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choojan\OneDrive - Deloitte (O365D)\Documents\Deloitte\BAY\2020 Q2\Financial Statements\Aug 26, 2020\Sentout\"/>
    </mc:Choice>
  </mc:AlternateContent>
  <bookViews>
    <workbookView xWindow="0" yWindow="0" windowWidth="23040" windowHeight="9190" tabRatio="792"/>
  </bookViews>
  <sheets>
    <sheet name="งบแสดงฐานะการเงิน" sheetId="1" r:id="rId1"/>
    <sheet name="งบกำไรขาดทุนเบ็ดเสร็จQ2" sheetId="3" r:id="rId2"/>
    <sheet name="งบกำไรขาดทุนเบ็ดเสร็จH1" sheetId="8" r:id="rId3"/>
    <sheet name="งบแสดงการเปลี่ยนแปลง (รวม) " sheetId="4" r:id="rId4"/>
    <sheet name="งบแสดงการเปลี่ยนแปลง (เฉพาะ)" sheetId="5" r:id="rId5"/>
    <sheet name="งบกระแสเงินสด" sheetId="6" r:id="rId6"/>
  </sheets>
  <definedNames>
    <definedName name="_xlnm.Print_Area" localSheetId="4">'งบแสดงการเปลี่ยนแปลง (เฉพาะ)'!$A$1:$T$35</definedName>
    <definedName name="_xlnm.Print_Area" localSheetId="5">งบกระแสเงินสด!$A$1:$H$108</definedName>
    <definedName name="Z_087D7FCB_E764_4D10_AB69_FD07480928C1_.wvu.PrintArea" localSheetId="5" hidden="1">งบกระแสเงินสด!$A$1:$H$108</definedName>
    <definedName name="Z_087D7FCB_E764_4D10_AB69_FD07480928C1_.wvu.Rows" localSheetId="0" hidden="1">งบแสดงฐานะการเงิน!#REF!</definedName>
    <definedName name="Z_30BF8C15_0696_4F33_8260_C6114AA6AE1E_.wvu.PrintArea" localSheetId="5" hidden="1">งบกระแสเงินสด!$A$1:$H$108</definedName>
    <definedName name="Z_53D41ED1_950E_4CA4_9D77_C43A1C2E0667_.wvu.PrintArea" localSheetId="5" hidden="1">งบกระแสเงินสด!$A$1:$H$108</definedName>
    <definedName name="Z_53D41ED1_950E_4CA4_9D77_C43A1C2E0667_.wvu.Rows" localSheetId="0" hidden="1">งบแสดงฐานะการเงิน!#REF!</definedName>
    <definedName name="Z_8C5084E8_0BCB_4C4B_B77D_89B2AD62EE1C_.wvu.PrintArea" localSheetId="5" hidden="1">งบกระแสเงินสด!$A$1:$H$108</definedName>
    <definedName name="Z_8C5084E8_0BCB_4C4B_B77D_89B2AD62EE1C_.wvu.Rows" localSheetId="0" hidden="1">งบแสดงฐานะการเงิน!#REF!</definedName>
    <definedName name="Z_9E9DEC32_45C0_4387_AB6A_38D1C99BDA4D_.wvu.PrintArea" localSheetId="5" hidden="1">งบกระแสเงินสด!$A$1:$H$108</definedName>
    <definedName name="Z_9E9DEC32_45C0_4387_AB6A_38D1C99BDA4D_.wvu.Rows" localSheetId="4" hidden="1">'งบแสดงการเปลี่ยนแปลง (เฉพาะ)'!#REF!</definedName>
    <definedName name="Z_9E9DEC32_45C0_4387_AB6A_38D1C99BDA4D_.wvu.Rows" localSheetId="0" hidden="1">งบแสดงฐานะการเงิน!#REF!</definedName>
    <definedName name="Z_A077E223_958A_479E_8F60_44725F6C7A89_.wvu.PrintArea" localSheetId="5" hidden="1">งบกระแสเงินสด!$A$1:$H$108</definedName>
    <definedName name="Z_A077E223_958A_479E_8F60_44725F6C7A89_.wvu.Rows" localSheetId="0" hidden="1">งบแสดงฐานะการเงิน!#REF!</definedName>
    <definedName name="Z_A0897399_44C4_4779_B2F8_7BDDC1E291D6_.wvu.PrintArea" localSheetId="5" hidden="1">งบกระแสเงินสด!$A$1:$H$108</definedName>
    <definedName name="Z_A82D71A6_5ECC_4BA2_82B4_D56FF780D735_.wvu.PrintArea" localSheetId="5" hidden="1">งบกระแสเงินสด!$A$1:$H$108</definedName>
    <definedName name="Z_A82D71A6_5ECC_4BA2_82B4_D56FF780D735_.wvu.Rows" localSheetId="0" hidden="1">งบแสดงฐานะการเงิน!#REF!</definedName>
    <definedName name="Z_C7FE4507_A8C2_47CD_A0EF_8AB3DB966A6C_.wvu.PrintArea" localSheetId="5" hidden="1">งบกระแสเงินสด!$A$1:$H$108</definedName>
    <definedName name="Z_D48A6B6E_A9B5_45A8_97E9_AAB64135FD09_.wvu.PrintArea" localSheetId="5" hidden="1">งบกระแสเงินสด!$A$1:$H$108</definedName>
    <definedName name="Z_D48A6B6E_A9B5_45A8_97E9_AAB64135FD09_.wvu.Rows" localSheetId="0" hidden="1">งบแสดงฐานะการเงิน!#REF!</definedName>
    <definedName name="Z_EE5DE16A_08A1_4FC9_8025_039A4081A875_.wvu.PrintArea" localSheetId="5" hidden="1">งบกระแสเงินสด!$A$1:$H$108</definedName>
    <definedName name="Z_EE5DE16A_08A1_4FC9_8025_039A4081A875_.wvu.Rows" localSheetId="0" hidden="1">งบแสดงฐานะการเงิน!#REF!</definedName>
  </definedNames>
  <calcPr calcId="162913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69" i="6" l="1"/>
  <c r="F82" i="6"/>
  <c r="F34" i="6"/>
  <c r="F58" i="6" s="1"/>
  <c r="F83" i="6" l="1"/>
  <c r="G11" i="8"/>
  <c r="R22" i="5" l="1"/>
  <c r="T23" i="4"/>
  <c r="H82" i="6" l="1"/>
  <c r="D82" i="6"/>
  <c r="B82" i="6"/>
  <c r="T15" i="5" l="1"/>
  <c r="T22" i="5"/>
  <c r="V16" i="4"/>
  <c r="Z16" i="4" s="1"/>
  <c r="I60" i="8" l="1"/>
  <c r="G60" i="8"/>
  <c r="E60" i="8"/>
  <c r="C60" i="8"/>
  <c r="I45" i="8"/>
  <c r="G45" i="8"/>
  <c r="E45" i="8"/>
  <c r="C45" i="8"/>
  <c r="A41" i="8"/>
  <c r="I32" i="8"/>
  <c r="G32" i="8"/>
  <c r="E32" i="8"/>
  <c r="C32" i="8"/>
  <c r="I15" i="8"/>
  <c r="G15" i="8"/>
  <c r="E15" i="8"/>
  <c r="C15" i="8"/>
  <c r="I11" i="8"/>
  <c r="E11" i="8"/>
  <c r="C11" i="8"/>
  <c r="C25" i="8" l="1"/>
  <c r="C36" i="8" s="1"/>
  <c r="C38" i="8" s="1"/>
  <c r="C61" i="8" s="1"/>
  <c r="C71" i="8" s="1"/>
  <c r="C69" i="8" s="1"/>
  <c r="I25" i="8"/>
  <c r="I36" i="8" s="1"/>
  <c r="I38" i="8" s="1"/>
  <c r="I66" i="8" s="1"/>
  <c r="I64" i="8" s="1"/>
  <c r="E25" i="8"/>
  <c r="E36" i="8" s="1"/>
  <c r="E38" i="8" s="1"/>
  <c r="E61" i="8" s="1"/>
  <c r="E71" i="8" s="1"/>
  <c r="E69" i="8" s="1"/>
  <c r="G25" i="8"/>
  <c r="G36" i="8" s="1"/>
  <c r="G38" i="8" s="1"/>
  <c r="G61" i="8" s="1"/>
  <c r="G71" i="8" s="1"/>
  <c r="G69" i="8" s="1"/>
  <c r="T23" i="5"/>
  <c r="V24" i="4"/>
  <c r="Z24" i="4" s="1"/>
  <c r="C66" i="8" l="1"/>
  <c r="C64" i="8" s="1"/>
  <c r="I61" i="8"/>
  <c r="I71" i="8" s="1"/>
  <c r="I69" i="8" s="1"/>
  <c r="E66" i="8"/>
  <c r="E64" i="8" s="1"/>
  <c r="G66" i="8"/>
  <c r="G64" i="8" s="1"/>
  <c r="B34" i="6"/>
  <c r="I25" i="1" l="1"/>
  <c r="G25" i="1"/>
  <c r="E25" i="1"/>
  <c r="C25" i="1"/>
  <c r="V23" i="4" l="1"/>
  <c r="N22" i="4"/>
  <c r="N27" i="4" s="1"/>
  <c r="N18" i="4"/>
  <c r="L21" i="5" l="1"/>
  <c r="L26" i="5" s="1"/>
  <c r="L17" i="5"/>
  <c r="I62" i="3" l="1"/>
  <c r="G62" i="3"/>
  <c r="E62" i="3"/>
  <c r="C62" i="3"/>
  <c r="P21" i="5" l="1"/>
  <c r="P26" i="5" s="1"/>
  <c r="N21" i="5"/>
  <c r="N26" i="5" s="1"/>
  <c r="J21" i="5"/>
  <c r="J26" i="5" s="1"/>
  <c r="H21" i="5"/>
  <c r="H26" i="5" s="1"/>
  <c r="F21" i="5"/>
  <c r="F26" i="5" s="1"/>
  <c r="D21" i="5"/>
  <c r="D26" i="5" s="1"/>
  <c r="Y22" i="4"/>
  <c r="X22" i="4"/>
  <c r="X27" i="4" s="1"/>
  <c r="W22" i="4"/>
  <c r="U22" i="4"/>
  <c r="S22" i="4"/>
  <c r="R22" i="4"/>
  <c r="R27" i="4" s="1"/>
  <c r="Q22" i="4"/>
  <c r="P22" i="4"/>
  <c r="P27" i="4" s="1"/>
  <c r="M22" i="4"/>
  <c r="L22" i="4"/>
  <c r="L27" i="4" s="1"/>
  <c r="K22" i="4"/>
  <c r="J22" i="4"/>
  <c r="J27" i="4" s="1"/>
  <c r="I22" i="4"/>
  <c r="H22" i="4"/>
  <c r="H27" i="4" s="1"/>
  <c r="F22" i="4"/>
  <c r="F27" i="4" s="1"/>
  <c r="D22" i="4"/>
  <c r="D27" i="4" s="1"/>
  <c r="Z23" i="4"/>
  <c r="T19" i="5" l="1"/>
  <c r="V26" i="4"/>
  <c r="Z26" i="4" s="1"/>
  <c r="V25" i="4"/>
  <c r="Z25" i="4" s="1"/>
  <c r="V20" i="4"/>
  <c r="T24" i="5"/>
  <c r="Z20" i="4" l="1"/>
  <c r="T25" i="5"/>
  <c r="P17" i="5"/>
  <c r="N17" i="5"/>
  <c r="J17" i="5"/>
  <c r="H17" i="5"/>
  <c r="F17" i="5"/>
  <c r="D17" i="5"/>
  <c r="T16" i="5"/>
  <c r="R14" i="5"/>
  <c r="T13" i="5"/>
  <c r="X18" i="4"/>
  <c r="R18" i="4"/>
  <c r="P18" i="4"/>
  <c r="L18" i="4"/>
  <c r="J18" i="4"/>
  <c r="H18" i="4"/>
  <c r="F18" i="4"/>
  <c r="D18" i="4"/>
  <c r="V17" i="4"/>
  <c r="Z17" i="4" s="1"/>
  <c r="T15" i="4"/>
  <c r="T18" i="4" s="1"/>
  <c r="V14" i="4"/>
  <c r="R17" i="5" l="1"/>
  <c r="T14" i="5"/>
  <c r="T17" i="5" s="1"/>
  <c r="T22" i="4"/>
  <c r="T27" i="4" s="1"/>
  <c r="R21" i="5"/>
  <c r="R26" i="5" s="1"/>
  <c r="T20" i="5"/>
  <c r="V15" i="4"/>
  <c r="Z15" i="4" s="1"/>
  <c r="Z14" i="4"/>
  <c r="A43" i="3"/>
  <c r="Z18" i="4" l="1"/>
  <c r="V18" i="4"/>
  <c r="V22" i="4"/>
  <c r="V27" i="4" s="1"/>
  <c r="Z21" i="4"/>
  <c r="Z22" i="4" s="1"/>
  <c r="Z27" i="4" s="1"/>
  <c r="T21" i="5"/>
  <c r="T26" i="5" s="1"/>
  <c r="H76" i="6" l="1"/>
  <c r="F76" i="6"/>
  <c r="D76" i="6"/>
  <c r="B76" i="6"/>
  <c r="H69" i="6"/>
  <c r="D69" i="6"/>
  <c r="B69" i="6"/>
  <c r="H44" i="6"/>
  <c r="F44" i="6"/>
  <c r="D44" i="6"/>
  <c r="B44" i="6"/>
  <c r="A40" i="6"/>
  <c r="A72" i="6" s="1"/>
  <c r="H34" i="6"/>
  <c r="H58" i="6" s="1"/>
  <c r="D34" i="6"/>
  <c r="D58" i="6" s="1"/>
  <c r="B58" i="6"/>
  <c r="I47" i="3"/>
  <c r="G47" i="3"/>
  <c r="E47" i="3"/>
  <c r="C47" i="3"/>
  <c r="A42" i="3"/>
  <c r="I33" i="3"/>
  <c r="G33" i="3"/>
  <c r="E33" i="3"/>
  <c r="C33" i="3"/>
  <c r="I16" i="3"/>
  <c r="G16" i="3"/>
  <c r="E16" i="3"/>
  <c r="C16" i="3"/>
  <c r="I12" i="3"/>
  <c r="I26" i="3" s="1"/>
  <c r="G12" i="3"/>
  <c r="G26" i="3" s="1"/>
  <c r="E12" i="3"/>
  <c r="C12" i="3"/>
  <c r="I99" i="1"/>
  <c r="I101" i="1" s="1"/>
  <c r="G99" i="1"/>
  <c r="G101" i="1" s="1"/>
  <c r="E99" i="1"/>
  <c r="E101" i="1" s="1"/>
  <c r="C99" i="1"/>
  <c r="C101" i="1" s="1"/>
  <c r="I60" i="1"/>
  <c r="G60" i="1"/>
  <c r="E60" i="1"/>
  <c r="C60" i="1"/>
  <c r="I47" i="1"/>
  <c r="I82" i="1" s="1"/>
  <c r="G47" i="1"/>
  <c r="G82" i="1" s="1"/>
  <c r="E47" i="1"/>
  <c r="E82" i="1" s="1"/>
  <c r="C47" i="1"/>
  <c r="C82" i="1" s="1"/>
  <c r="A42" i="1"/>
  <c r="A77" i="1" s="1"/>
  <c r="E26" i="3" l="1"/>
  <c r="E37" i="3" s="1"/>
  <c r="E39" i="3" s="1"/>
  <c r="E68" i="3" s="1"/>
  <c r="E66" i="3" s="1"/>
  <c r="G37" i="3"/>
  <c r="G39" i="3" s="1"/>
  <c r="G63" i="3" s="1"/>
  <c r="G73" i="3" s="1"/>
  <c r="G71" i="3" s="1"/>
  <c r="C26" i="3"/>
  <c r="C37" i="3" s="1"/>
  <c r="C39" i="3" s="1"/>
  <c r="C68" i="3" s="1"/>
  <c r="C66" i="3" s="1"/>
  <c r="I39" i="3"/>
  <c r="I63" i="3" s="1"/>
  <c r="I73" i="3" s="1"/>
  <c r="I71" i="3" s="1"/>
  <c r="B83" i="6"/>
  <c r="B86" i="6" s="1"/>
  <c r="B88" i="6" s="1"/>
  <c r="C102" i="1"/>
  <c r="I102" i="1"/>
  <c r="D83" i="6"/>
  <c r="D86" i="6" s="1"/>
  <c r="D88" i="6" s="1"/>
  <c r="H83" i="6"/>
  <c r="H86" i="6" s="1"/>
  <c r="H88" i="6" s="1"/>
  <c r="F86" i="6"/>
  <c r="F88" i="6" s="1"/>
  <c r="G102" i="1"/>
  <c r="E102" i="1"/>
  <c r="G68" i="3" l="1"/>
  <c r="G66" i="3" s="1"/>
  <c r="I68" i="3"/>
  <c r="I66" i="3" s="1"/>
  <c r="E63" i="3"/>
  <c r="E73" i="3" s="1"/>
  <c r="E71" i="3" s="1"/>
  <c r="C63" i="3"/>
  <c r="C73" i="3" s="1"/>
  <c r="C71" i="3" s="1"/>
</calcChain>
</file>

<file path=xl/sharedStrings.xml><?xml version="1.0" encoding="utf-8"?>
<sst xmlns="http://schemas.openxmlformats.org/spreadsheetml/2006/main" count="420" uniqueCount="218">
  <si>
    <t>ธนาคารกรุงศรีอยุธยา จำกัด (มหาชน) และบริษัทย่อย</t>
  </si>
  <si>
    <t>งบแสดงฐานะการเงิน</t>
  </si>
  <si>
    <t>หน่วย : พันบาท</t>
  </si>
  <si>
    <t>งบการเงินรวม</t>
  </si>
  <si>
    <t>งบการเงินเฉพาะธนาคาร</t>
  </si>
  <si>
    <t>ณ วันที่</t>
  </si>
  <si>
    <t>หมายเหตุ</t>
  </si>
  <si>
    <t>สินทรัพย์</t>
  </si>
  <si>
    <t>เงินสด</t>
  </si>
  <si>
    <t xml:space="preserve">รายการระหว่างธนาคารและตลาดเงินสุทธิ </t>
  </si>
  <si>
    <t xml:space="preserve">สิทธิในการเรียกคืนหลักทรัพย์ </t>
  </si>
  <si>
    <t>เงินลงทุนสุทธิ</t>
  </si>
  <si>
    <t>เงินลงทุนในบริษัทย่อยและการร่วมค้าสุทธิ</t>
  </si>
  <si>
    <t>เงินให้สินเชื่อแก่ลูกหนี้และดอกเบี้ยค้างรับสุทธิ</t>
  </si>
  <si>
    <t>เงินให้สินเชื่อแก่ลูกหนี้</t>
  </si>
  <si>
    <t>ภาระของลูกค้าจากการรับรอง</t>
  </si>
  <si>
    <t>ทรัพย์สินรอการขายสุทธิ</t>
  </si>
  <si>
    <t>ที่ดิน อาคารและอุปกรณ์สุทธิ</t>
  </si>
  <si>
    <t>ค่าความนิยมและสินทรัพย์ไม่มีตัวตนอื่นสุทธิ</t>
  </si>
  <si>
    <t>สินทรัพย์ภาษีเงินได้รอตัดบัญชี</t>
  </si>
  <si>
    <t>สินทรัพย์อื่นสุทธิ</t>
  </si>
  <si>
    <t>รวมสินทรัพย์</t>
  </si>
  <si>
    <r>
      <t>งบแสดงฐานะการเงิน</t>
    </r>
    <r>
      <rPr>
        <sz val="15"/>
        <rFont val="Angsana New"/>
        <family val="1"/>
      </rPr>
      <t xml:space="preserve"> (ต่อ)</t>
    </r>
  </si>
  <si>
    <t>หนี้สินและส่วนของเจ้าของ</t>
  </si>
  <si>
    <t>เงินรับฝาก</t>
  </si>
  <si>
    <t>หนี้สินจ่ายคืนเมื่อทวงถาม</t>
  </si>
  <si>
    <t>ภาระในการส่งคืนหลักทรัพย์</t>
  </si>
  <si>
    <t>ตราสารหนี้ที่ออกและเงินกู้ยืม</t>
  </si>
  <si>
    <t>ภาระของธนาคารจากการรับรอง</t>
  </si>
  <si>
    <t>ประมาณการหนี้สิน</t>
  </si>
  <si>
    <t xml:space="preserve">หนี้สินภาษีเงินได้รอตัดบัญชี </t>
  </si>
  <si>
    <t>หนี้สินอื่น</t>
  </si>
  <si>
    <t>รวมหนี้สิน</t>
  </si>
  <si>
    <r>
      <t xml:space="preserve">หนี้สินและส่วนของเจ้าของ </t>
    </r>
    <r>
      <rPr>
        <sz val="13"/>
        <rFont val="Angsana New"/>
        <family val="1"/>
      </rPr>
      <t>(ต่อ)</t>
    </r>
  </si>
  <si>
    <t>ส่วนของเจ้าของ</t>
  </si>
  <si>
    <t>ทุนเรือนหุ้น</t>
  </si>
  <si>
    <t>ทุนจดทะเบียน</t>
  </si>
  <si>
    <t>หุ้นสามัญ  7,574,143,747 หุ้น</t>
  </si>
  <si>
    <t>มูลค่าหุ้นละ 10 บาท</t>
  </si>
  <si>
    <t>ทุนที่ออกและชำระแล้ว</t>
  </si>
  <si>
    <t>หุ้นสามัญ 7,355,761,773 หุ้น</t>
  </si>
  <si>
    <t>ส่วนเกินมูลค่าหุ้นสามัญ</t>
  </si>
  <si>
    <t>องค์ประกอบอื่นของส่วนของเจ้าของ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</si>
  <si>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</si>
  <si>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</si>
  <si>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</si>
  <si>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</si>
  <si>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รวมส่วนของธนาคาร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</si>
  <si>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</si>
  <si>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</si>
  <si>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</si>
  <si>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(นายเซอิจิโระ  อาคิตะ)</t>
  </si>
  <si>
    <t>(นางสาวดวงดาว  วงค์พนิตกฤต)</t>
  </si>
  <si>
    <t>กรรมการผู้จัดการใหญ่และประธานเจ้าหน้าที่บริหาร</t>
  </si>
  <si>
    <t xml:space="preserve"> กรรมการ</t>
  </si>
  <si>
    <t xml:space="preserve"> ธนาคารกรุงศรีอยุธยา จำกัด (มหาชน)  และบริษัทย่อย</t>
  </si>
  <si>
    <t>งบกำไรขาดทุนและกำไรขาดทุนเบ็ดเสร็จอื่น</t>
  </si>
  <si>
    <t>รายได้ดอกเบี้ย</t>
  </si>
  <si>
    <t>ค่าใช้จ่ายดอกเบี้ย</t>
  </si>
  <si>
    <t>รายได้ดอกเบี้ยสุทธิ</t>
  </si>
  <si>
    <t>รายได้ค่าธรรมเนียมและบริการ</t>
  </si>
  <si>
    <t>ค่าใช้จ่ายค่าธรรมเนียมและบริการ</t>
  </si>
  <si>
    <t>รายได้ค่าธรรมเนียมและบริการสุทธิ</t>
  </si>
  <si>
    <t>ส่วนแบ่งกำไรจากเงินลงทุนตามวิธีส่วนได้เสีย</t>
  </si>
  <si>
    <t>รายได้จากการดำเนินงานอื่น ๆ</t>
  </si>
  <si>
    <t>รวมรายได้จากการดำเนินงาน</t>
  </si>
  <si>
    <t>ค่าใช้จ่ายจากการดำเนินงานอื่น ๆ</t>
  </si>
  <si>
    <t>ค่าใช้จ่ายเกี่ยวกับพนักงาน</t>
  </si>
  <si>
    <t>ค่าตอบแทนกรรมการ</t>
  </si>
  <si>
    <t>ค่าใช้จ่ายเกี่ยวกับอาคารสถานที่และอุปกรณ์</t>
  </si>
  <si>
    <t>ค่าภาษีอากร</t>
  </si>
  <si>
    <t>อื่น ๆ</t>
  </si>
  <si>
    <t>รวมค่าใช้จ่ายจากการดำเนินงานอื่น ๆ</t>
  </si>
  <si>
    <t>หนี้สูญ หนี้สงสัยจะสูญ และขาดทุนจากการด้อยค่า</t>
  </si>
  <si>
    <t>กำไรจากการดำเนินงานก่อนภาษีเงินได้</t>
  </si>
  <si>
    <t>ภาษีเงินได้</t>
  </si>
  <si>
    <t>กำไรสุทธิ</t>
  </si>
  <si>
    <t>กำไร (ขาดทุน) เบ็ดเสร็จอื่น</t>
  </si>
  <si>
    <t>รายการที่จัดประเภทรายการใหม่เข้าไปไว้ในกำไรหรือขาดทุนในภายหลัง</t>
  </si>
  <si>
    <t>ภาษีเงินได้เกี่ยวกับองค์ประกอบของกำไร (ขาดทุน) เบ็ดเสร็จอื่น</t>
  </si>
  <si>
    <t>กำไรเบ็ดเสร็จรวม</t>
  </si>
  <si>
    <t xml:space="preserve"> ธนาคารกรุงศรีอยุธยา จำกัด (มหาชน) และบริษัทย่อย</t>
  </si>
  <si>
    <r>
      <t>งบกำไรขาดทุนและกำไรขาดทุนเบ็ดเสร็จอื่น</t>
    </r>
    <r>
      <rPr>
        <sz val="15"/>
        <rFont val="Angsana New"/>
        <family val="1"/>
      </rPr>
      <t xml:space="preserve"> (ต่อ)</t>
    </r>
  </si>
  <si>
    <t>การแบ่งปันกำไรสุทธิ</t>
  </si>
  <si>
    <t>ส่วนที่เป็นของธนาคาร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</si>
  <si>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</si>
  <si>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</si>
  <si>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กำไรต่อหุ้นของผู้ถือหุ้นธนาคาร</t>
  </si>
  <si>
    <t xml:space="preserve">กำไรต่อหุ้นขั้นพื้นฐาน </t>
  </si>
  <si>
    <t>บาท</t>
  </si>
  <si>
    <t>จำนวนหุ้นสามัญถัวเฉลี่ยถ่วงน้ำหนัก</t>
  </si>
  <si>
    <t>หุ้น</t>
  </si>
  <si>
    <t>กรรมการ</t>
  </si>
  <si>
    <t>งบแสดงการเปลี่ยนแปลงส่วนของเจ้าของ</t>
  </si>
  <si>
    <t>ส่วนของธนาคาร</t>
  </si>
  <si>
    <t>ส่วนได้เสียที่</t>
  </si>
  <si>
    <t>ทุนที่ออก</t>
  </si>
  <si>
    <t>ส่วนเกิน</t>
  </si>
  <si>
    <t>รวม</t>
  </si>
  <si>
    <t>ไม่มีอำนาจ</t>
  </si>
  <si>
    <t>และชำระแล้ว</t>
  </si>
  <si>
    <t>มูลค่าหุ้น</t>
  </si>
  <si>
    <t>ส่วนเกินทุน</t>
  </si>
  <si>
    <t xml:space="preserve">ส่วนเกินทุน </t>
  </si>
  <si>
    <t>ผลต่าง</t>
  </si>
  <si>
    <t>ส่วนต่ำกว่าทุน</t>
  </si>
  <si>
    <t>ส่วนของ</t>
  </si>
  <si>
    <t>ควบคุม</t>
  </si>
  <si>
    <t>จากการ</t>
  </si>
  <si>
    <t>จากการเปลี่ยนแปลง</t>
  </si>
  <si>
    <t>จากการรวมธุรกิจภายใต้</t>
  </si>
  <si>
    <t>ธนาคาร</t>
  </si>
  <si>
    <t>ตีราคาสินทรัพย์</t>
  </si>
  <si>
    <t>มูลค่าเงินลงทุน</t>
  </si>
  <si>
    <t>แปลงค่างบการเงิน</t>
  </si>
  <si>
    <t>การควบคุมเดียวกัน</t>
  </si>
  <si>
    <t xml:space="preserve"> </t>
  </si>
  <si>
    <t>เงินปันผลจ่าย</t>
  </si>
  <si>
    <t>ยอดคงเหลือ ณ วันที่ 1 มกราคม 2562</t>
  </si>
  <si>
    <t>ธนาคารกรุงศรีอยุธยา  จำกัด  (มหาชน) และบริษัทย่อย</t>
  </si>
  <si>
    <t>งบกระแสเงินสด</t>
  </si>
  <si>
    <t>กระแสเงินสดจากการดำเนินงาน</t>
  </si>
  <si>
    <t xml:space="preserve">รายการปรับกระทบกำไรจากการดำเนินงานก่อนภาษีเงินได้เป็นเงินสดรับ </t>
  </si>
  <si>
    <t>(จ่าย) จากกิจกรรมดำเนินงาน</t>
  </si>
  <si>
    <t>ค่าเสื่อมราคาและค่าตัดจำหน่าย</t>
  </si>
  <si>
    <t>ค่าใช้จ่ายดอกเบี้ยตามสัญญาเช่าการเงิน</t>
  </si>
  <si>
    <t>กำไรจากการแปลงค่าเงินตราต่างประเทศ</t>
  </si>
  <si>
    <t xml:space="preserve">ขาดทุนจากการด้อยค่าของทรัพย์สินรอการขาย </t>
  </si>
  <si>
    <t>สำรองอื่นเพิ่มขึ้น</t>
  </si>
  <si>
    <t>เงินสดรับดอกเบี้ย</t>
  </si>
  <si>
    <t>เงินสดจ่ายดอกเบี้ย</t>
  </si>
  <si>
    <t>เงินสดรับเงินปันผล</t>
  </si>
  <si>
    <t>เงินสดจ่ายภาษีเงินได้</t>
  </si>
  <si>
    <t>ในสินทรัพย์และหนี้สินดำเนินงาน</t>
  </si>
  <si>
    <t xml:space="preserve"> ธนาคารกรุงศรีอยุธยา  จำกัด  (มหาชน) และบริษัทย่อย</t>
  </si>
  <si>
    <r>
      <t>งบกระแสเงินสด</t>
    </r>
    <r>
      <rPr>
        <sz val="15"/>
        <rFont val="Angsana New"/>
        <family val="1"/>
      </rPr>
      <t xml:space="preserve"> (ต่อ)</t>
    </r>
  </si>
  <si>
    <r>
      <t xml:space="preserve">กระแสเงินสดจากการดำเนินงาน </t>
    </r>
    <r>
      <rPr>
        <sz val="13"/>
        <rFont val="Angsana New"/>
        <family val="1"/>
      </rPr>
      <t>(ต่อ)</t>
    </r>
  </si>
  <si>
    <t>สินทรัพย์ดำเนินงาน (เพิ่มขึ้น) ลดลง</t>
  </si>
  <si>
    <t>รายการระหว่างธนาคารและตลาดเงิน</t>
  </si>
  <si>
    <t>เงินลงทุนเพื่อค้า</t>
  </si>
  <si>
    <t>ทรัพย์สินรอการขาย</t>
  </si>
  <si>
    <t>สินทรัพย์อื่น</t>
  </si>
  <si>
    <t>เงินสดสุทธิจากกิจกรรมดำเนินงาน</t>
  </si>
  <si>
    <t>กระแสเงินสดจากกิจกรรมลงทุน</t>
  </si>
  <si>
    <t>เงินสดรับจากการจำหน่ายเงินลงทุนในหลักทรัพย์</t>
  </si>
  <si>
    <t>เงินสดจ่ายจากการซื้อเงินลงทุนในหลักทรัพย์</t>
  </si>
  <si>
    <t>เงินสดรับจากการขายที่ดิน อาคารและอุปกรณ์</t>
  </si>
  <si>
    <t>เงินสดจ่ายในการซื้อที่ดิน อาคารและอุปกรณ์</t>
  </si>
  <si>
    <t>เงินสดจ่ายเพื่อซื้อสินทรัพย์อื่น</t>
  </si>
  <si>
    <t>เงินสดสุทธิจากกิจกรรมลงทุน</t>
  </si>
  <si>
    <t xml:space="preserve">กระแสเงินสดจากกิจกรรมจัดหาเงิน </t>
  </si>
  <si>
    <t>เงินสดรับจากเงินกู้ยืมและการออกตราสารหนี้</t>
  </si>
  <si>
    <t>เงินสดจ่ายชำระคืนเงินกู้ยืมและตราสารหนี้</t>
  </si>
  <si>
    <t>เงินสดจ่ายสำหรับหนี้สินภายใต้สัญญาเช่าการเงิน</t>
  </si>
  <si>
    <t>เงินสดสุทธิจากกิจกรรมจัดหาเงิน</t>
  </si>
  <si>
    <t>ผลกระทบของการเปลี่ยนแปลงในอัตราแลกเปลี่ยนที่มีต่อเงินสด</t>
  </si>
  <si>
    <t>เงินสดและรายการเทียบเท่าเงินสดลดลงสุทธิ</t>
  </si>
  <si>
    <t>เงินสดและรายการเทียบเท่าเงินสด ณ วันที่ 1 มกราคม</t>
  </si>
  <si>
    <t>เงินสดรับจากการขายเงินลงทุนในบริษัทย่อย</t>
  </si>
  <si>
    <t>31 ธันวาคม 2562</t>
  </si>
  <si>
    <t>รายการที่ไม่จัดประเภทรายการใหม่เข้าไปไว้ในกำไรหรือขาดทุนในภายหลัง</t>
  </si>
  <si>
    <t>ผลกระทบจากการแปลงค่างบการเงินจากการดำเนินงานในต่างประเทศ</t>
  </si>
  <si>
    <t>"ยังไม่ได้ตรวจสอบ"</t>
  </si>
  <si>
    <t>ผลขาดทุนด้านเครดิตที่คาดว่าจะเกิดขึ้น</t>
  </si>
  <si>
    <t xml:space="preserve">สินทรัพย์อนุพันธ์ </t>
  </si>
  <si>
    <t>หนี้สินอนุพันธ์</t>
  </si>
  <si>
    <t>ผลกระทบของการเปลี่ยนแปลงนโยบายการบัญชี</t>
  </si>
  <si>
    <t>กำไรจากการวัดมูลค่าเงินลงทุนเผื่อขาย</t>
  </si>
  <si>
    <t>ค่าใช้จ่ายค้างจ่ายอื่นลดลง</t>
  </si>
  <si>
    <t>ยอดคงเหลือ ณ วันที่ 1 มกราคม 2563 ปรับปรุงใหม่</t>
  </si>
  <si>
    <t>การเปลี่ยนแปลงในส่วนเกินทุนจากการตีราคาสินทรัพย์</t>
  </si>
  <si>
    <t>เงินสดจ่ายเพื่อลงทุนในบริษัทย่อย</t>
  </si>
  <si>
    <t>เงินสดรับจากเงินปันผลที่ได้รับจากบริษัทย่อย</t>
  </si>
  <si>
    <t>เงินสำรองสำหรับ</t>
  </si>
  <si>
    <t>การป้องกันความเสี่ยง</t>
  </si>
  <si>
    <t>ในกระแสเงินสด</t>
  </si>
  <si>
    <t>ผ่านกำไรหรือขาดทุน</t>
  </si>
  <si>
    <t>สินทรัพย์ทางการเงินที่วัดมูลค่าด้วยมูลค่ายุติธรรม</t>
  </si>
  <si>
    <t>รายได้จากเงินปันผล</t>
  </si>
  <si>
    <t>หนี้สูญรับคืน</t>
  </si>
  <si>
    <t>กำไรสุทธิจากเครื่องมือทางการเงิน</t>
  </si>
  <si>
    <t>ที่วัดมูลค่าด้วยมูลค่ายุติธรรมผ่านกำไรหรือขาดทุน</t>
  </si>
  <si>
    <t>กำไรจากการวัดมูลค่าเงินลงทุนในตราสารหนี้</t>
  </si>
  <si>
    <t>ด้วยมูลค่ายุติธรรมผ่านกำไรขาดทุนเบ็ดเสร็จอื่น</t>
  </si>
  <si>
    <t>ขาดทุนจากการวัดมูลค่ายุติธรรมเครื่องมือที่ใช้สำหรับ</t>
  </si>
  <si>
    <t>การป้องกันความเสี่ยงในกระแสเงินสด</t>
  </si>
  <si>
    <t>รวมกำไร (ขาดทุน) เบ็ดเสร็จอื่นสุทธิ</t>
  </si>
  <si>
    <t>ขาดทุนจากเงินลงทุนที่กำหนดให้วัดมูลค่า</t>
  </si>
  <si>
    <r>
      <t xml:space="preserve">งบแสดงการเปลี่ยนแปลงส่วนของเจ้าของ </t>
    </r>
    <r>
      <rPr>
        <sz val="15"/>
        <rFont val="Angsana New"/>
        <family val="1"/>
      </rPr>
      <t>(ต่อ)</t>
    </r>
  </si>
  <si>
    <t>ภาษีเงินได้เกี่ยวกับองค์ประกอบของกำไรเบ็ดเสร็จอื่น</t>
  </si>
  <si>
    <t>ยอดคงเหลือ ณ วันที่ 1 มกราคม 2563 ตามที่รายงานไว้เดิม</t>
  </si>
  <si>
    <t>สินทรัพย์ทางการเงินที่วัดมูลค่าด้วยมูลค่ายุติธรรมผ่านกำไรหรือขาดทุน</t>
  </si>
  <si>
    <t>การวัดมูลค่าด้วยมูลค่ายุติธรรมผ่านกำไรขาดทุนเบ็ดเสร็จอื่น</t>
  </si>
  <si>
    <t>กำไรจากการดำเนินงานก่อนการเปลี่ยนแปลง</t>
  </si>
  <si>
    <t>ณ วันที่ 30 มิถุนายน 2563</t>
  </si>
  <si>
    <t>หมายเหตุประกอบงบการเงินรวมและงบการเงินเฉพาะธนาคารเป็นส่วนหนึ่งของงบการเงินนี้</t>
  </si>
  <si>
    <t>ยอดคงเหลือ ณ วันที่ 30 มิถุนายน 2562</t>
  </si>
  <si>
    <t>ยอดคงเหลือ ณ วันที่ 30 มิถุนายน 2563</t>
  </si>
  <si>
    <t>ขาดทุนจากการด้อยค่าของสินทรัพย์อื่น (โอนกลับ)</t>
  </si>
  <si>
    <t>ขาดทุนจากการจำหน่ายที่ดิน อาคารและอุปกรณ์</t>
  </si>
  <si>
    <t>เงินสดและรายการเทียบเท่าเงินสด ณ วันที่ 30 มิถุนายน</t>
  </si>
  <si>
    <t>กำไร (ขาดทุน) สุทธิจากเงินลงทุน</t>
  </si>
  <si>
    <t>สำหรับงวดสามเดือนสิ้นสุดวันที่ 30 มิถุนายน 2563</t>
  </si>
  <si>
    <t>สำหรับงวดหกเดือนสิ้นสุดวันที่ 30 มิถุนายน 2563</t>
  </si>
  <si>
    <t>ขาดทุนจากการวัดมูลค่าเงินลงทุนเผื่อขาย</t>
  </si>
  <si>
    <t>ขาดทุนจากการแปลงค่างบการเงินจากการดำเนินงานในต่างประเทศ</t>
  </si>
  <si>
    <t>ขาดทุนที่ยังไม่เกิดขึ้นจริงจากการตีมูลค่าอนุพันธ์</t>
  </si>
  <si>
    <t>30 มิถุนายน 2563</t>
  </si>
  <si>
    <t>7.10</t>
  </si>
  <si>
    <t>7.23.2</t>
  </si>
  <si>
    <t>กำไรสุทธิจากธุรกรรมเพื่อค้าและปริวรรตเงินตราต่างประเทศ</t>
  </si>
  <si>
    <t>หนี้สินดำเนินงานเพิ่มขึ้น (ลดลง)</t>
  </si>
  <si>
    <t>กำไรจากการวัดมูลค่ายุติธรรมเครื่องมือที่ใช้สำหรับ</t>
  </si>
  <si>
    <t>กำไรจากเงินลงทุนที่กำหนดให้วัดมูลค่า</t>
  </si>
  <si>
    <t>กำไร (ขาดทุน) จากการแปลงค่างบการเงินจากการดำเนินงานในต่างประเทศ</t>
  </si>
  <si>
    <t>(กำไร) ขาดทุนจากเงินลงทุน</t>
  </si>
  <si>
    <t>ส่วนลดมูลค่าเงินลงทุนเพิ่มขึ้น (ลดลง)</t>
  </si>
  <si>
    <t>(กำไร) ขาดทุนจากการจำหน่ายทรัพย์สินรอการขาย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</si>
</sst>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164" formatCode="_-* #,##0.00_-;\-* #,##0.00_-;_-* &quot;-&quot;??_-;_-@_-"/>
    <numFmt numFmtId="165" formatCode="[$-F800]dddd\,\ mmmm\ dd\,\ yyyy"/>
    <numFmt numFmtId="166" formatCode="_(* #,##0_);_(* \(#,##0\);_(* &quot;-&quot;????_);_(@_)"/>
    <numFmt numFmtId="167" formatCode="_-* #,##0_);\(#,##0\);_-* &quot;-&quot;??_-;_-@_-"/>
    <numFmt numFmtId="168" formatCode="_-* #,##0_-;\-* #,##0_-;_-* &quot;-&quot;??_-;_-@_-"/>
    <numFmt numFmtId="169" formatCode="\-"/>
    <numFmt numFmtId="170" formatCode="_(* #,##0.000000_);_(* \(#,##0.000000\);_(* &quot;-&quot;??????_);_(@_)"/>
    <numFmt numFmtId="171" formatCode="_(* #,##0.00_);_(* \(#,##0.00\);_(* &quot;-&quot;????_);_(@_)"/>
    <numFmt numFmtId="172" formatCode="_(* #,##0_);_(* \(#,##0\);_(* &quot;-&quot;??????_);_(@_)"/>
    <numFmt numFmtId="173" formatCode="_(* #,##0.00_);_(* \(#,##0.00\);_(* &quot;-&quot;??????_);_(@_)"/>
    <numFmt numFmtId="174" formatCode="_-* \ #,##0_);\(#,##0\);_-* &quot;-&quot;??_-;_-@_-"/>
  </numFmts>
  <fonts count="13" x14ac:knownFonts="1">
    <font>
      <sz val="14"/>
      <name val="Cordia New"/>
      <charset val="222"/>
    </font>
    <font>
      <b/>
      <sz val="15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sz val="14"/>
      <name val="Cordia New"/>
      <family val="2"/>
    </font>
    <font>
      <sz val="15"/>
      <name val="Angsana New"/>
      <family val="1"/>
    </font>
    <font>
      <sz val="13"/>
      <name val="AngsanaUPC"/>
      <family val="1"/>
      <charset val="222"/>
    </font>
    <font>
      <sz val="12"/>
      <name val="Angsana New"/>
      <family val="1"/>
    </font>
    <font>
      <sz val="14"/>
      <name val="Angsana New"/>
      <family val="1"/>
    </font>
    <font>
      <b/>
      <sz val="11"/>
      <name val="Angsana New"/>
      <family val="1"/>
    </font>
    <font>
      <sz val="11"/>
      <name val="Angsana New"/>
      <family val="1"/>
    </font>
    <font>
      <sz val="13"/>
      <color theme="1"/>
      <name val="Angsana New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12" fillId="0" borderId="0"/>
  </cellStyleXfs>
  <cellXfs count="169">
    <xf numFmtId="0" fontId="0" fillId="0" borderId="0" xfId="0"/>
    <xf numFmtId="0" fontId="3" fillId="0" borderId="0" xfId="0" applyFont="1" applyFill="1" applyAlignment="1">
      <alignment vertical="distributed"/>
    </xf>
    <xf numFmtId="165" fontId="3" fillId="0" borderId="0" xfId="0" quotePrefix="1" applyNumberFormat="1" applyFont="1" applyFill="1" applyAlignment="1">
      <alignment horizontal="center" vertical="center"/>
    </xf>
    <xf numFmtId="166" fontId="2" fillId="0" borderId="0" xfId="0" applyNumberFormat="1" applyFont="1" applyFill="1" applyBorder="1" applyAlignment="1">
      <alignment vertical="center"/>
    </xf>
    <xf numFmtId="167" fontId="2" fillId="0" borderId="0" xfId="0" applyNumberFormat="1" applyFont="1" applyFill="1" applyAlignment="1">
      <alignment vertical="center"/>
    </xf>
    <xf numFmtId="164" fontId="2" fillId="0" borderId="0" xfId="1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167" fontId="2" fillId="0" borderId="0" xfId="0" applyNumberFormat="1" applyFont="1" applyFill="1" applyBorder="1" applyAlignment="1">
      <alignment vertical="center"/>
    </xf>
    <xf numFmtId="166" fontId="2" fillId="0" borderId="1" xfId="0" applyNumberFormat="1" applyFont="1" applyFill="1" applyBorder="1" applyAlignment="1">
      <alignment vertical="center"/>
    </xf>
    <xf numFmtId="166" fontId="2" fillId="0" borderId="2" xfId="0" applyNumberFormat="1" applyFont="1" applyFill="1" applyBorder="1" applyAlignment="1">
      <alignment vertical="center"/>
    </xf>
    <xf numFmtId="168" fontId="2" fillId="0" borderId="0" xfId="1" applyNumberFormat="1" applyFont="1" applyFill="1" applyAlignment="1">
      <alignment vertical="center"/>
    </xf>
    <xf numFmtId="166" fontId="2" fillId="0" borderId="3" xfId="0" applyNumberFormat="1" applyFont="1" applyFill="1" applyBorder="1" applyAlignment="1">
      <alignment vertical="center"/>
    </xf>
    <xf numFmtId="0" fontId="2" fillId="0" borderId="0" xfId="0" quotePrefix="1" applyFont="1" applyFill="1" applyAlignment="1">
      <alignment vertical="center"/>
    </xf>
    <xf numFmtId="168" fontId="2" fillId="0" borderId="0" xfId="1" quotePrefix="1" applyNumberFormat="1" applyFont="1" applyFill="1" applyAlignment="1">
      <alignment horizontal="left" vertical="center"/>
    </xf>
    <xf numFmtId="169" fontId="6" fillId="0" borderId="0" xfId="0" applyNumberFormat="1" applyFont="1" applyFill="1" applyBorder="1" applyAlignment="1">
      <alignment horizontal="center"/>
    </xf>
    <xf numFmtId="2" fontId="2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Alignment="1">
      <alignment horizontal="left" vertical="center" indent="2"/>
    </xf>
    <xf numFmtId="0" fontId="2" fillId="0" borderId="0" xfId="0" applyFont="1" applyFill="1" applyAlignment="1">
      <alignment horizontal="left" vertical="center" indent="2"/>
    </xf>
    <xf numFmtId="0" fontId="2" fillId="0" borderId="0" xfId="0" applyFont="1" applyFill="1" applyAlignment="1">
      <alignment horizontal="left" vertical="center" indent="5"/>
    </xf>
    <xf numFmtId="166" fontId="2" fillId="0" borderId="4" xfId="0" applyNumberFormat="1" applyFont="1" applyFill="1" applyBorder="1" applyAlignment="1">
      <alignment vertical="center"/>
    </xf>
    <xf numFmtId="0" fontId="2" fillId="0" borderId="0" xfId="0" quotePrefix="1" applyFont="1" applyFill="1" applyAlignment="1">
      <alignment horizontal="left" vertical="center" indent="2"/>
    </xf>
    <xf numFmtId="0" fontId="2" fillId="0" borderId="0" xfId="0" applyFont="1" applyFill="1" applyAlignment="1">
      <alignment horizontal="left" vertical="center"/>
    </xf>
    <xf numFmtId="166" fontId="2" fillId="0" borderId="1" xfId="0" applyNumberFormat="1" applyFont="1" applyFill="1" applyBorder="1" applyAlignment="1">
      <alignment horizontal="center" vertical="center"/>
    </xf>
    <xf numFmtId="170" fontId="2" fillId="0" borderId="0" xfId="1" applyNumberFormat="1" applyFont="1" applyFill="1" applyBorder="1" applyAlignment="1">
      <alignment horizontal="left" vertical="center"/>
    </xf>
    <xf numFmtId="37" fontId="2" fillId="0" borderId="0" xfId="0" applyNumberFormat="1" applyFont="1" applyFill="1" applyBorder="1" applyAlignment="1">
      <alignment vertical="center"/>
    </xf>
    <xf numFmtId="0" fontId="7" fillId="0" borderId="0" xfId="0" quotePrefix="1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right" vertical="center"/>
    </xf>
    <xf numFmtId="168" fontId="2" fillId="0" borderId="0" xfId="0" applyNumberFormat="1" applyFont="1" applyFill="1" applyAlignment="1">
      <alignment vertical="center"/>
    </xf>
    <xf numFmtId="168" fontId="2" fillId="0" borderId="0" xfId="1" applyNumberFormat="1" applyFont="1" applyFill="1" applyBorder="1" applyAlignment="1">
      <alignment vertical="center"/>
    </xf>
    <xf numFmtId="164" fontId="2" fillId="0" borderId="0" xfId="1" applyFont="1" applyFill="1" applyBorder="1" applyAlignment="1">
      <alignment vertical="center"/>
    </xf>
    <xf numFmtId="167" fontId="2" fillId="0" borderId="0" xfId="0" applyNumberFormat="1" applyFont="1" applyFill="1" applyBorder="1" applyAlignment="1">
      <alignment horizontal="center" vertical="center"/>
    </xf>
    <xf numFmtId="168" fontId="2" fillId="0" borderId="0" xfId="1" applyNumberFormat="1" applyFont="1" applyFill="1" applyBorder="1" applyAlignment="1">
      <alignment horizontal="center" vertical="center"/>
    </xf>
    <xf numFmtId="0" fontId="3" fillId="0" borderId="0" xfId="0" quotePrefix="1" applyFont="1" applyFill="1" applyAlignment="1">
      <alignment horizontal="left" vertical="center"/>
    </xf>
    <xf numFmtId="37" fontId="2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171" fontId="2" fillId="0" borderId="0" xfId="0" applyNumberFormat="1" applyFont="1" applyFill="1" applyBorder="1" applyAlignment="1">
      <alignment vertical="center"/>
    </xf>
    <xf numFmtId="164" fontId="2" fillId="0" borderId="0" xfId="1" applyNumberFormat="1" applyFont="1" applyFill="1" applyAlignment="1">
      <alignment vertical="center"/>
    </xf>
    <xf numFmtId="172" fontId="2" fillId="0" borderId="0" xfId="1" applyNumberFormat="1" applyFont="1" applyFill="1" applyBorder="1" applyAlignment="1">
      <alignment vertical="center"/>
    </xf>
    <xf numFmtId="0" fontId="2" fillId="0" borderId="0" xfId="0" quotePrefix="1" applyFont="1" applyFill="1" applyAlignment="1">
      <alignment horizontal="left" vertical="center" indent="1"/>
    </xf>
    <xf numFmtId="173" fontId="2" fillId="0" borderId="0" xfId="1" applyNumberFormat="1" applyFont="1" applyFill="1" applyBorder="1" applyAlignment="1">
      <alignment vertical="center"/>
    </xf>
    <xf numFmtId="0" fontId="2" fillId="0" borderId="0" xfId="0" applyFont="1" applyFill="1" applyAlignment="1">
      <alignment horizontal="left" vertical="center" indent="1"/>
    </xf>
    <xf numFmtId="172" fontId="2" fillId="0" borderId="0" xfId="1" applyNumberFormat="1" applyFont="1" applyFill="1" applyAlignment="1">
      <alignment horizontal="left" vertical="center"/>
    </xf>
    <xf numFmtId="0" fontId="2" fillId="0" borderId="0" xfId="0" quotePrefix="1" applyFont="1" applyFill="1" applyBorder="1" applyAlignment="1">
      <alignment horizontal="left" vertical="center" indent="1"/>
    </xf>
    <xf numFmtId="0" fontId="2" fillId="0" borderId="0" xfId="0" quotePrefix="1" applyFont="1" applyFill="1" applyAlignment="1">
      <alignment horizontal="left" vertical="center" indent="3"/>
    </xf>
    <xf numFmtId="0" fontId="2" fillId="0" borderId="0" xfId="0" applyFont="1" applyFill="1" applyAlignment="1">
      <alignment horizontal="left" vertical="center" indent="6"/>
    </xf>
    <xf numFmtId="174" fontId="2" fillId="0" borderId="0" xfId="1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horizontal="right" vertical="center"/>
    </xf>
    <xf numFmtId="0" fontId="2" fillId="0" borderId="0" xfId="0" quotePrefix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0" xfId="0" quotePrefix="1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0" fontId="2" fillId="0" borderId="0" xfId="0" quotePrefix="1" applyFont="1" applyFill="1" applyBorder="1" applyAlignment="1">
      <alignment horizontal="left" vertical="center" indent="2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 indent="3"/>
    </xf>
    <xf numFmtId="0" fontId="3" fillId="0" borderId="1" xfId="0" applyFont="1" applyFill="1" applyBorder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0" fontId="3" fillId="0" borderId="0" xfId="0" quotePrefix="1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0" xfId="0" quotePrefix="1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0" fontId="8" fillId="0" borderId="0" xfId="0" applyFont="1" applyFill="1"/>
    <xf numFmtId="0" fontId="1" fillId="0" borderId="0" xfId="0" quotePrefix="1" applyFont="1" applyFill="1" applyBorder="1" applyAlignment="1">
      <alignment vertical="center"/>
    </xf>
    <xf numFmtId="0" fontId="9" fillId="0" borderId="1" xfId="0" quotePrefix="1" applyFont="1" applyFill="1" applyBorder="1" applyAlignment="1">
      <alignment horizontal="right" vertical="center"/>
    </xf>
    <xf numFmtId="0" fontId="8" fillId="0" borderId="1" xfId="0" applyFont="1" applyFill="1" applyBorder="1" applyAlignment="1">
      <alignment horizontal="right"/>
    </xf>
    <xf numFmtId="0" fontId="9" fillId="0" borderId="0" xfId="0" quotePrefix="1" applyFont="1" applyFill="1" applyBorder="1" applyAlignment="1">
      <alignment horizontal="left" vertical="center"/>
    </xf>
    <xf numFmtId="0" fontId="9" fillId="0" borderId="0" xfId="0" quotePrefix="1" applyFont="1" applyFill="1" applyBorder="1" applyAlignment="1">
      <alignment horizontal="right" vertical="center"/>
    </xf>
    <xf numFmtId="0" fontId="9" fillId="0" borderId="5" xfId="0" quotePrefix="1" applyFont="1" applyFill="1" applyBorder="1" applyAlignment="1">
      <alignment horizontal="right" vertical="center"/>
    </xf>
    <xf numFmtId="0" fontId="8" fillId="0" borderId="5" xfId="0" applyFont="1" applyFill="1" applyBorder="1" applyAlignment="1">
      <alignment horizontal="right"/>
    </xf>
    <xf numFmtId="0" fontId="3" fillId="0" borderId="5" xfId="0" applyFont="1" applyFill="1" applyBorder="1" applyAlignment="1">
      <alignment horizontal="right" vertical="center"/>
    </xf>
    <xf numFmtId="0" fontId="2" fillId="0" borderId="0" xfId="0" applyFont="1" applyFill="1"/>
    <xf numFmtId="0" fontId="3" fillId="0" borderId="2" xfId="0" applyFont="1" applyFill="1" applyBorder="1" applyAlignment="1">
      <alignment horizontal="center" vertical="center"/>
    </xf>
    <xf numFmtId="0" fontId="3" fillId="0" borderId="0" xfId="0" quotePrefix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quotePrefix="1" applyFont="1" applyFill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" xfId="0" quotePrefix="1" applyFont="1" applyFill="1" applyBorder="1" applyAlignment="1">
      <alignment horizontal="center"/>
    </xf>
    <xf numFmtId="0" fontId="2" fillId="0" borderId="1" xfId="0" applyFont="1" applyFill="1" applyBorder="1"/>
    <xf numFmtId="0" fontId="2" fillId="0" borderId="0" xfId="0" applyFont="1" applyFill="1" applyBorder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172" fontId="2" fillId="0" borderId="0" xfId="0" applyNumberFormat="1" applyFont="1" applyFill="1"/>
    <xf numFmtId="172" fontId="2" fillId="0" borderId="0" xfId="0" applyNumberFormat="1" applyFont="1" applyFill="1" applyBorder="1"/>
    <xf numFmtId="164" fontId="2" fillId="0" borderId="0" xfId="1" applyFont="1" applyFill="1" applyBorder="1"/>
    <xf numFmtId="164" fontId="2" fillId="0" borderId="0" xfId="1" applyFont="1" applyFill="1" applyBorder="1" applyAlignment="1">
      <alignment horizontal="center"/>
    </xf>
    <xf numFmtId="0" fontId="2" fillId="0" borderId="0" xfId="0" quotePrefix="1" applyFont="1" applyFill="1" applyAlignment="1">
      <alignment horizontal="left"/>
    </xf>
    <xf numFmtId="0" fontId="3" fillId="0" borderId="0" xfId="0" quotePrefix="1" applyFont="1" applyFill="1" applyAlignment="1">
      <alignment horizontal="left"/>
    </xf>
    <xf numFmtId="172" fontId="2" fillId="0" borderId="3" xfId="0" applyNumberFormat="1" applyFont="1" applyFill="1" applyBorder="1"/>
    <xf numFmtId="168" fontId="2" fillId="0" borderId="0" xfId="1" applyNumberFormat="1" applyFont="1" applyFill="1"/>
    <xf numFmtId="168" fontId="10" fillId="0" borderId="0" xfId="1" quotePrefix="1" applyNumberFormat="1" applyFont="1" applyFill="1" applyAlignment="1">
      <alignment horizontal="left"/>
    </xf>
    <xf numFmtId="168" fontId="10" fillId="0" borderId="0" xfId="1" applyNumberFormat="1" applyFont="1" applyFill="1"/>
    <xf numFmtId="168" fontId="10" fillId="0" borderId="0" xfId="1" applyNumberFormat="1" applyFont="1" applyFill="1" applyBorder="1"/>
    <xf numFmtId="168" fontId="8" fillId="0" borderId="0" xfId="1" applyNumberFormat="1" applyFont="1" applyFill="1"/>
    <xf numFmtId="0" fontId="2" fillId="0" borderId="0" xfId="0" applyFont="1" applyFill="1" applyAlignment="1">
      <alignment horizontal="center"/>
    </xf>
    <xf numFmtId="172" fontId="2" fillId="0" borderId="1" xfId="0" applyNumberFormat="1" applyFont="1" applyFill="1" applyBorder="1"/>
    <xf numFmtId="0" fontId="1" fillId="0" borderId="1" xfId="0" applyFont="1" applyFill="1" applyBorder="1" applyAlignment="1">
      <alignment horizontal="center" vertical="center"/>
    </xf>
    <xf numFmtId="0" fontId="8" fillId="0" borderId="0" xfId="0" applyFont="1" applyFill="1" applyBorder="1"/>
    <xf numFmtId="0" fontId="3" fillId="0" borderId="5" xfId="0" quotePrefix="1" applyFont="1" applyFill="1" applyBorder="1" applyAlignment="1">
      <alignment horizontal="center" vertical="center"/>
    </xf>
    <xf numFmtId="169" fontId="2" fillId="0" borderId="0" xfId="0" applyNumberFormat="1" applyFont="1" applyFill="1" applyBorder="1" applyAlignment="1">
      <alignment horizontal="center"/>
    </xf>
    <xf numFmtId="166" fontId="2" fillId="0" borderId="0" xfId="0" applyNumberFormat="1" applyFont="1" applyFill="1"/>
    <xf numFmtId="172" fontId="2" fillId="0" borderId="3" xfId="0" applyNumberFormat="1" applyFont="1" applyFill="1" applyBorder="1" applyAlignment="1">
      <alignment horizontal="center"/>
    </xf>
    <xf numFmtId="0" fontId="7" fillId="0" borderId="0" xfId="0" quotePrefix="1" applyFont="1" applyFill="1" applyAlignment="1">
      <alignment horizontal="left" vertical="center"/>
    </xf>
    <xf numFmtId="0" fontId="10" fillId="0" borderId="0" xfId="0" applyFont="1" applyFill="1"/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quotePrefix="1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0" xfId="0" quotePrefix="1" applyFont="1" applyFill="1" applyAlignment="1">
      <alignment vertical="center"/>
    </xf>
    <xf numFmtId="0" fontId="2" fillId="0" borderId="0" xfId="0" quotePrefix="1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0" xfId="0" quotePrefix="1" applyFont="1" applyFill="1" applyAlignment="1">
      <alignment horizontal="center" vertical="center"/>
    </xf>
    <xf numFmtId="0" fontId="2" fillId="0" borderId="0" xfId="0" quotePrefix="1" applyFont="1" applyFill="1" applyAlignment="1">
      <alignment horizontal="left" vertical="center" indent="4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vertical="center"/>
    </xf>
    <xf numFmtId="166" fontId="11" fillId="0" borderId="0" xfId="0" applyNumberFormat="1" applyFont="1" applyFill="1" applyBorder="1" applyAlignment="1">
      <alignment vertical="center"/>
    </xf>
    <xf numFmtId="168" fontId="11" fillId="0" borderId="0" xfId="1" applyNumberFormat="1" applyFont="1" applyFill="1" applyBorder="1" applyAlignment="1">
      <alignment vertical="center"/>
    </xf>
    <xf numFmtId="0" fontId="2" fillId="0" borderId="0" xfId="0" quotePrefix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quotePrefix="1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9" fillId="0" borderId="0" xfId="0" quotePrefix="1" applyFont="1" applyFill="1" applyBorder="1" applyAlignment="1">
      <alignment horizontal="center" vertical="center"/>
    </xf>
    <xf numFmtId="0" fontId="2" fillId="0" borderId="0" xfId="0" quotePrefix="1" applyFont="1" applyFill="1" applyAlignment="1">
      <alignment horizontal="center"/>
    </xf>
    <xf numFmtId="0" fontId="7" fillId="0" borderId="0" xfId="0" quotePrefix="1" applyFont="1" applyFill="1" applyAlignment="1">
      <alignment horizontal="center" vertical="center"/>
    </xf>
    <xf numFmtId="0" fontId="10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2" fillId="0" borderId="0" xfId="0" quotePrefix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left"/>
    </xf>
    <xf numFmtId="0" fontId="3" fillId="0" borderId="1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distributed"/>
    </xf>
    <xf numFmtId="0" fontId="1" fillId="0" borderId="0" xfId="0" applyFont="1" applyFill="1" applyAlignment="1">
      <alignment horizontal="center" vertical="center"/>
    </xf>
    <xf numFmtId="0" fontId="1" fillId="0" borderId="0" xfId="0" quotePrefix="1" applyFont="1" applyFill="1" applyAlignment="1">
      <alignment horizontal="center" vertical="center"/>
    </xf>
    <xf numFmtId="0" fontId="2" fillId="0" borderId="0" xfId="0" quotePrefix="1" applyFont="1" applyFill="1" applyAlignment="1">
      <alignment vertical="center"/>
    </xf>
    <xf numFmtId="0" fontId="2" fillId="0" borderId="0" xfId="0" quotePrefix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quotePrefix="1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0" xfId="0" quotePrefix="1" applyFont="1" applyFill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1" xfId="0" quotePrefix="1" applyFont="1" applyFill="1" applyBorder="1" applyAlignment="1">
      <alignment horizontal="center" vertical="center"/>
    </xf>
    <xf numFmtId="0" fontId="1" fillId="0" borderId="0" xfId="0" quotePrefix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</cellXfs>
  <cellStyles count="6">
    <cellStyle name="Comma" xfId="1" builtinId="3"/>
    <cellStyle name="Comma 2" xfId="2"/>
    <cellStyle name="Normal" xfId="0" builtinId="0"/>
    <cellStyle name="Normal 10" xfId="3"/>
    <cellStyle name="Normal 2" xfId="4"/>
    <cellStyle name="Normal 3" xf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117"/>
  <sheetViews>
    <sheetView tabSelected="1" view="pageBreakPreview" zoomScale="80" zoomScaleNormal="80" zoomScaleSheetLayoutView="80" workbookViewId="0">
      <selection sqref="A1:I1"/>
    </sheetView>
  </sheetViews>
  <sheetFormatPr defaultColWidth="9.09765625" defaultRowHeight="21.9" customHeight="1" x14ac:dyDescent="0.75"/>
  <cols>
    <col min="1" max="1" width="38.796875" style="56" customWidth="1"/>
    <col min="2" max="2" width="8.09765625" style="56" customWidth="1"/>
    <col min="3" max="3" width="15.19921875" style="56" customWidth="1"/>
    <col min="4" max="4" width="0.8984375" style="56" customWidth="1"/>
    <col min="5" max="5" width="15.19921875" style="56" customWidth="1"/>
    <col min="6" max="6" width="0.8984375" style="56" customWidth="1"/>
    <col min="7" max="7" width="15.19921875" style="56" customWidth="1"/>
    <col min="8" max="8" width="0.8984375" style="56" customWidth="1"/>
    <col min="9" max="9" width="15.19921875" style="56" customWidth="1"/>
    <col min="10" max="10" width="12" style="56" bestFit="1" customWidth="1"/>
    <col min="11" max="11" width="9.09765625" style="56"/>
    <col min="12" max="12" width="13" style="56" bestFit="1" customWidth="1"/>
    <col min="13" max="13" width="8.69921875" style="56" customWidth="1"/>
    <col min="14" max="16384" width="9.09765625" style="56"/>
  </cols>
  <sheetData>
    <row r="1" spans="1:13" ht="24" customHeight="1" x14ac:dyDescent="0.75">
      <c r="A1" s="155" t="s">
        <v>0</v>
      </c>
      <c r="B1" s="155"/>
      <c r="C1" s="155"/>
      <c r="D1" s="155"/>
      <c r="E1" s="155"/>
      <c r="F1" s="155"/>
      <c r="G1" s="155"/>
      <c r="H1" s="155"/>
      <c r="I1" s="155"/>
    </row>
    <row r="2" spans="1:13" ht="24" customHeight="1" x14ac:dyDescent="0.75">
      <c r="A2" s="155" t="s">
        <v>1</v>
      </c>
      <c r="B2" s="155"/>
      <c r="C2" s="155"/>
      <c r="D2" s="155"/>
      <c r="E2" s="155"/>
      <c r="F2" s="155"/>
      <c r="G2" s="155"/>
      <c r="H2" s="155"/>
      <c r="I2" s="155"/>
    </row>
    <row r="3" spans="1:13" ht="24" customHeight="1" x14ac:dyDescent="0.75">
      <c r="A3" s="156" t="s">
        <v>194</v>
      </c>
      <c r="B3" s="156"/>
      <c r="C3" s="156"/>
      <c r="D3" s="156"/>
      <c r="E3" s="156"/>
      <c r="F3" s="156"/>
      <c r="G3" s="156"/>
      <c r="H3" s="156"/>
      <c r="I3" s="156"/>
    </row>
    <row r="4" spans="1:13" ht="21.9" customHeight="1" x14ac:dyDescent="0.75">
      <c r="A4" s="152" t="s">
        <v>2</v>
      </c>
      <c r="B4" s="152"/>
      <c r="C4" s="152"/>
      <c r="D4" s="152"/>
      <c r="E4" s="152"/>
      <c r="F4" s="152"/>
      <c r="G4" s="152"/>
      <c r="H4" s="152"/>
      <c r="I4" s="152"/>
    </row>
    <row r="5" spans="1:13" ht="6" customHeight="1" x14ac:dyDescent="0.75">
      <c r="A5" s="153"/>
      <c r="B5" s="153"/>
      <c r="C5" s="153"/>
      <c r="D5" s="153"/>
      <c r="E5" s="153"/>
      <c r="F5" s="153"/>
      <c r="G5" s="153"/>
      <c r="H5" s="153"/>
      <c r="I5" s="153"/>
    </row>
    <row r="6" spans="1:13" ht="21.9" customHeight="1" x14ac:dyDescent="0.75">
      <c r="C6" s="154" t="s">
        <v>3</v>
      </c>
      <c r="D6" s="154"/>
      <c r="E6" s="154"/>
      <c r="F6" s="154"/>
      <c r="G6" s="154" t="s">
        <v>4</v>
      </c>
      <c r="H6" s="154"/>
      <c r="I6" s="154"/>
      <c r="J6" s="1"/>
    </row>
    <row r="7" spans="1:13" ht="21.9" customHeight="1" x14ac:dyDescent="0.75">
      <c r="C7" s="53" t="s">
        <v>5</v>
      </c>
      <c r="D7" s="53"/>
      <c r="E7" s="53" t="s">
        <v>5</v>
      </c>
      <c r="F7" s="53"/>
      <c r="G7" s="53" t="s">
        <v>5</v>
      </c>
      <c r="H7" s="53"/>
      <c r="I7" s="53" t="s">
        <v>5</v>
      </c>
    </row>
    <row r="8" spans="1:13" ht="21.9" customHeight="1" x14ac:dyDescent="0.75">
      <c r="B8" s="2" t="s">
        <v>6</v>
      </c>
      <c r="C8" s="2" t="s">
        <v>207</v>
      </c>
      <c r="D8" s="2"/>
      <c r="E8" s="2" t="s">
        <v>159</v>
      </c>
      <c r="F8" s="2"/>
      <c r="G8" s="2" t="s">
        <v>207</v>
      </c>
      <c r="H8" s="2"/>
      <c r="I8" s="2" t="s">
        <v>159</v>
      </c>
    </row>
    <row r="9" spans="1:13" ht="21.75" customHeight="1" x14ac:dyDescent="0.75">
      <c r="A9" s="53" t="s">
        <v>7</v>
      </c>
      <c r="B9" s="53"/>
    </row>
    <row r="10" spans="1:13" ht="21.9" customHeight="1" x14ac:dyDescent="0.75">
      <c r="A10" s="128" t="s">
        <v>8</v>
      </c>
      <c r="B10" s="148"/>
      <c r="C10" s="3">
        <v>29211708</v>
      </c>
      <c r="D10" s="4"/>
      <c r="E10" s="3">
        <v>33830336</v>
      </c>
      <c r="F10" s="4"/>
      <c r="G10" s="3">
        <v>28263309</v>
      </c>
      <c r="H10" s="4"/>
      <c r="I10" s="3">
        <v>32784600</v>
      </c>
      <c r="J10" s="5"/>
      <c r="K10" s="5"/>
      <c r="L10" s="5"/>
      <c r="M10" s="6"/>
    </row>
    <row r="11" spans="1:13" ht="21.9" customHeight="1" x14ac:dyDescent="0.75">
      <c r="A11" s="128" t="s">
        <v>9</v>
      </c>
      <c r="B11" s="127">
        <v>7.3</v>
      </c>
      <c r="C11" s="3">
        <v>418337954</v>
      </c>
      <c r="D11" s="4"/>
      <c r="E11" s="3">
        <v>331431378</v>
      </c>
      <c r="F11" s="4"/>
      <c r="G11" s="3">
        <v>411316848</v>
      </c>
      <c r="H11" s="4"/>
      <c r="I11" s="3">
        <v>325689873</v>
      </c>
      <c r="J11" s="5"/>
      <c r="K11" s="5"/>
      <c r="L11" s="5"/>
      <c r="M11" s="6"/>
    </row>
    <row r="12" spans="1:13" s="65" customFormat="1" ht="21.9" customHeight="1" x14ac:dyDescent="0.75">
      <c r="A12" s="128" t="s">
        <v>177</v>
      </c>
      <c r="B12" s="127"/>
      <c r="C12" s="3"/>
      <c r="D12" s="4"/>
      <c r="E12" s="3"/>
      <c r="F12" s="4"/>
      <c r="G12" s="3"/>
      <c r="H12" s="4"/>
      <c r="I12" s="3"/>
      <c r="J12" s="5"/>
      <c r="K12" s="5"/>
      <c r="L12" s="5"/>
      <c r="M12" s="6"/>
    </row>
    <row r="13" spans="1:13" ht="21.9" customHeight="1" x14ac:dyDescent="0.75">
      <c r="A13" s="45" t="s">
        <v>176</v>
      </c>
      <c r="B13" s="127">
        <v>7.4</v>
      </c>
      <c r="C13" s="3">
        <v>2807110</v>
      </c>
      <c r="D13" s="4"/>
      <c r="E13" s="3">
        <v>0</v>
      </c>
      <c r="F13" s="4"/>
      <c r="G13" s="3">
        <v>2801249</v>
      </c>
      <c r="H13" s="4"/>
      <c r="I13" s="3">
        <v>0</v>
      </c>
      <c r="J13" s="5"/>
      <c r="K13" s="5"/>
      <c r="L13" s="5"/>
      <c r="M13" s="6"/>
    </row>
    <row r="14" spans="1:13" ht="21.9" customHeight="1" x14ac:dyDescent="0.75">
      <c r="A14" s="128" t="s">
        <v>10</v>
      </c>
      <c r="B14" s="127"/>
      <c r="C14" s="3">
        <v>0</v>
      </c>
      <c r="D14" s="4"/>
      <c r="E14" s="3">
        <v>9611500</v>
      </c>
      <c r="F14" s="4"/>
      <c r="G14" s="3">
        <v>0</v>
      </c>
      <c r="H14" s="4"/>
      <c r="I14" s="3">
        <v>9611500</v>
      </c>
      <c r="J14" s="5"/>
      <c r="K14" s="5"/>
      <c r="L14" s="5"/>
      <c r="M14" s="6"/>
    </row>
    <row r="15" spans="1:13" ht="21.9" customHeight="1" x14ac:dyDescent="0.75">
      <c r="A15" s="128" t="s">
        <v>164</v>
      </c>
      <c r="B15" s="127">
        <v>7.5</v>
      </c>
      <c r="C15" s="3">
        <v>27852845</v>
      </c>
      <c r="D15" s="4"/>
      <c r="E15" s="3">
        <v>21841044</v>
      </c>
      <c r="F15" s="4"/>
      <c r="G15" s="3">
        <v>28133350</v>
      </c>
      <c r="H15" s="4"/>
      <c r="I15" s="3">
        <v>21896417</v>
      </c>
      <c r="J15" s="5"/>
      <c r="K15" s="5"/>
      <c r="L15" s="5"/>
      <c r="M15" s="6"/>
    </row>
    <row r="16" spans="1:13" ht="21.9" customHeight="1" x14ac:dyDescent="0.75">
      <c r="A16" s="128" t="s">
        <v>11</v>
      </c>
      <c r="B16" s="127">
        <v>7.6</v>
      </c>
      <c r="C16" s="3">
        <v>144713936</v>
      </c>
      <c r="D16" s="4"/>
      <c r="E16" s="3">
        <v>118340121</v>
      </c>
      <c r="F16" s="4"/>
      <c r="G16" s="3">
        <v>138522631</v>
      </c>
      <c r="H16" s="4"/>
      <c r="I16" s="3">
        <v>117908466</v>
      </c>
      <c r="J16" s="5"/>
      <c r="K16" s="5"/>
      <c r="L16" s="5"/>
      <c r="M16" s="6"/>
    </row>
    <row r="17" spans="1:13" ht="21.9" customHeight="1" x14ac:dyDescent="0.75">
      <c r="A17" s="128" t="s">
        <v>12</v>
      </c>
      <c r="B17" s="127">
        <v>7.7</v>
      </c>
      <c r="C17" s="3">
        <v>12601292</v>
      </c>
      <c r="D17" s="4"/>
      <c r="E17" s="3">
        <v>11952177</v>
      </c>
      <c r="F17" s="4"/>
      <c r="G17" s="3">
        <v>60448692</v>
      </c>
      <c r="H17" s="4"/>
      <c r="I17" s="3">
        <v>59956092</v>
      </c>
      <c r="J17" s="5"/>
      <c r="K17" s="5"/>
      <c r="L17" s="5"/>
      <c r="M17" s="6"/>
    </row>
    <row r="18" spans="1:13" ht="21.9" customHeight="1" x14ac:dyDescent="0.75">
      <c r="A18" s="128" t="s">
        <v>13</v>
      </c>
      <c r="B18" s="127">
        <v>7.8</v>
      </c>
      <c r="C18" s="3">
        <v>1791062650</v>
      </c>
      <c r="D18" s="7"/>
      <c r="E18" s="3">
        <v>1754976035</v>
      </c>
      <c r="F18" s="7"/>
      <c r="G18" s="3">
        <v>1643494207</v>
      </c>
      <c r="H18" s="7"/>
      <c r="I18" s="3">
        <v>1612854454</v>
      </c>
      <c r="J18" s="5"/>
      <c r="K18" s="5"/>
      <c r="L18" s="5"/>
      <c r="M18" s="6"/>
    </row>
    <row r="19" spans="1:13" ht="21.9" customHeight="1" x14ac:dyDescent="0.75">
      <c r="A19" s="128" t="s">
        <v>15</v>
      </c>
      <c r="B19" s="127"/>
      <c r="C19" s="3">
        <v>0</v>
      </c>
      <c r="D19" s="10"/>
      <c r="E19" s="3">
        <v>299089</v>
      </c>
      <c r="F19" s="10"/>
      <c r="G19" s="3">
        <v>0</v>
      </c>
      <c r="H19" s="10"/>
      <c r="I19" s="3">
        <v>299089</v>
      </c>
      <c r="J19" s="5"/>
      <c r="K19" s="5"/>
      <c r="L19" s="5"/>
      <c r="M19" s="6"/>
    </row>
    <row r="20" spans="1:13" ht="21.9" customHeight="1" x14ac:dyDescent="0.75">
      <c r="A20" s="128" t="s">
        <v>16</v>
      </c>
      <c r="B20" s="129" t="s">
        <v>208</v>
      </c>
      <c r="C20" s="3">
        <v>3108080</v>
      </c>
      <c r="D20" s="10"/>
      <c r="E20" s="3">
        <v>3500200</v>
      </c>
      <c r="F20" s="10"/>
      <c r="G20" s="3">
        <v>2299081</v>
      </c>
      <c r="H20" s="10"/>
      <c r="I20" s="3">
        <v>2394813</v>
      </c>
      <c r="J20" s="5"/>
      <c r="K20" s="5"/>
      <c r="L20" s="5"/>
      <c r="M20" s="6"/>
    </row>
    <row r="21" spans="1:13" ht="21.9" customHeight="1" x14ac:dyDescent="0.75">
      <c r="A21" s="128" t="s">
        <v>17</v>
      </c>
      <c r="B21" s="15">
        <v>7.11</v>
      </c>
      <c r="C21" s="3">
        <v>31589982</v>
      </c>
      <c r="D21" s="10"/>
      <c r="E21" s="3">
        <v>29029494</v>
      </c>
      <c r="F21" s="10"/>
      <c r="G21" s="3">
        <v>29092361</v>
      </c>
      <c r="H21" s="10"/>
      <c r="I21" s="3">
        <v>27075050</v>
      </c>
      <c r="J21" s="5"/>
      <c r="K21" s="5"/>
      <c r="L21" s="5"/>
      <c r="M21" s="6"/>
    </row>
    <row r="22" spans="1:13" ht="21.9" customHeight="1" x14ac:dyDescent="0.75">
      <c r="A22" s="126" t="s">
        <v>18</v>
      </c>
      <c r="B22" s="127">
        <v>7.12</v>
      </c>
      <c r="C22" s="3">
        <v>17008381</v>
      </c>
      <c r="D22" s="10"/>
      <c r="E22" s="3">
        <v>16902975</v>
      </c>
      <c r="F22" s="10"/>
      <c r="G22" s="3">
        <v>4281208</v>
      </c>
      <c r="H22" s="10"/>
      <c r="I22" s="3">
        <v>4199366</v>
      </c>
      <c r="J22" s="5"/>
      <c r="K22" s="5"/>
      <c r="L22" s="5"/>
      <c r="M22" s="6"/>
    </row>
    <row r="23" spans="1:13" ht="21.9" customHeight="1" x14ac:dyDescent="0.75">
      <c r="A23" s="126" t="s">
        <v>19</v>
      </c>
      <c r="B23" s="127">
        <v>7.13</v>
      </c>
      <c r="C23" s="3">
        <v>4680159</v>
      </c>
      <c r="D23" s="10"/>
      <c r="E23" s="3">
        <v>4479273</v>
      </c>
      <c r="F23" s="10"/>
      <c r="G23" s="3">
        <v>314497</v>
      </c>
      <c r="H23" s="10"/>
      <c r="I23" s="3">
        <v>0</v>
      </c>
      <c r="J23" s="5"/>
      <c r="K23" s="5"/>
      <c r="L23" s="5"/>
      <c r="M23" s="6"/>
    </row>
    <row r="24" spans="1:13" ht="21.9" customHeight="1" x14ac:dyDescent="0.75">
      <c r="A24" s="126" t="s">
        <v>20</v>
      </c>
      <c r="B24" s="127">
        <v>7.14</v>
      </c>
      <c r="C24" s="3">
        <v>26933838</v>
      </c>
      <c r="D24" s="10"/>
      <c r="E24" s="3">
        <v>23397974</v>
      </c>
      <c r="F24" s="10"/>
      <c r="G24" s="3">
        <v>22316341</v>
      </c>
      <c r="H24" s="10"/>
      <c r="I24" s="3">
        <v>20055709</v>
      </c>
      <c r="J24" s="5"/>
      <c r="K24" s="5"/>
      <c r="L24" s="5"/>
      <c r="M24" s="6"/>
    </row>
    <row r="25" spans="1:13" ht="21.9" customHeight="1" thickBot="1" x14ac:dyDescent="0.8">
      <c r="A25" s="16" t="s">
        <v>21</v>
      </c>
      <c r="B25" s="127"/>
      <c r="C25" s="11">
        <f>SUM(C10:C24)</f>
        <v>2509907935</v>
      </c>
      <c r="D25" s="7"/>
      <c r="E25" s="11">
        <f>SUM(E10:E24)</f>
        <v>2359591596</v>
      </c>
      <c r="F25" s="7"/>
      <c r="G25" s="11">
        <f>SUM(G10:G24)</f>
        <v>2371283774</v>
      </c>
      <c r="H25" s="7"/>
      <c r="I25" s="11">
        <f>SUM(I10:I24)</f>
        <v>2234725429</v>
      </c>
      <c r="J25" s="5"/>
      <c r="K25" s="5"/>
      <c r="L25" s="5"/>
      <c r="M25" s="6"/>
    </row>
    <row r="26" spans="1:13" ht="21.9" customHeight="1" thickTop="1" x14ac:dyDescent="0.75"/>
    <row r="27" spans="1:13" s="142" customFormat="1" ht="21.9" customHeight="1" x14ac:dyDescent="0.75"/>
    <row r="28" spans="1:13" s="142" customFormat="1" ht="21.9" customHeight="1" x14ac:dyDescent="0.75"/>
    <row r="29" spans="1:13" s="142" customFormat="1" ht="21.9" customHeight="1" x14ac:dyDescent="0.75"/>
    <row r="30" spans="1:13" s="142" customFormat="1" ht="21.9" customHeight="1" x14ac:dyDescent="0.75"/>
    <row r="32" spans="1:13" s="142" customFormat="1" ht="21.9" customHeight="1" x14ac:dyDescent="0.75"/>
    <row r="33" spans="1:10" s="142" customFormat="1" ht="25.5" customHeight="1" x14ac:dyDescent="0.75"/>
    <row r="34" spans="1:10" s="142" customFormat="1" ht="16.75" customHeight="1" x14ac:dyDescent="0.75"/>
    <row r="35" spans="1:10" s="142" customFormat="1" ht="21.9" customHeight="1" x14ac:dyDescent="0.75">
      <c r="A35" s="157" t="s">
        <v>195</v>
      </c>
      <c r="B35" s="157"/>
      <c r="C35" s="157"/>
      <c r="D35" s="157"/>
      <c r="E35" s="157"/>
    </row>
    <row r="40" spans="1:10" ht="24" customHeight="1" x14ac:dyDescent="0.75">
      <c r="A40" s="155" t="s">
        <v>0</v>
      </c>
      <c r="B40" s="155"/>
      <c r="C40" s="155"/>
      <c r="D40" s="155"/>
      <c r="E40" s="155"/>
      <c r="F40" s="155"/>
      <c r="G40" s="155"/>
      <c r="H40" s="155"/>
      <c r="I40" s="155"/>
    </row>
    <row r="41" spans="1:10" ht="24" customHeight="1" x14ac:dyDescent="0.75">
      <c r="A41" s="155" t="s">
        <v>22</v>
      </c>
      <c r="B41" s="155"/>
      <c r="C41" s="155"/>
      <c r="D41" s="155"/>
      <c r="E41" s="155"/>
      <c r="F41" s="155"/>
      <c r="G41" s="155"/>
      <c r="H41" s="155"/>
      <c r="I41" s="155"/>
    </row>
    <row r="42" spans="1:10" ht="24" customHeight="1" x14ac:dyDescent="0.75">
      <c r="A42" s="156" t="str">
        <f>+A3</f>
        <v>ณ วันที่ 30 มิถุนายน 2563</v>
      </c>
      <c r="B42" s="156"/>
      <c r="C42" s="156"/>
      <c r="D42" s="156"/>
      <c r="E42" s="156"/>
      <c r="F42" s="156"/>
      <c r="G42" s="156"/>
      <c r="H42" s="156"/>
      <c r="I42" s="156"/>
    </row>
    <row r="43" spans="1:10" ht="21.9" customHeight="1" x14ac:dyDescent="0.75">
      <c r="A43" s="152" t="s">
        <v>2</v>
      </c>
      <c r="B43" s="152"/>
      <c r="C43" s="152"/>
      <c r="D43" s="152"/>
      <c r="E43" s="152"/>
      <c r="F43" s="152"/>
      <c r="G43" s="152"/>
      <c r="H43" s="152"/>
      <c r="I43" s="152"/>
    </row>
    <row r="44" spans="1:10" ht="6" customHeight="1" x14ac:dyDescent="0.75">
      <c r="A44" s="153"/>
      <c r="B44" s="153"/>
      <c r="C44" s="153"/>
      <c r="D44" s="153"/>
      <c r="E44" s="153"/>
      <c r="F44" s="153"/>
      <c r="G44" s="153"/>
      <c r="H44" s="153"/>
      <c r="I44" s="153"/>
    </row>
    <row r="45" spans="1:10" ht="21.9" customHeight="1" x14ac:dyDescent="0.75">
      <c r="C45" s="154" t="s">
        <v>3</v>
      </c>
      <c r="D45" s="154"/>
      <c r="E45" s="154"/>
      <c r="F45" s="154"/>
      <c r="G45" s="154" t="s">
        <v>4</v>
      </c>
      <c r="H45" s="154"/>
      <c r="I45" s="154"/>
      <c r="J45" s="1"/>
    </row>
    <row r="46" spans="1:10" ht="21.9" customHeight="1" x14ac:dyDescent="0.75">
      <c r="C46" s="53" t="s">
        <v>5</v>
      </c>
      <c r="D46" s="53"/>
      <c r="E46" s="53" t="s">
        <v>5</v>
      </c>
      <c r="F46" s="53"/>
      <c r="G46" s="53" t="s">
        <v>5</v>
      </c>
      <c r="H46" s="53"/>
      <c r="I46" s="53" t="s">
        <v>5</v>
      </c>
    </row>
    <row r="47" spans="1:10" ht="21.9" customHeight="1" x14ac:dyDescent="0.75">
      <c r="B47" s="2" t="s">
        <v>6</v>
      </c>
      <c r="C47" s="2" t="str">
        <f>+C8</f>
        <v>30 มิถุนายน 2563</v>
      </c>
      <c r="D47" s="2"/>
      <c r="E47" s="2" t="str">
        <f>+E8</f>
        <v>31 ธันวาคม 2562</v>
      </c>
      <c r="F47" s="2"/>
      <c r="G47" s="2" t="str">
        <f>+G8</f>
        <v>30 มิถุนายน 2563</v>
      </c>
      <c r="H47" s="2"/>
      <c r="I47" s="2" t="str">
        <f>+I8</f>
        <v>31 ธันวาคม 2562</v>
      </c>
    </row>
    <row r="48" spans="1:10" s="128" customFormat="1" ht="21.9" customHeight="1" x14ac:dyDescent="0.75">
      <c r="B48" s="2"/>
      <c r="C48" s="2"/>
      <c r="D48" s="2"/>
      <c r="E48" s="2"/>
      <c r="F48" s="2"/>
      <c r="G48" s="2"/>
      <c r="H48" s="2"/>
      <c r="I48" s="2"/>
    </row>
    <row r="49" spans="1:13" ht="21.9" customHeight="1" x14ac:dyDescent="0.75">
      <c r="A49" s="53" t="s">
        <v>23</v>
      </c>
      <c r="B49" s="53"/>
    </row>
    <row r="50" spans="1:13" ht="21.9" customHeight="1" x14ac:dyDescent="0.75">
      <c r="A50" s="126" t="s">
        <v>24</v>
      </c>
      <c r="B50" s="127">
        <v>7.15</v>
      </c>
      <c r="C50" s="3">
        <v>1698705684</v>
      </c>
      <c r="D50" s="10"/>
      <c r="E50" s="3">
        <v>1566884776</v>
      </c>
      <c r="F50" s="10"/>
      <c r="G50" s="3">
        <v>1691644879</v>
      </c>
      <c r="H50" s="10"/>
      <c r="I50" s="3">
        <v>1558780159</v>
      </c>
      <c r="J50" s="5"/>
      <c r="K50" s="5"/>
      <c r="L50" s="5"/>
      <c r="M50" s="6"/>
    </row>
    <row r="51" spans="1:13" ht="21.9" customHeight="1" x14ac:dyDescent="0.75">
      <c r="A51" s="126" t="s">
        <v>138</v>
      </c>
      <c r="B51" s="127">
        <v>7.16</v>
      </c>
      <c r="C51" s="3">
        <v>275741960</v>
      </c>
      <c r="D51" s="13"/>
      <c r="E51" s="3">
        <v>252121143</v>
      </c>
      <c r="F51" s="13"/>
      <c r="G51" s="3">
        <v>261827680</v>
      </c>
      <c r="H51" s="13"/>
      <c r="I51" s="3">
        <v>252076777</v>
      </c>
      <c r="J51" s="5"/>
      <c r="K51" s="5"/>
      <c r="L51" s="5"/>
      <c r="M51" s="6"/>
    </row>
    <row r="52" spans="1:13" ht="21.9" customHeight="1" x14ac:dyDescent="0.75">
      <c r="A52" s="128" t="s">
        <v>25</v>
      </c>
      <c r="B52" s="148"/>
      <c r="C52" s="3">
        <v>5004831</v>
      </c>
      <c r="D52" s="13"/>
      <c r="E52" s="3">
        <v>3802060</v>
      </c>
      <c r="F52" s="13"/>
      <c r="G52" s="3">
        <v>5004565</v>
      </c>
      <c r="H52" s="13"/>
      <c r="I52" s="3">
        <v>3801985</v>
      </c>
      <c r="J52" s="5"/>
      <c r="K52" s="5"/>
      <c r="L52" s="5"/>
      <c r="M52" s="6"/>
    </row>
    <row r="53" spans="1:13" ht="21.9" customHeight="1" x14ac:dyDescent="0.6">
      <c r="A53" s="128" t="s">
        <v>26</v>
      </c>
      <c r="B53" s="127"/>
      <c r="C53" s="3">
        <v>0</v>
      </c>
      <c r="D53" s="13"/>
      <c r="E53" s="3">
        <v>9611500</v>
      </c>
      <c r="F53" s="13"/>
      <c r="G53" s="3">
        <v>0</v>
      </c>
      <c r="H53" s="14"/>
      <c r="I53" s="3">
        <v>9611500</v>
      </c>
      <c r="J53" s="5"/>
      <c r="K53" s="5"/>
      <c r="L53" s="5"/>
      <c r="M53" s="6"/>
    </row>
    <row r="54" spans="1:13" ht="21.9" customHeight="1" x14ac:dyDescent="0.75">
      <c r="A54" s="128" t="s">
        <v>165</v>
      </c>
      <c r="B54" s="127">
        <v>7.5</v>
      </c>
      <c r="C54" s="3">
        <v>29459938</v>
      </c>
      <c r="D54" s="13"/>
      <c r="E54" s="3">
        <v>23326062</v>
      </c>
      <c r="F54" s="13"/>
      <c r="G54" s="3">
        <v>29683662</v>
      </c>
      <c r="H54" s="13"/>
      <c r="I54" s="3">
        <v>23325475</v>
      </c>
      <c r="J54" s="5"/>
      <c r="K54" s="5"/>
      <c r="L54" s="5"/>
      <c r="M54" s="6"/>
    </row>
    <row r="55" spans="1:13" ht="21.9" customHeight="1" x14ac:dyDescent="0.75">
      <c r="A55" s="128" t="s">
        <v>27</v>
      </c>
      <c r="B55" s="127">
        <v>7.17</v>
      </c>
      <c r="C55" s="3">
        <v>167344782</v>
      </c>
      <c r="D55" s="13"/>
      <c r="E55" s="3">
        <v>175667180</v>
      </c>
      <c r="F55" s="13"/>
      <c r="G55" s="3">
        <v>136015439</v>
      </c>
      <c r="H55" s="13"/>
      <c r="I55" s="3">
        <v>139003569</v>
      </c>
      <c r="J55" s="5"/>
      <c r="K55" s="5"/>
      <c r="L55" s="5"/>
      <c r="M55" s="6"/>
    </row>
    <row r="56" spans="1:13" ht="21.9" customHeight="1" x14ac:dyDescent="0.75">
      <c r="A56" s="126" t="s">
        <v>28</v>
      </c>
      <c r="B56" s="127"/>
      <c r="C56" s="3">
        <v>0</v>
      </c>
      <c r="D56" s="13"/>
      <c r="E56" s="3">
        <v>299089</v>
      </c>
      <c r="F56" s="13"/>
      <c r="G56" s="3">
        <v>0</v>
      </c>
      <c r="H56" s="13"/>
      <c r="I56" s="3">
        <v>299089</v>
      </c>
      <c r="J56" s="5"/>
      <c r="K56" s="5"/>
      <c r="L56" s="5"/>
      <c r="M56" s="6"/>
    </row>
    <row r="57" spans="1:13" ht="21.9" customHeight="1" x14ac:dyDescent="0.75">
      <c r="A57" s="23" t="s">
        <v>29</v>
      </c>
      <c r="B57" s="127">
        <v>7.18</v>
      </c>
      <c r="C57" s="3">
        <v>12838158</v>
      </c>
      <c r="D57" s="13"/>
      <c r="E57" s="3">
        <v>9717481</v>
      </c>
      <c r="F57" s="13"/>
      <c r="G57" s="3">
        <v>10335164</v>
      </c>
      <c r="H57" s="13"/>
      <c r="I57" s="3">
        <v>8165452</v>
      </c>
      <c r="J57" s="5"/>
      <c r="K57" s="5"/>
      <c r="L57" s="5"/>
      <c r="M57" s="6"/>
    </row>
    <row r="58" spans="1:13" ht="21.9" customHeight="1" x14ac:dyDescent="0.75">
      <c r="A58" s="23" t="s">
        <v>30</v>
      </c>
      <c r="B58" s="127">
        <v>7.13</v>
      </c>
      <c r="C58" s="3">
        <v>799320</v>
      </c>
      <c r="D58" s="13"/>
      <c r="E58" s="3">
        <v>1823357</v>
      </c>
      <c r="F58" s="13"/>
      <c r="G58" s="3">
        <v>0</v>
      </c>
      <c r="H58" s="13"/>
      <c r="I58" s="3">
        <v>803296</v>
      </c>
      <c r="J58" s="5"/>
      <c r="K58" s="5"/>
      <c r="L58" s="5"/>
      <c r="M58" s="6"/>
    </row>
    <row r="59" spans="1:13" ht="21.9" customHeight="1" x14ac:dyDescent="0.75">
      <c r="A59" s="126" t="s">
        <v>31</v>
      </c>
      <c r="B59" s="15">
        <v>7.19</v>
      </c>
      <c r="C59" s="3">
        <v>40010507</v>
      </c>
      <c r="D59" s="13"/>
      <c r="E59" s="3">
        <v>44223303</v>
      </c>
      <c r="F59" s="13"/>
      <c r="G59" s="3">
        <v>24639532</v>
      </c>
      <c r="H59" s="13"/>
      <c r="I59" s="3">
        <v>27148687</v>
      </c>
      <c r="J59" s="5"/>
      <c r="K59" s="5"/>
      <c r="L59" s="5"/>
      <c r="M59" s="6"/>
    </row>
    <row r="60" spans="1:13" ht="21.9" customHeight="1" x14ac:dyDescent="0.75">
      <c r="A60" s="16" t="s">
        <v>32</v>
      </c>
      <c r="B60" s="127"/>
      <c r="C60" s="9">
        <f>SUM(C50:C59)</f>
        <v>2229905180</v>
      </c>
      <c r="D60" s="7"/>
      <c r="E60" s="9">
        <f>SUM(E50:E59)</f>
        <v>2087475951</v>
      </c>
      <c r="F60" s="7"/>
      <c r="G60" s="9">
        <f>SUM(G50:G59)</f>
        <v>2159150921</v>
      </c>
      <c r="H60" s="17"/>
      <c r="I60" s="9">
        <f>SUM(I50:I59)</f>
        <v>2023015989</v>
      </c>
      <c r="J60" s="5"/>
      <c r="K60" s="5"/>
      <c r="L60" s="5"/>
    </row>
    <row r="61" spans="1:13" ht="21.9" customHeight="1" x14ac:dyDescent="0.75">
      <c r="A61" s="18"/>
      <c r="B61" s="18"/>
      <c r="C61" s="7"/>
      <c r="D61" s="7"/>
      <c r="E61" s="7"/>
      <c r="F61" s="7"/>
      <c r="I61" s="5"/>
      <c r="J61" s="5"/>
      <c r="K61" s="5"/>
      <c r="L61" s="5"/>
    </row>
    <row r="62" spans="1:13" ht="21.9" customHeight="1" x14ac:dyDescent="0.75">
      <c r="A62" s="18"/>
      <c r="B62" s="18"/>
      <c r="C62" s="7"/>
      <c r="D62" s="7"/>
      <c r="E62" s="7"/>
      <c r="F62" s="7"/>
      <c r="I62" s="5"/>
      <c r="J62" s="5"/>
      <c r="K62" s="5"/>
      <c r="L62" s="5"/>
    </row>
    <row r="63" spans="1:13" ht="21.9" customHeight="1" x14ac:dyDescent="0.75">
      <c r="A63" s="18"/>
      <c r="B63" s="18"/>
      <c r="C63" s="7"/>
      <c r="D63" s="7"/>
      <c r="E63" s="7"/>
      <c r="F63" s="7"/>
      <c r="I63" s="5"/>
      <c r="J63" s="5"/>
      <c r="K63" s="5"/>
      <c r="L63" s="5"/>
    </row>
    <row r="64" spans="1:13" ht="21.9" customHeight="1" x14ac:dyDescent="0.75">
      <c r="A64" s="18"/>
      <c r="B64" s="18"/>
      <c r="C64" s="7"/>
      <c r="D64" s="7"/>
      <c r="E64" s="7"/>
      <c r="F64" s="7"/>
      <c r="I64" s="5"/>
      <c r="J64" s="5"/>
      <c r="K64" s="5"/>
      <c r="L64" s="5"/>
    </row>
    <row r="65" spans="1:12" ht="21.9" customHeight="1" x14ac:dyDescent="0.75">
      <c r="A65" s="18"/>
      <c r="B65" s="18"/>
      <c r="C65" s="7"/>
      <c r="D65" s="7"/>
      <c r="E65" s="7"/>
      <c r="F65" s="7"/>
      <c r="I65" s="5"/>
      <c r="J65" s="5"/>
      <c r="K65" s="5"/>
      <c r="L65" s="5"/>
    </row>
    <row r="66" spans="1:12" ht="21.9" customHeight="1" x14ac:dyDescent="0.75">
      <c r="A66" s="18"/>
      <c r="B66" s="18"/>
      <c r="C66" s="7"/>
      <c r="D66" s="7"/>
      <c r="E66" s="7"/>
      <c r="F66" s="7"/>
      <c r="I66" s="5"/>
      <c r="J66" s="5"/>
      <c r="K66" s="5"/>
      <c r="L66" s="5"/>
    </row>
    <row r="67" spans="1:12" ht="21.9" customHeight="1" x14ac:dyDescent="0.75">
      <c r="A67" s="18"/>
      <c r="B67" s="18"/>
      <c r="C67" s="7"/>
      <c r="D67" s="7"/>
      <c r="E67" s="7"/>
      <c r="F67" s="7"/>
      <c r="I67" s="5"/>
      <c r="J67" s="5"/>
      <c r="K67" s="5"/>
      <c r="L67" s="5"/>
    </row>
    <row r="68" spans="1:12" ht="21.9" customHeight="1" x14ac:dyDescent="0.75">
      <c r="A68" s="18"/>
      <c r="B68" s="18"/>
      <c r="C68" s="7"/>
      <c r="D68" s="7"/>
      <c r="E68" s="7"/>
      <c r="F68" s="7"/>
      <c r="I68" s="5"/>
      <c r="J68" s="5"/>
      <c r="K68" s="5"/>
      <c r="L68" s="5"/>
    </row>
    <row r="69" spans="1:12" ht="21.9" customHeight="1" x14ac:dyDescent="0.75">
      <c r="A69" s="18"/>
      <c r="B69" s="18"/>
      <c r="C69" s="7"/>
      <c r="D69" s="7"/>
      <c r="E69" s="7"/>
      <c r="F69" s="7"/>
      <c r="I69" s="5"/>
      <c r="J69" s="5"/>
      <c r="K69" s="5"/>
      <c r="L69" s="5"/>
    </row>
    <row r="70" spans="1:12" ht="21.9" customHeight="1" x14ac:dyDescent="0.75">
      <c r="A70" s="18"/>
      <c r="B70" s="18"/>
      <c r="C70" s="7"/>
      <c r="D70" s="7"/>
      <c r="E70" s="7"/>
      <c r="F70" s="7"/>
      <c r="I70" s="5"/>
      <c r="J70" s="5"/>
      <c r="K70" s="5"/>
      <c r="L70" s="5"/>
    </row>
    <row r="71" spans="1:12" ht="21.9" customHeight="1" x14ac:dyDescent="0.75">
      <c r="A71" s="18"/>
      <c r="B71" s="18"/>
      <c r="C71" s="7"/>
      <c r="D71" s="7"/>
      <c r="E71" s="7"/>
      <c r="F71" s="7"/>
      <c r="I71" s="5"/>
      <c r="J71" s="5"/>
      <c r="K71" s="5"/>
      <c r="L71" s="5"/>
    </row>
    <row r="72" spans="1:12" ht="21.9" customHeight="1" x14ac:dyDescent="0.75">
      <c r="A72" s="18"/>
      <c r="B72" s="18"/>
      <c r="C72" s="7"/>
      <c r="D72" s="7"/>
      <c r="E72" s="7"/>
      <c r="F72" s="7"/>
      <c r="I72" s="5"/>
      <c r="J72" s="5"/>
      <c r="K72" s="5"/>
      <c r="L72" s="5"/>
    </row>
    <row r="73" spans="1:12" ht="21.9" customHeight="1" x14ac:dyDescent="0.75">
      <c r="A73" s="18"/>
      <c r="B73" s="18"/>
      <c r="C73" s="7"/>
      <c r="D73" s="7"/>
      <c r="E73" s="7"/>
      <c r="F73" s="7"/>
      <c r="I73" s="5"/>
      <c r="J73" s="5"/>
      <c r="K73" s="5"/>
      <c r="L73" s="5"/>
    </row>
    <row r="74" spans="1:12" ht="21.9" customHeight="1" x14ac:dyDescent="0.75">
      <c r="A74" s="18"/>
      <c r="B74" s="18"/>
      <c r="C74" s="7"/>
      <c r="D74" s="7"/>
      <c r="E74" s="7"/>
      <c r="F74" s="7"/>
      <c r="I74" s="5"/>
      <c r="J74" s="5"/>
      <c r="K74" s="5"/>
      <c r="L74" s="5"/>
    </row>
    <row r="75" spans="1:12" ht="24" customHeight="1" x14ac:dyDescent="0.75">
      <c r="A75" s="155" t="s">
        <v>0</v>
      </c>
      <c r="B75" s="155"/>
      <c r="C75" s="155"/>
      <c r="D75" s="155"/>
      <c r="E75" s="155"/>
      <c r="F75" s="155"/>
      <c r="G75" s="155"/>
      <c r="H75" s="155"/>
      <c r="I75" s="155"/>
    </row>
    <row r="76" spans="1:12" ht="24" customHeight="1" x14ac:dyDescent="0.75">
      <c r="A76" s="155" t="s">
        <v>22</v>
      </c>
      <c r="B76" s="155"/>
      <c r="C76" s="155"/>
      <c r="D76" s="155"/>
      <c r="E76" s="155"/>
      <c r="F76" s="155"/>
      <c r="G76" s="155"/>
      <c r="H76" s="155"/>
      <c r="I76" s="155"/>
    </row>
    <row r="77" spans="1:12" ht="24" customHeight="1" x14ac:dyDescent="0.75">
      <c r="A77" s="156" t="str">
        <f>+A42</f>
        <v>ณ วันที่ 30 มิถุนายน 2563</v>
      </c>
      <c r="B77" s="156"/>
      <c r="C77" s="156"/>
      <c r="D77" s="156"/>
      <c r="E77" s="156"/>
      <c r="F77" s="156"/>
      <c r="G77" s="156"/>
      <c r="H77" s="156"/>
      <c r="I77" s="156"/>
    </row>
    <row r="78" spans="1:12" ht="21.9" customHeight="1" x14ac:dyDescent="0.75">
      <c r="A78" s="152" t="s">
        <v>2</v>
      </c>
      <c r="B78" s="152"/>
      <c r="C78" s="152"/>
      <c r="D78" s="152"/>
      <c r="E78" s="152"/>
      <c r="F78" s="152"/>
      <c r="G78" s="152"/>
      <c r="H78" s="152"/>
      <c r="I78" s="152"/>
    </row>
    <row r="79" spans="1:12" ht="6" customHeight="1" x14ac:dyDescent="0.75">
      <c r="A79" s="153"/>
      <c r="B79" s="153"/>
      <c r="C79" s="153"/>
      <c r="D79" s="153"/>
      <c r="E79" s="153"/>
      <c r="F79" s="153"/>
      <c r="G79" s="153"/>
      <c r="H79" s="153"/>
      <c r="I79" s="153"/>
    </row>
    <row r="80" spans="1:12" ht="21.9" customHeight="1" x14ac:dyDescent="0.75">
      <c r="C80" s="154" t="s">
        <v>3</v>
      </c>
      <c r="D80" s="154"/>
      <c r="E80" s="154"/>
      <c r="F80" s="154"/>
      <c r="G80" s="154" t="s">
        <v>4</v>
      </c>
      <c r="H80" s="154"/>
      <c r="I80" s="154"/>
      <c r="J80" s="1"/>
    </row>
    <row r="81" spans="1:13" ht="21.9" customHeight="1" x14ac:dyDescent="0.75">
      <c r="C81" s="53" t="s">
        <v>5</v>
      </c>
      <c r="D81" s="53"/>
      <c r="E81" s="53" t="s">
        <v>5</v>
      </c>
      <c r="F81" s="53"/>
      <c r="G81" s="53" t="s">
        <v>5</v>
      </c>
      <c r="H81" s="53"/>
      <c r="I81" s="53" t="s">
        <v>5</v>
      </c>
    </row>
    <row r="82" spans="1:13" ht="21.9" customHeight="1" x14ac:dyDescent="0.75">
      <c r="B82" s="2" t="s">
        <v>6</v>
      </c>
      <c r="C82" s="2" t="str">
        <f>+C47</f>
        <v>30 มิถุนายน 2563</v>
      </c>
      <c r="D82" s="2"/>
      <c r="E82" s="2" t="str">
        <f>+E47</f>
        <v>31 ธันวาคม 2562</v>
      </c>
      <c r="F82" s="2"/>
      <c r="G82" s="2" t="str">
        <f>+G47</f>
        <v>30 มิถุนายน 2563</v>
      </c>
      <c r="H82" s="2"/>
      <c r="I82" s="2" t="str">
        <f>+I47</f>
        <v>31 ธันวาคม 2562</v>
      </c>
    </row>
    <row r="83" spans="1:13" s="128" customFormat="1" ht="21.9" customHeight="1" x14ac:dyDescent="0.75">
      <c r="B83" s="2"/>
      <c r="C83" s="2"/>
      <c r="D83" s="2"/>
      <c r="E83" s="2"/>
      <c r="F83" s="2"/>
      <c r="G83" s="2"/>
      <c r="H83" s="2"/>
      <c r="I83" s="2"/>
    </row>
    <row r="84" spans="1:13" ht="21.9" customHeight="1" x14ac:dyDescent="0.75">
      <c r="A84" s="53" t="s">
        <v>33</v>
      </c>
      <c r="B84" s="53"/>
    </row>
    <row r="85" spans="1:13" ht="21.9" customHeight="1" x14ac:dyDescent="0.75">
      <c r="A85" s="128" t="s">
        <v>34</v>
      </c>
    </row>
    <row r="86" spans="1:13" ht="21.9" customHeight="1" x14ac:dyDescent="0.75">
      <c r="A86" s="126" t="s">
        <v>35</v>
      </c>
      <c r="B86" s="15">
        <v>7.23</v>
      </c>
    </row>
    <row r="87" spans="1:13" ht="21.9" customHeight="1" x14ac:dyDescent="0.75">
      <c r="A87" s="19" t="s">
        <v>36</v>
      </c>
      <c r="B87" s="28"/>
    </row>
    <row r="88" spans="1:13" ht="21.9" customHeight="1" x14ac:dyDescent="0.75">
      <c r="A88" s="130" t="s">
        <v>37</v>
      </c>
      <c r="B88" s="28"/>
      <c r="C88" s="7"/>
      <c r="D88" s="7"/>
      <c r="E88" s="7"/>
      <c r="F88" s="7"/>
    </row>
    <row r="89" spans="1:13" ht="21.9" customHeight="1" thickBot="1" x14ac:dyDescent="0.8">
      <c r="A89" s="20" t="s">
        <v>38</v>
      </c>
      <c r="B89" s="28"/>
      <c r="C89" s="21">
        <v>75741437</v>
      </c>
      <c r="D89" s="7"/>
      <c r="E89" s="21">
        <v>75741437</v>
      </c>
      <c r="F89" s="7"/>
      <c r="G89" s="21">
        <v>75741437</v>
      </c>
      <c r="H89" s="7"/>
      <c r="I89" s="21">
        <v>75741437</v>
      </c>
      <c r="J89" s="5"/>
      <c r="K89" s="5"/>
      <c r="L89" s="5"/>
      <c r="M89" s="5"/>
    </row>
    <row r="90" spans="1:13" ht="21.9" customHeight="1" thickTop="1" x14ac:dyDescent="0.75">
      <c r="A90" s="22" t="s">
        <v>39</v>
      </c>
      <c r="B90" s="28"/>
      <c r="C90" s="4"/>
      <c r="D90" s="4"/>
      <c r="E90" s="4"/>
      <c r="F90" s="4"/>
      <c r="G90" s="4"/>
      <c r="H90" s="4"/>
      <c r="I90" s="4"/>
      <c r="J90" s="5"/>
      <c r="K90" s="5"/>
      <c r="L90" s="5"/>
      <c r="M90" s="5"/>
    </row>
    <row r="91" spans="1:13" ht="21.9" customHeight="1" x14ac:dyDescent="0.75">
      <c r="A91" s="130" t="s">
        <v>40</v>
      </c>
      <c r="B91" s="28"/>
      <c r="C91" s="4"/>
      <c r="D91" s="4"/>
      <c r="E91" s="4"/>
      <c r="F91" s="4"/>
      <c r="G91" s="4"/>
      <c r="H91" s="4"/>
      <c r="I91" s="4"/>
      <c r="J91" s="5"/>
      <c r="K91" s="5"/>
      <c r="L91" s="5"/>
      <c r="M91" s="5"/>
    </row>
    <row r="92" spans="1:13" ht="21.9" customHeight="1" x14ac:dyDescent="0.75">
      <c r="A92" s="20" t="s">
        <v>38</v>
      </c>
      <c r="B92" s="28"/>
      <c r="C92" s="3">
        <v>73557618</v>
      </c>
      <c r="D92" s="10"/>
      <c r="E92" s="3">
        <v>73557618</v>
      </c>
      <c r="F92" s="10"/>
      <c r="G92" s="3">
        <v>73557618</v>
      </c>
      <c r="H92" s="10"/>
      <c r="I92" s="3">
        <v>73557618</v>
      </c>
      <c r="J92" s="5"/>
      <c r="K92" s="5"/>
      <c r="L92" s="5"/>
      <c r="M92" s="5"/>
    </row>
    <row r="93" spans="1:13" ht="21.9" customHeight="1" x14ac:dyDescent="0.75">
      <c r="A93" s="126" t="s">
        <v>41</v>
      </c>
      <c r="B93" s="28"/>
      <c r="C93" s="3">
        <v>52878749</v>
      </c>
      <c r="D93" s="4"/>
      <c r="E93" s="3">
        <v>52878749</v>
      </c>
      <c r="F93" s="4"/>
      <c r="G93" s="3">
        <v>52878749</v>
      </c>
      <c r="H93" s="4"/>
      <c r="I93" s="3">
        <v>52878749</v>
      </c>
      <c r="J93" s="5"/>
      <c r="K93" s="5"/>
      <c r="L93" s="5"/>
      <c r="M93" s="5"/>
    </row>
    <row r="94" spans="1:13" ht="21.9" customHeight="1" x14ac:dyDescent="0.75">
      <c r="A94" s="23" t="s">
        <v>42</v>
      </c>
      <c r="B94" s="28"/>
      <c r="C94" s="3">
        <v>4044185</v>
      </c>
      <c r="D94" s="4"/>
      <c r="E94" s="3">
        <v>4312103</v>
      </c>
      <c r="F94" s="4"/>
      <c r="G94" s="3">
        <v>4865582</v>
      </c>
      <c r="H94" s="4"/>
      <c r="I94" s="3">
        <v>5326327</v>
      </c>
      <c r="J94" s="5"/>
      <c r="K94" s="5"/>
      <c r="L94" s="5"/>
      <c r="M94" s="5"/>
    </row>
    <row r="95" spans="1:13" ht="21.9" customHeight="1" x14ac:dyDescent="0.75">
      <c r="A95" s="128" t="s">
        <v>43</v>
      </c>
      <c r="B95" s="28"/>
      <c r="J95" s="5"/>
      <c r="K95" s="5"/>
      <c r="L95" s="5"/>
      <c r="M95" s="5"/>
    </row>
    <row r="96" spans="1:13" ht="21.9" customHeight="1" x14ac:dyDescent="0.75">
      <c r="A96" s="19" t="s">
        <v>44</v>
      </c>
      <c r="B96" s="28"/>
      <c r="J96" s="5"/>
      <c r="K96" s="5"/>
      <c r="L96" s="5"/>
      <c r="M96" s="5"/>
    </row>
    <row r="97" spans="1:13" ht="21.9" customHeight="1" x14ac:dyDescent="0.75">
      <c r="A97" s="130" t="s">
        <v>45</v>
      </c>
      <c r="B97" s="28"/>
      <c r="C97" s="3">
        <v>6870800</v>
      </c>
      <c r="D97" s="4"/>
      <c r="E97" s="3">
        <v>6870800</v>
      </c>
      <c r="F97" s="4"/>
      <c r="G97" s="3">
        <v>6870800</v>
      </c>
      <c r="H97" s="4"/>
      <c r="I97" s="3">
        <v>6870800</v>
      </c>
      <c r="J97" s="5"/>
      <c r="K97" s="5"/>
      <c r="L97" s="5"/>
      <c r="M97" s="5"/>
    </row>
    <row r="98" spans="1:13" ht="21.9" customHeight="1" x14ac:dyDescent="0.75">
      <c r="A98" s="22" t="s">
        <v>46</v>
      </c>
      <c r="B98" s="28"/>
      <c r="C98" s="8">
        <v>141188497</v>
      </c>
      <c r="D98" s="7"/>
      <c r="E98" s="8">
        <v>133170675</v>
      </c>
      <c r="F98" s="7"/>
      <c r="G98" s="8">
        <v>73960104</v>
      </c>
      <c r="H98" s="7"/>
      <c r="I98" s="8">
        <v>73075946</v>
      </c>
      <c r="J98" s="5"/>
      <c r="K98" s="5"/>
      <c r="L98" s="5"/>
      <c r="M98" s="5"/>
    </row>
    <row r="99" spans="1:13" ht="21.9" customHeight="1" x14ac:dyDescent="0.75">
      <c r="A99" s="19" t="s">
        <v>47</v>
      </c>
      <c r="B99" s="28"/>
      <c r="C99" s="3">
        <f>SUM(C92:C98)</f>
        <v>278539849</v>
      </c>
      <c r="D99" s="7"/>
      <c r="E99" s="3">
        <f>SUM(E92:E98)</f>
        <v>270789945</v>
      </c>
      <c r="F99" s="7"/>
      <c r="G99" s="3">
        <f>SUM(G92:G98)</f>
        <v>212132853</v>
      </c>
      <c r="H99" s="7"/>
      <c r="I99" s="3">
        <f>SUM(I92:I98)</f>
        <v>211709440</v>
      </c>
      <c r="J99" s="5"/>
      <c r="K99" s="5"/>
      <c r="L99" s="5"/>
      <c r="M99" s="5"/>
    </row>
    <row r="100" spans="1:13" ht="21.9" customHeight="1" x14ac:dyDescent="0.75">
      <c r="A100" s="128" t="s">
        <v>48</v>
      </c>
      <c r="B100" s="28"/>
      <c r="C100" s="8">
        <v>1462906</v>
      </c>
      <c r="D100" s="7"/>
      <c r="E100" s="8">
        <v>1325700</v>
      </c>
      <c r="F100" s="7"/>
      <c r="G100" s="24">
        <v>0</v>
      </c>
      <c r="H100" s="25"/>
      <c r="I100" s="24">
        <v>0</v>
      </c>
      <c r="J100" s="5"/>
      <c r="K100" s="5"/>
      <c r="L100" s="5"/>
      <c r="M100" s="5"/>
    </row>
    <row r="101" spans="1:13" ht="21.9" customHeight="1" x14ac:dyDescent="0.75">
      <c r="A101" s="19" t="s">
        <v>49</v>
      </c>
      <c r="B101" s="28"/>
      <c r="C101" s="3">
        <f>SUM(C99:C100)</f>
        <v>280002755</v>
      </c>
      <c r="D101" s="7"/>
      <c r="E101" s="3">
        <f>SUM(E99:E100)</f>
        <v>272115645</v>
      </c>
      <c r="F101" s="7"/>
      <c r="G101" s="3">
        <f>SUM(G99:G100)</f>
        <v>212132853</v>
      </c>
      <c r="H101" s="7"/>
      <c r="I101" s="3">
        <f>SUM(I99:I100)</f>
        <v>211709440</v>
      </c>
      <c r="J101" s="5"/>
      <c r="K101" s="5"/>
      <c r="L101" s="5"/>
      <c r="M101" s="5"/>
    </row>
    <row r="102" spans="1:13" ht="21.9" customHeight="1" thickBot="1" x14ac:dyDescent="0.8">
      <c r="A102" s="16" t="s">
        <v>50</v>
      </c>
      <c r="B102" s="28"/>
      <c r="C102" s="11">
        <f>+C60+C101</f>
        <v>2509907935</v>
      </c>
      <c r="D102" s="26"/>
      <c r="E102" s="11">
        <f>+E60+E101</f>
        <v>2359591596</v>
      </c>
      <c r="F102" s="26"/>
      <c r="G102" s="11">
        <f>+G60+G101</f>
        <v>2371283774</v>
      </c>
      <c r="H102" s="26"/>
      <c r="I102" s="11">
        <f>+I60+I101</f>
        <v>2234725429</v>
      </c>
      <c r="J102" s="5"/>
      <c r="K102" s="5"/>
      <c r="L102" s="5"/>
      <c r="M102" s="5"/>
    </row>
    <row r="103" spans="1:13" ht="21.9" customHeight="1" thickTop="1" x14ac:dyDescent="0.75"/>
    <row r="104" spans="1:13" ht="21.9" customHeight="1" x14ac:dyDescent="0.75">
      <c r="B104" s="27"/>
    </row>
    <row r="105" spans="1:13" ht="16.25" customHeight="1" x14ac:dyDescent="0.75">
      <c r="A105" s="12"/>
      <c r="B105" s="27"/>
    </row>
    <row r="106" spans="1:13" ht="21.9" customHeight="1" x14ac:dyDescent="0.75">
      <c r="B106" s="27"/>
    </row>
    <row r="107" spans="1:13" ht="21.9" customHeight="1" x14ac:dyDescent="0.75">
      <c r="B107" s="27"/>
    </row>
    <row r="108" spans="1:13" s="61" customFormat="1" ht="21.9" customHeight="1" x14ac:dyDescent="0.75">
      <c r="A108" s="157" t="s">
        <v>195</v>
      </c>
      <c r="B108" s="157"/>
      <c r="C108" s="157"/>
      <c r="D108" s="157"/>
      <c r="E108" s="157"/>
    </row>
    <row r="110" spans="1:13" ht="21.9" customHeight="1" x14ac:dyDescent="0.75">
      <c r="B110" s="12"/>
    </row>
    <row r="111" spans="1:13" ht="21.9" customHeight="1" x14ac:dyDescent="0.75">
      <c r="B111" s="12"/>
    </row>
    <row r="112" spans="1:13" ht="21.9" customHeight="1" x14ac:dyDescent="0.75">
      <c r="A112" s="52" t="s">
        <v>51</v>
      </c>
      <c r="B112" s="52"/>
      <c r="E112" s="158" t="s">
        <v>52</v>
      </c>
      <c r="F112" s="158"/>
      <c r="G112" s="158"/>
      <c r="H112" s="158"/>
      <c r="I112" s="158"/>
    </row>
    <row r="113" spans="1:9" ht="21.9" customHeight="1" x14ac:dyDescent="0.75">
      <c r="A113" s="28" t="s">
        <v>53</v>
      </c>
      <c r="B113" s="28"/>
      <c r="E113" s="158" t="s">
        <v>54</v>
      </c>
      <c r="F113" s="158"/>
      <c r="G113" s="158"/>
      <c r="H113" s="158"/>
      <c r="I113" s="158"/>
    </row>
    <row r="116" spans="1:9" ht="21.9" customHeight="1" x14ac:dyDescent="0.75">
      <c r="E116" s="4"/>
      <c r="F116" s="4"/>
    </row>
    <row r="117" spans="1:9" ht="21.9" customHeight="1" x14ac:dyDescent="0.75">
      <c r="E117" s="4"/>
      <c r="F117" s="4"/>
    </row>
  </sheetData>
  <mergeCells count="25">
    <mergeCell ref="C80:F80"/>
    <mergeCell ref="G80:I80"/>
    <mergeCell ref="E112:I112"/>
    <mergeCell ref="E113:I113"/>
    <mergeCell ref="C45:F45"/>
    <mergeCell ref="G45:I45"/>
    <mergeCell ref="A75:I75"/>
    <mergeCell ref="A76:I76"/>
    <mergeCell ref="A77:I77"/>
    <mergeCell ref="A78:I78"/>
    <mergeCell ref="A79:I79"/>
    <mergeCell ref="A108:E108"/>
    <mergeCell ref="A1:I1"/>
    <mergeCell ref="A2:I2"/>
    <mergeCell ref="A3:I3"/>
    <mergeCell ref="A4:I4"/>
    <mergeCell ref="A5:I5"/>
    <mergeCell ref="A43:I43"/>
    <mergeCell ref="A44:I44"/>
    <mergeCell ref="C6:F6"/>
    <mergeCell ref="G6:I6"/>
    <mergeCell ref="A40:I40"/>
    <mergeCell ref="A41:I41"/>
    <mergeCell ref="A42:I42"/>
    <mergeCell ref="A35:E35"/>
  </mergeCells>
  <printOptions horizontalCentered="1"/>
  <pageMargins left="0.7" right="0.5" top="0.8" bottom="0.8" header="0.31496062992126" footer="0.31496062992126"/>
  <pageSetup paperSize="9" scale="89" fitToHeight="0" orientation="portrait" r:id="rId1"/>
  <rowBreaks count="2" manualBreakCount="2">
    <brk id="39" max="16383" man="1"/>
    <brk id="7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86"/>
  <sheetViews>
    <sheetView view="pageBreakPreview" zoomScale="80" zoomScaleNormal="80" zoomScaleSheetLayoutView="80" zoomScalePageLayoutView="85" workbookViewId="0">
      <selection sqref="A1:I1"/>
    </sheetView>
  </sheetViews>
  <sheetFormatPr defaultColWidth="9.09765625" defaultRowHeight="24" customHeight="1" x14ac:dyDescent="0.75"/>
  <cols>
    <col min="1" max="1" width="50" style="56" customWidth="1"/>
    <col min="2" max="2" width="8.8984375" style="56" customWidth="1"/>
    <col min="3" max="3" width="12.09765625" style="56" bestFit="1" customWidth="1"/>
    <col min="4" max="4" width="0.8984375" style="56" customWidth="1"/>
    <col min="5" max="5" width="12.09765625" style="56" bestFit="1" customWidth="1"/>
    <col min="6" max="6" width="0.8984375" style="56" customWidth="1"/>
    <col min="7" max="7" width="12.09765625" style="56" bestFit="1" customWidth="1"/>
    <col min="8" max="8" width="0.8984375" style="56" customWidth="1"/>
    <col min="9" max="9" width="12.09765625" style="56" bestFit="1" customWidth="1"/>
    <col min="10" max="10" width="9.09765625" style="56" customWidth="1"/>
    <col min="11" max="11" width="9.09765625" style="5" customWidth="1"/>
    <col min="12" max="12" width="9.09765625" style="56"/>
    <col min="13" max="13" width="9.09765625" style="56" customWidth="1"/>
    <col min="14" max="14" width="9.09765625" style="56"/>
    <col min="15" max="15" width="9.09765625" style="56" customWidth="1"/>
    <col min="16" max="16384" width="9.09765625" style="56"/>
  </cols>
  <sheetData>
    <row r="1" spans="1:16" ht="23.15" customHeight="1" x14ac:dyDescent="0.75">
      <c r="A1" s="155" t="s">
        <v>55</v>
      </c>
      <c r="B1" s="155"/>
      <c r="C1" s="155"/>
      <c r="D1" s="155"/>
      <c r="E1" s="155"/>
      <c r="F1" s="155"/>
      <c r="G1" s="155"/>
      <c r="H1" s="155"/>
      <c r="I1" s="155"/>
    </row>
    <row r="2" spans="1:16" ht="23.15" customHeight="1" x14ac:dyDescent="0.75">
      <c r="A2" s="155" t="s">
        <v>56</v>
      </c>
      <c r="B2" s="155"/>
      <c r="C2" s="155"/>
      <c r="D2" s="155"/>
      <c r="E2" s="155"/>
      <c r="F2" s="155"/>
      <c r="G2" s="155"/>
      <c r="H2" s="155"/>
      <c r="I2" s="155"/>
    </row>
    <row r="3" spans="1:16" ht="23.15" customHeight="1" x14ac:dyDescent="0.75">
      <c r="A3" s="156" t="s">
        <v>202</v>
      </c>
      <c r="B3" s="156"/>
      <c r="C3" s="156"/>
      <c r="D3" s="156"/>
      <c r="E3" s="156"/>
      <c r="F3" s="156"/>
      <c r="G3" s="156"/>
      <c r="H3" s="156"/>
      <c r="I3" s="156"/>
    </row>
    <row r="4" spans="1:16" ht="23.15" customHeight="1" x14ac:dyDescent="0.75">
      <c r="A4" s="156" t="s">
        <v>162</v>
      </c>
      <c r="B4" s="156"/>
      <c r="C4" s="156"/>
      <c r="D4" s="156"/>
      <c r="E4" s="156"/>
      <c r="F4" s="156"/>
      <c r="G4" s="156"/>
      <c r="H4" s="156"/>
      <c r="I4" s="156"/>
    </row>
    <row r="5" spans="1:16" ht="21.9" customHeight="1" x14ac:dyDescent="0.75">
      <c r="A5" s="29"/>
      <c r="B5" s="29"/>
      <c r="C5" s="161"/>
      <c r="D5" s="161"/>
      <c r="E5" s="161"/>
      <c r="F5" s="54"/>
      <c r="G5" s="152" t="s">
        <v>2</v>
      </c>
      <c r="H5" s="152"/>
      <c r="I5" s="152"/>
    </row>
    <row r="6" spans="1:16" ht="3.65" customHeight="1" x14ac:dyDescent="0.75">
      <c r="A6" s="17"/>
      <c r="B6" s="17"/>
      <c r="C6" s="30"/>
      <c r="D6" s="30"/>
      <c r="E6" s="30"/>
      <c r="F6" s="30"/>
      <c r="G6" s="31"/>
      <c r="H6" s="31"/>
      <c r="I6" s="31"/>
    </row>
    <row r="7" spans="1:16" ht="20" customHeight="1" x14ac:dyDescent="0.75">
      <c r="C7" s="159" t="s">
        <v>3</v>
      </c>
      <c r="D7" s="159"/>
      <c r="E7" s="159"/>
      <c r="F7" s="53"/>
      <c r="G7" s="160" t="s">
        <v>4</v>
      </c>
      <c r="H7" s="160"/>
      <c r="I7" s="159"/>
    </row>
    <row r="8" spans="1:16" ht="20" customHeight="1" x14ac:dyDescent="0.75">
      <c r="B8" s="53" t="s">
        <v>6</v>
      </c>
      <c r="C8" s="53">
        <v>2563</v>
      </c>
      <c r="D8" s="53"/>
      <c r="E8" s="53">
        <v>2562</v>
      </c>
      <c r="F8" s="53"/>
      <c r="G8" s="53">
        <v>2563</v>
      </c>
      <c r="H8" s="53"/>
      <c r="I8" s="53">
        <v>2562</v>
      </c>
    </row>
    <row r="9" spans="1:16" ht="3.65" customHeight="1" x14ac:dyDescent="0.75">
      <c r="C9" s="53"/>
      <c r="D9" s="53"/>
      <c r="E9" s="53"/>
      <c r="F9" s="53"/>
      <c r="G9" s="53"/>
      <c r="H9" s="53"/>
      <c r="I9" s="53"/>
    </row>
    <row r="10" spans="1:16" ht="20" customHeight="1" x14ac:dyDescent="0.75">
      <c r="A10" s="128" t="s">
        <v>57</v>
      </c>
      <c r="B10" s="15">
        <v>7.31</v>
      </c>
      <c r="C10" s="3">
        <v>27271409</v>
      </c>
      <c r="D10" s="10"/>
      <c r="E10" s="3">
        <v>27445313</v>
      </c>
      <c r="F10" s="10"/>
      <c r="G10" s="3">
        <v>19280177</v>
      </c>
      <c r="H10" s="10"/>
      <c r="I10" s="3">
        <v>20440993</v>
      </c>
      <c r="L10" s="5"/>
      <c r="M10" s="5"/>
      <c r="N10" s="5"/>
      <c r="O10" s="5"/>
      <c r="P10" s="32"/>
    </row>
    <row r="11" spans="1:16" ht="20" customHeight="1" x14ac:dyDescent="0.75">
      <c r="A11" s="128" t="s">
        <v>58</v>
      </c>
      <c r="B11" s="15">
        <v>7.32</v>
      </c>
      <c r="C11" s="3">
        <v>6853006</v>
      </c>
      <c r="D11" s="33"/>
      <c r="E11" s="3">
        <v>8682957</v>
      </c>
      <c r="F11" s="33"/>
      <c r="G11" s="3">
        <v>6209602</v>
      </c>
      <c r="H11" s="33"/>
      <c r="I11" s="3">
        <v>8115808</v>
      </c>
      <c r="L11" s="5"/>
      <c r="M11" s="5"/>
      <c r="N11" s="5"/>
      <c r="O11" s="5"/>
      <c r="P11" s="32"/>
    </row>
    <row r="12" spans="1:16" ht="20" customHeight="1" x14ac:dyDescent="0.75">
      <c r="A12" s="45" t="s">
        <v>59</v>
      </c>
      <c r="B12" s="127"/>
      <c r="C12" s="9">
        <f>+C10-C11</f>
        <v>20418403</v>
      </c>
      <c r="D12" s="33"/>
      <c r="E12" s="9">
        <f>+E10-E11</f>
        <v>18762356</v>
      </c>
      <c r="F12" s="33"/>
      <c r="G12" s="9">
        <f>+G10-G11</f>
        <v>13070575</v>
      </c>
      <c r="H12" s="33"/>
      <c r="I12" s="9">
        <f>+I10-I11</f>
        <v>12325185</v>
      </c>
      <c r="L12" s="5"/>
      <c r="M12" s="5"/>
      <c r="N12" s="5"/>
      <c r="O12" s="5"/>
      <c r="P12" s="32"/>
    </row>
    <row r="13" spans="1:16" ht="3.65" customHeight="1" x14ac:dyDescent="0.75">
      <c r="A13" s="128"/>
      <c r="B13" s="127"/>
      <c r="C13" s="3"/>
      <c r="D13" s="33"/>
      <c r="E13" s="3"/>
      <c r="F13" s="33"/>
      <c r="G13" s="3"/>
      <c r="H13" s="33"/>
      <c r="I13" s="3"/>
      <c r="L13" s="5"/>
      <c r="M13" s="5"/>
      <c r="N13" s="5"/>
      <c r="O13" s="5"/>
      <c r="P13" s="32"/>
    </row>
    <row r="14" spans="1:16" ht="20" customHeight="1" x14ac:dyDescent="0.75">
      <c r="A14" s="17" t="s">
        <v>60</v>
      </c>
      <c r="B14" s="127"/>
      <c r="C14" s="3">
        <v>5579717</v>
      </c>
      <c r="D14" s="33"/>
      <c r="E14" s="3">
        <v>7308715</v>
      </c>
      <c r="F14" s="33"/>
      <c r="G14" s="3">
        <v>3069365</v>
      </c>
      <c r="H14" s="33"/>
      <c r="I14" s="3">
        <v>3814013</v>
      </c>
      <c r="L14" s="5"/>
      <c r="M14" s="5"/>
      <c r="N14" s="5"/>
      <c r="O14" s="5"/>
      <c r="P14" s="32"/>
    </row>
    <row r="15" spans="1:16" ht="20" customHeight="1" x14ac:dyDescent="0.75">
      <c r="A15" s="128" t="s">
        <v>61</v>
      </c>
      <c r="B15" s="127"/>
      <c r="C15" s="3">
        <v>1649199</v>
      </c>
      <c r="D15" s="33"/>
      <c r="E15" s="3">
        <v>1897567</v>
      </c>
      <c r="F15" s="33"/>
      <c r="G15" s="3">
        <v>1128360</v>
      </c>
      <c r="H15" s="33"/>
      <c r="I15" s="3">
        <v>1420249</v>
      </c>
      <c r="L15" s="5"/>
      <c r="M15" s="5"/>
      <c r="N15" s="5"/>
      <c r="O15" s="5"/>
      <c r="P15" s="32"/>
    </row>
    <row r="16" spans="1:16" s="17" customFormat="1" ht="20" customHeight="1" x14ac:dyDescent="0.75">
      <c r="A16" s="45" t="s">
        <v>62</v>
      </c>
      <c r="B16" s="15">
        <v>7.33</v>
      </c>
      <c r="C16" s="9">
        <f>+C14-C15</f>
        <v>3930518</v>
      </c>
      <c r="D16" s="33"/>
      <c r="E16" s="9">
        <f>+E14-E15</f>
        <v>5411148</v>
      </c>
      <c r="F16" s="33"/>
      <c r="G16" s="9">
        <f>+G14-G15</f>
        <v>1941005</v>
      </c>
      <c r="H16" s="33"/>
      <c r="I16" s="9">
        <f>+I14-I15</f>
        <v>2393764</v>
      </c>
      <c r="K16" s="34"/>
      <c r="L16" s="5"/>
      <c r="M16" s="34"/>
      <c r="N16" s="34"/>
      <c r="O16" s="34"/>
      <c r="P16" s="32"/>
    </row>
    <row r="17" spans="1:16" ht="3.65" customHeight="1" x14ac:dyDescent="0.75">
      <c r="A17" s="128"/>
      <c r="B17" s="127"/>
      <c r="C17" s="3"/>
      <c r="D17" s="33"/>
      <c r="E17" s="3"/>
      <c r="F17" s="33"/>
      <c r="G17" s="3"/>
      <c r="H17" s="33"/>
      <c r="I17" s="3"/>
      <c r="L17" s="5"/>
      <c r="M17" s="5"/>
      <c r="N17" s="5"/>
      <c r="O17" s="5"/>
      <c r="P17" s="32"/>
    </row>
    <row r="18" spans="1:16" ht="20" customHeight="1" x14ac:dyDescent="0.75">
      <c r="A18" s="128" t="s">
        <v>180</v>
      </c>
      <c r="B18" s="127"/>
      <c r="C18" s="3"/>
      <c r="D18" s="33"/>
      <c r="E18" s="3"/>
      <c r="F18" s="33"/>
      <c r="G18" s="3"/>
      <c r="H18" s="33"/>
      <c r="I18" s="3"/>
      <c r="L18" s="5"/>
      <c r="M18" s="5"/>
      <c r="N18" s="5"/>
      <c r="O18" s="5"/>
      <c r="P18" s="32"/>
    </row>
    <row r="19" spans="1:16" ht="20" customHeight="1" x14ac:dyDescent="0.75">
      <c r="A19" s="45" t="s">
        <v>181</v>
      </c>
      <c r="B19" s="127">
        <v>7.34</v>
      </c>
      <c r="C19" s="3">
        <v>886227</v>
      </c>
      <c r="D19" s="33"/>
      <c r="E19" s="3">
        <v>0</v>
      </c>
      <c r="F19" s="33"/>
      <c r="G19" s="3">
        <v>941457</v>
      </c>
      <c r="H19" s="33"/>
      <c r="I19" s="3">
        <v>0</v>
      </c>
      <c r="L19" s="5"/>
      <c r="M19" s="5"/>
      <c r="N19" s="5"/>
      <c r="O19" s="5"/>
      <c r="P19" s="32"/>
    </row>
    <row r="20" spans="1:16" s="132" customFormat="1" ht="20" customHeight="1" x14ac:dyDescent="0.75">
      <c r="A20" s="135" t="s">
        <v>210</v>
      </c>
      <c r="B20" s="134">
        <v>7.34</v>
      </c>
      <c r="C20" s="136">
        <v>0</v>
      </c>
      <c r="D20" s="137"/>
      <c r="E20" s="136">
        <v>1045408</v>
      </c>
      <c r="F20" s="137"/>
      <c r="G20" s="136">
        <v>0</v>
      </c>
      <c r="H20" s="137"/>
      <c r="I20" s="136">
        <v>1062663</v>
      </c>
      <c r="K20" s="5"/>
      <c r="L20" s="5"/>
      <c r="M20" s="5"/>
      <c r="N20" s="5"/>
      <c r="O20" s="5"/>
      <c r="P20" s="32"/>
    </row>
    <row r="21" spans="1:16" ht="20" customHeight="1" x14ac:dyDescent="0.75">
      <c r="A21" s="63" t="s">
        <v>201</v>
      </c>
      <c r="B21" s="62">
        <v>7.35</v>
      </c>
      <c r="C21" s="3">
        <v>11986</v>
      </c>
      <c r="D21" s="33"/>
      <c r="E21" s="3">
        <v>402270</v>
      </c>
      <c r="F21" s="33"/>
      <c r="G21" s="3">
        <v>11986</v>
      </c>
      <c r="H21" s="33"/>
      <c r="I21" s="3">
        <v>-107730</v>
      </c>
      <c r="L21" s="5"/>
      <c r="M21" s="5"/>
      <c r="N21" s="5"/>
      <c r="O21" s="5"/>
      <c r="P21" s="32"/>
    </row>
    <row r="22" spans="1:16" ht="20" customHeight="1" x14ac:dyDescent="0.75">
      <c r="A22" s="63" t="s">
        <v>63</v>
      </c>
      <c r="B22" s="62"/>
      <c r="C22" s="3">
        <v>310180</v>
      </c>
      <c r="D22" s="33"/>
      <c r="E22" s="3">
        <v>411564</v>
      </c>
      <c r="F22" s="33"/>
      <c r="G22" s="3">
        <v>0</v>
      </c>
      <c r="H22" s="35"/>
      <c r="I22" s="3">
        <v>0</v>
      </c>
      <c r="L22" s="5"/>
      <c r="M22" s="5"/>
      <c r="N22" s="5"/>
      <c r="O22" s="5"/>
      <c r="P22" s="32"/>
    </row>
    <row r="23" spans="1:16" s="65" customFormat="1" ht="20" customHeight="1" x14ac:dyDescent="0.75">
      <c r="A23" s="65" t="s">
        <v>178</v>
      </c>
      <c r="B23" s="64"/>
      <c r="C23" s="3">
        <v>94887</v>
      </c>
      <c r="D23" s="33"/>
      <c r="E23" s="3">
        <v>64784</v>
      </c>
      <c r="F23" s="33"/>
      <c r="G23" s="3">
        <v>94572</v>
      </c>
      <c r="H23" s="35"/>
      <c r="I23" s="3">
        <v>2165394</v>
      </c>
      <c r="K23" s="5"/>
      <c r="L23" s="5"/>
      <c r="M23" s="5"/>
      <c r="N23" s="5"/>
      <c r="O23" s="5"/>
      <c r="P23" s="32"/>
    </row>
    <row r="24" spans="1:16" s="65" customFormat="1" ht="20" customHeight="1" x14ac:dyDescent="0.75">
      <c r="A24" s="65" t="s">
        <v>179</v>
      </c>
      <c r="B24" s="64"/>
      <c r="C24" s="3">
        <v>1621551</v>
      </c>
      <c r="D24" s="33"/>
      <c r="E24" s="3">
        <v>1530156</v>
      </c>
      <c r="F24" s="33"/>
      <c r="G24" s="3">
        <v>518020</v>
      </c>
      <c r="H24" s="35"/>
      <c r="I24" s="3">
        <v>424115</v>
      </c>
      <c r="K24" s="5"/>
      <c r="L24" s="5"/>
      <c r="M24" s="5"/>
      <c r="N24" s="5"/>
      <c r="O24" s="5"/>
      <c r="P24" s="32"/>
    </row>
    <row r="25" spans="1:16" s="17" customFormat="1" ht="20" customHeight="1" x14ac:dyDescent="0.75">
      <c r="A25" s="63" t="s">
        <v>64</v>
      </c>
      <c r="B25" s="62"/>
      <c r="C25" s="3">
        <v>413620</v>
      </c>
      <c r="D25" s="33"/>
      <c r="E25" s="3">
        <v>412324</v>
      </c>
      <c r="F25" s="33"/>
      <c r="G25" s="3">
        <v>426874</v>
      </c>
      <c r="H25" s="33"/>
      <c r="I25" s="3">
        <v>324786</v>
      </c>
      <c r="K25" s="5"/>
      <c r="L25" s="5"/>
      <c r="M25" s="5"/>
      <c r="N25" s="5"/>
      <c r="O25" s="5"/>
      <c r="P25" s="32"/>
    </row>
    <row r="26" spans="1:16" ht="20" customHeight="1" x14ac:dyDescent="0.75">
      <c r="A26" s="17" t="s">
        <v>65</v>
      </c>
      <c r="B26" s="28"/>
      <c r="C26" s="9">
        <f>+C12+C16+SUM(C19:C25)</f>
        <v>27687372</v>
      </c>
      <c r="D26" s="33"/>
      <c r="E26" s="9">
        <f>+E12+E16+SUM(E19:E25)</f>
        <v>28040010</v>
      </c>
      <c r="F26" s="33"/>
      <c r="G26" s="9">
        <f>+G12+G16+SUM(G19:G25)</f>
        <v>17004489</v>
      </c>
      <c r="H26" s="33"/>
      <c r="I26" s="9">
        <f>+I12+I16+SUM(I19:I25)</f>
        <v>18588177</v>
      </c>
      <c r="K26" s="34"/>
      <c r="L26" s="5"/>
      <c r="M26" s="34"/>
      <c r="N26" s="34"/>
      <c r="O26" s="34"/>
      <c r="P26" s="32"/>
    </row>
    <row r="27" spans="1:16" ht="20" customHeight="1" x14ac:dyDescent="0.75">
      <c r="A27" s="56" t="s">
        <v>66</v>
      </c>
      <c r="B27" s="28"/>
      <c r="C27" s="3"/>
      <c r="D27" s="10"/>
      <c r="E27" s="3"/>
      <c r="F27" s="10"/>
      <c r="G27" s="3"/>
      <c r="H27" s="10"/>
      <c r="I27" s="3"/>
      <c r="L27" s="5"/>
      <c r="M27" s="5"/>
      <c r="N27" s="5"/>
      <c r="O27" s="5"/>
      <c r="P27" s="32"/>
    </row>
    <row r="28" spans="1:16" ht="20" customHeight="1" x14ac:dyDescent="0.75">
      <c r="A28" s="22" t="s">
        <v>67</v>
      </c>
      <c r="B28" s="28"/>
      <c r="C28" s="3">
        <v>6396141</v>
      </c>
      <c r="D28" s="33"/>
      <c r="E28" s="3">
        <v>6512149</v>
      </c>
      <c r="F28" s="33"/>
      <c r="G28" s="3">
        <v>4569111</v>
      </c>
      <c r="H28" s="33"/>
      <c r="I28" s="3">
        <v>4504423</v>
      </c>
      <c r="L28" s="5"/>
      <c r="M28" s="5"/>
      <c r="N28" s="5"/>
      <c r="O28" s="5"/>
      <c r="P28" s="32"/>
    </row>
    <row r="29" spans="1:16" ht="20" customHeight="1" x14ac:dyDescent="0.75">
      <c r="A29" s="22" t="s">
        <v>68</v>
      </c>
      <c r="B29" s="28"/>
      <c r="C29" s="3">
        <v>16336</v>
      </c>
      <c r="D29" s="36"/>
      <c r="E29" s="3">
        <v>15347</v>
      </c>
      <c r="F29" s="36"/>
      <c r="G29" s="3">
        <v>14679</v>
      </c>
      <c r="H29" s="36"/>
      <c r="I29" s="3">
        <v>13248</v>
      </c>
      <c r="L29" s="5"/>
      <c r="M29" s="5"/>
      <c r="N29" s="5"/>
      <c r="O29" s="5"/>
      <c r="P29" s="32"/>
    </row>
    <row r="30" spans="1:16" ht="20" customHeight="1" x14ac:dyDescent="0.75">
      <c r="A30" s="19" t="s">
        <v>69</v>
      </c>
      <c r="B30" s="28"/>
      <c r="C30" s="3">
        <v>1918398</v>
      </c>
      <c r="D30" s="33"/>
      <c r="E30" s="3">
        <v>1926514</v>
      </c>
      <c r="F30" s="33"/>
      <c r="G30" s="3">
        <v>1583205</v>
      </c>
      <c r="H30" s="33"/>
      <c r="I30" s="3">
        <v>1571814</v>
      </c>
      <c r="L30" s="5"/>
      <c r="M30" s="5"/>
      <c r="N30" s="5"/>
      <c r="O30" s="5"/>
      <c r="P30" s="32"/>
    </row>
    <row r="31" spans="1:16" ht="20" customHeight="1" x14ac:dyDescent="0.75">
      <c r="A31" s="22" t="s">
        <v>70</v>
      </c>
      <c r="B31" s="28"/>
      <c r="C31" s="3">
        <v>633065</v>
      </c>
      <c r="D31" s="33"/>
      <c r="E31" s="3">
        <v>708834</v>
      </c>
      <c r="F31" s="33"/>
      <c r="G31" s="3">
        <v>435826</v>
      </c>
      <c r="H31" s="33"/>
      <c r="I31" s="3">
        <v>495929</v>
      </c>
      <c r="L31" s="5"/>
      <c r="M31" s="5"/>
      <c r="N31" s="5"/>
      <c r="O31" s="5"/>
      <c r="P31" s="32"/>
    </row>
    <row r="32" spans="1:16" ht="20" customHeight="1" x14ac:dyDescent="0.75">
      <c r="A32" s="22" t="s">
        <v>71</v>
      </c>
      <c r="B32" s="28"/>
      <c r="C32" s="3">
        <v>2613352</v>
      </c>
      <c r="D32" s="33"/>
      <c r="E32" s="3">
        <v>3296922</v>
      </c>
      <c r="F32" s="33"/>
      <c r="G32" s="3">
        <v>1623409</v>
      </c>
      <c r="H32" s="33"/>
      <c r="I32" s="3">
        <v>1872052</v>
      </c>
      <c r="L32" s="5"/>
      <c r="M32" s="5"/>
      <c r="N32" s="5"/>
      <c r="O32" s="5"/>
      <c r="P32" s="32"/>
    </row>
    <row r="33" spans="1:16" s="17" customFormat="1" ht="20" customHeight="1" x14ac:dyDescent="0.75">
      <c r="A33" s="48" t="s">
        <v>72</v>
      </c>
      <c r="B33" s="28"/>
      <c r="C33" s="9">
        <f>SUM(C28:C32)</f>
        <v>11577292</v>
      </c>
      <c r="D33" s="36"/>
      <c r="E33" s="9">
        <f>SUM(E28:E32)</f>
        <v>12459766</v>
      </c>
      <c r="F33" s="36"/>
      <c r="G33" s="9">
        <f>SUM(G28:G32)</f>
        <v>8226230</v>
      </c>
      <c r="H33" s="36"/>
      <c r="I33" s="9">
        <f>SUM(I28:I32)</f>
        <v>8457466</v>
      </c>
      <c r="K33" s="34"/>
      <c r="L33" s="5"/>
      <c r="M33" s="34"/>
      <c r="N33" s="34"/>
      <c r="O33" s="34"/>
      <c r="P33" s="32"/>
    </row>
    <row r="34" spans="1:16" ht="3.65" customHeight="1" x14ac:dyDescent="0.75">
      <c r="A34" s="57"/>
      <c r="B34" s="28"/>
      <c r="C34" s="3"/>
      <c r="D34" s="36"/>
      <c r="E34" s="3"/>
      <c r="F34" s="36"/>
      <c r="G34" s="3"/>
      <c r="H34" s="36"/>
      <c r="I34" s="3"/>
      <c r="L34" s="5"/>
      <c r="M34" s="5"/>
      <c r="N34" s="5"/>
      <c r="O34" s="5"/>
      <c r="P34" s="32"/>
    </row>
    <row r="35" spans="1:16" ht="20" customHeight="1" x14ac:dyDescent="0.75">
      <c r="A35" s="128" t="s">
        <v>163</v>
      </c>
      <c r="B35" s="127">
        <v>7.36</v>
      </c>
      <c r="C35" s="3">
        <v>7845170</v>
      </c>
      <c r="D35" s="36"/>
      <c r="E35" s="3">
        <v>0</v>
      </c>
      <c r="F35" s="36"/>
      <c r="G35" s="3">
        <v>5689048</v>
      </c>
      <c r="H35" s="36"/>
      <c r="I35" s="3">
        <v>0</v>
      </c>
      <c r="L35" s="5"/>
      <c r="M35" s="5"/>
      <c r="N35" s="5"/>
      <c r="O35" s="5"/>
      <c r="P35" s="32"/>
    </row>
    <row r="36" spans="1:16" ht="20" customHeight="1" x14ac:dyDescent="0.75">
      <c r="A36" s="56" t="s">
        <v>73</v>
      </c>
      <c r="B36" s="28">
        <v>7.36</v>
      </c>
      <c r="C36" s="8">
        <v>0</v>
      </c>
      <c r="D36" s="36"/>
      <c r="E36" s="8">
        <v>6725391</v>
      </c>
      <c r="F36" s="36"/>
      <c r="G36" s="8">
        <v>0</v>
      </c>
      <c r="H36" s="36"/>
      <c r="I36" s="8">
        <v>4587964</v>
      </c>
      <c r="L36" s="5"/>
      <c r="M36" s="5"/>
      <c r="N36" s="5"/>
      <c r="O36" s="5"/>
      <c r="P36" s="32"/>
    </row>
    <row r="37" spans="1:16" ht="20" customHeight="1" x14ac:dyDescent="0.75">
      <c r="A37" s="56" t="s">
        <v>74</v>
      </c>
      <c r="B37" s="28"/>
      <c r="C37" s="3">
        <f>+C26-C33-C35-C36</f>
        <v>8264910</v>
      </c>
      <c r="D37" s="36"/>
      <c r="E37" s="3">
        <f>+E26-E33-E35-E36</f>
        <v>8854853</v>
      </c>
      <c r="F37" s="36"/>
      <c r="G37" s="3">
        <f>+G26-G33-G35-G36</f>
        <v>3089211</v>
      </c>
      <c r="H37" s="36"/>
      <c r="I37" s="3">
        <v>5542747</v>
      </c>
      <c r="L37" s="5"/>
      <c r="M37" s="5"/>
      <c r="N37" s="5"/>
      <c r="O37" s="5"/>
      <c r="P37" s="32"/>
    </row>
    <row r="38" spans="1:16" ht="20" customHeight="1" x14ac:dyDescent="0.75">
      <c r="A38" s="56" t="s">
        <v>75</v>
      </c>
      <c r="B38" s="28">
        <v>7.37</v>
      </c>
      <c r="C38" s="3">
        <v>1674708</v>
      </c>
      <c r="D38" s="36"/>
      <c r="E38" s="3">
        <v>1737561</v>
      </c>
      <c r="F38" s="36"/>
      <c r="G38" s="3">
        <v>558965</v>
      </c>
      <c r="H38" s="36"/>
      <c r="I38" s="3">
        <v>727516</v>
      </c>
      <c r="L38" s="5"/>
      <c r="M38" s="5"/>
      <c r="N38" s="5"/>
      <c r="O38" s="5"/>
      <c r="P38" s="32"/>
    </row>
    <row r="39" spans="1:16" ht="20" customHeight="1" x14ac:dyDescent="0.75">
      <c r="A39" s="16" t="s">
        <v>76</v>
      </c>
      <c r="B39" s="28"/>
      <c r="C39" s="9">
        <f>+C37-C38</f>
        <v>6590202</v>
      </c>
      <c r="D39" s="33"/>
      <c r="E39" s="9">
        <f>+E37-E38</f>
        <v>7117292</v>
      </c>
      <c r="F39" s="33"/>
      <c r="G39" s="9">
        <f>+G37-G38</f>
        <v>2530246</v>
      </c>
      <c r="H39" s="33"/>
      <c r="I39" s="9">
        <f>+I37-I38</f>
        <v>4815231</v>
      </c>
      <c r="L39" s="5"/>
      <c r="M39" s="5"/>
      <c r="N39" s="5"/>
      <c r="O39" s="5"/>
      <c r="P39" s="32"/>
    </row>
    <row r="40" spans="1:16" ht="23.15" customHeight="1" x14ac:dyDescent="0.75">
      <c r="A40" s="155" t="s">
        <v>81</v>
      </c>
      <c r="B40" s="155"/>
      <c r="C40" s="155"/>
      <c r="D40" s="155"/>
      <c r="E40" s="155"/>
      <c r="F40" s="155"/>
      <c r="G40" s="155"/>
      <c r="H40" s="155"/>
      <c r="I40" s="155"/>
      <c r="L40" s="5"/>
      <c r="M40" s="5"/>
      <c r="N40" s="5"/>
      <c r="O40" s="5"/>
      <c r="P40" s="32"/>
    </row>
    <row r="41" spans="1:16" ht="23.15" customHeight="1" x14ac:dyDescent="0.75">
      <c r="A41" s="155" t="s">
        <v>82</v>
      </c>
      <c r="B41" s="155"/>
      <c r="C41" s="155"/>
      <c r="D41" s="155"/>
      <c r="E41" s="155"/>
      <c r="F41" s="155"/>
      <c r="G41" s="155"/>
      <c r="H41" s="155"/>
      <c r="I41" s="155"/>
      <c r="L41" s="5"/>
      <c r="M41" s="5"/>
      <c r="N41" s="5"/>
      <c r="O41" s="5"/>
      <c r="P41" s="32"/>
    </row>
    <row r="42" spans="1:16" ht="23.15" customHeight="1" x14ac:dyDescent="0.75">
      <c r="A42" s="156" t="str">
        <f>+A3</f>
        <v>สำหรับงวดสามเดือนสิ้นสุดวันที่ 30 มิถุนายน 2563</v>
      </c>
      <c r="B42" s="156"/>
      <c r="C42" s="156"/>
      <c r="D42" s="156"/>
      <c r="E42" s="156"/>
      <c r="F42" s="156"/>
      <c r="G42" s="156"/>
      <c r="H42" s="156"/>
      <c r="I42" s="156"/>
      <c r="L42" s="5"/>
      <c r="M42" s="5"/>
      <c r="N42" s="5"/>
      <c r="O42" s="5"/>
      <c r="P42" s="32"/>
    </row>
    <row r="43" spans="1:16" ht="23.15" customHeight="1" x14ac:dyDescent="0.75">
      <c r="A43" s="156" t="str">
        <f>+A4</f>
        <v>"ยังไม่ได้ตรวจสอบ"</v>
      </c>
      <c r="B43" s="156"/>
      <c r="C43" s="156"/>
      <c r="D43" s="156"/>
      <c r="E43" s="156"/>
      <c r="F43" s="156"/>
      <c r="G43" s="156"/>
      <c r="H43" s="156"/>
      <c r="I43" s="156"/>
      <c r="L43" s="5"/>
      <c r="M43" s="5"/>
      <c r="N43" s="5"/>
      <c r="O43" s="5"/>
      <c r="P43" s="32"/>
    </row>
    <row r="44" spans="1:16" ht="21.9" customHeight="1" x14ac:dyDescent="0.75">
      <c r="A44" s="29"/>
      <c r="B44" s="29"/>
      <c r="C44" s="161"/>
      <c r="D44" s="161"/>
      <c r="E44" s="161"/>
      <c r="F44" s="54"/>
      <c r="G44" s="152" t="s">
        <v>2</v>
      </c>
      <c r="H44" s="152"/>
      <c r="I44" s="152"/>
      <c r="L44" s="5"/>
      <c r="M44" s="5"/>
      <c r="N44" s="5"/>
      <c r="O44" s="5"/>
      <c r="P44" s="32"/>
    </row>
    <row r="45" spans="1:16" ht="3.65" customHeight="1" x14ac:dyDescent="0.75">
      <c r="A45" s="17"/>
      <c r="B45" s="17"/>
      <c r="C45" s="30"/>
      <c r="D45" s="30"/>
      <c r="E45" s="30"/>
      <c r="F45" s="30"/>
      <c r="G45" s="31"/>
      <c r="H45" s="31"/>
      <c r="I45" s="31"/>
      <c r="L45" s="5"/>
      <c r="M45" s="5"/>
      <c r="N45" s="5"/>
      <c r="O45" s="5"/>
      <c r="P45" s="32"/>
    </row>
    <row r="46" spans="1:16" ht="20" customHeight="1" x14ac:dyDescent="0.75">
      <c r="C46" s="159" t="s">
        <v>3</v>
      </c>
      <c r="D46" s="159"/>
      <c r="E46" s="159"/>
      <c r="F46" s="53"/>
      <c r="G46" s="160" t="s">
        <v>4</v>
      </c>
      <c r="H46" s="160"/>
      <c r="I46" s="159"/>
      <c r="L46" s="5"/>
      <c r="M46" s="5"/>
      <c r="N46" s="5"/>
      <c r="O46" s="5"/>
      <c r="P46" s="32"/>
    </row>
    <row r="47" spans="1:16" ht="20" customHeight="1" x14ac:dyDescent="0.75">
      <c r="B47" s="53" t="s">
        <v>6</v>
      </c>
      <c r="C47" s="53">
        <f>+C8</f>
        <v>2563</v>
      </c>
      <c r="D47" s="53"/>
      <c r="E47" s="53">
        <f>+E8</f>
        <v>2562</v>
      </c>
      <c r="F47" s="53"/>
      <c r="G47" s="53">
        <f>+G8</f>
        <v>2563</v>
      </c>
      <c r="H47" s="53"/>
      <c r="I47" s="53">
        <f>+I8</f>
        <v>2562</v>
      </c>
      <c r="J47" s="17"/>
      <c r="L47" s="5"/>
      <c r="M47" s="5"/>
      <c r="N47" s="5"/>
      <c r="O47" s="5"/>
      <c r="P47" s="32"/>
    </row>
    <row r="48" spans="1:16" s="60" customFormat="1" ht="3.65" customHeight="1" x14ac:dyDescent="0.75">
      <c r="B48" s="58"/>
      <c r="C48" s="58"/>
      <c r="D48" s="58"/>
      <c r="E48" s="58"/>
      <c r="F48" s="58"/>
      <c r="G48" s="58"/>
      <c r="H48" s="58"/>
      <c r="I48" s="58"/>
      <c r="J48" s="17"/>
      <c r="K48" s="5"/>
      <c r="L48" s="5"/>
      <c r="M48" s="5"/>
      <c r="N48" s="5"/>
      <c r="O48" s="5"/>
      <c r="P48" s="32"/>
    </row>
    <row r="49" spans="1:16" ht="20" customHeight="1" x14ac:dyDescent="0.75">
      <c r="A49" s="56" t="s">
        <v>77</v>
      </c>
      <c r="B49" s="28"/>
      <c r="C49" s="3"/>
      <c r="D49" s="17"/>
      <c r="E49" s="3"/>
      <c r="F49" s="17"/>
      <c r="G49" s="3"/>
      <c r="H49" s="17"/>
      <c r="I49" s="3"/>
      <c r="L49" s="5"/>
      <c r="M49" s="5"/>
      <c r="N49" s="5"/>
      <c r="O49" s="5"/>
      <c r="P49" s="32"/>
    </row>
    <row r="50" spans="1:16" ht="20" customHeight="1" x14ac:dyDescent="0.75">
      <c r="A50" s="45" t="s">
        <v>78</v>
      </c>
      <c r="B50" s="28"/>
      <c r="C50" s="3"/>
      <c r="D50" s="17"/>
      <c r="E50" s="3"/>
      <c r="F50" s="17"/>
      <c r="G50" s="3"/>
      <c r="H50" s="17"/>
      <c r="I50" s="3"/>
      <c r="L50" s="5"/>
      <c r="M50" s="5"/>
      <c r="N50" s="5"/>
      <c r="O50" s="5"/>
      <c r="P50" s="32"/>
    </row>
    <row r="51" spans="1:16" ht="20" customHeight="1" x14ac:dyDescent="0.75">
      <c r="A51" s="66" t="s">
        <v>182</v>
      </c>
      <c r="B51" s="127"/>
      <c r="C51" s="3"/>
      <c r="D51" s="17"/>
      <c r="E51" s="3"/>
      <c r="F51" s="17"/>
      <c r="G51" s="3"/>
      <c r="H51" s="17"/>
      <c r="I51" s="3"/>
      <c r="L51" s="5"/>
      <c r="M51" s="5"/>
      <c r="N51" s="5"/>
      <c r="O51" s="5"/>
      <c r="P51" s="32"/>
    </row>
    <row r="52" spans="1:16" ht="20" customHeight="1" x14ac:dyDescent="0.75">
      <c r="A52" s="20" t="s">
        <v>183</v>
      </c>
      <c r="B52" s="127"/>
      <c r="C52" s="3">
        <v>72675</v>
      </c>
      <c r="D52" s="17"/>
      <c r="E52" s="3">
        <v>0</v>
      </c>
      <c r="F52" s="17"/>
      <c r="G52" s="3">
        <v>72675</v>
      </c>
      <c r="H52" s="17"/>
      <c r="I52" s="3">
        <v>0</v>
      </c>
      <c r="L52" s="5"/>
      <c r="M52" s="5"/>
      <c r="N52" s="5"/>
      <c r="O52" s="5"/>
      <c r="P52" s="32"/>
    </row>
    <row r="53" spans="1:16" ht="20" customHeight="1" x14ac:dyDescent="0.75">
      <c r="A53" s="66" t="s">
        <v>212</v>
      </c>
      <c r="B53" s="127"/>
      <c r="C53" s="3"/>
      <c r="D53" s="7"/>
      <c r="E53" s="3"/>
      <c r="F53" s="7"/>
      <c r="G53" s="3"/>
      <c r="H53" s="7"/>
      <c r="I53" s="3"/>
      <c r="L53" s="5"/>
      <c r="M53" s="5"/>
      <c r="N53" s="5"/>
      <c r="O53" s="5"/>
      <c r="P53" s="32"/>
    </row>
    <row r="54" spans="1:16" ht="20" customHeight="1" x14ac:dyDescent="0.75">
      <c r="A54" s="20" t="s">
        <v>185</v>
      </c>
      <c r="B54" s="127"/>
      <c r="C54" s="3">
        <v>335443</v>
      </c>
      <c r="D54" s="7"/>
      <c r="E54" s="3">
        <v>0</v>
      </c>
      <c r="F54" s="7"/>
      <c r="G54" s="3">
        <v>335443</v>
      </c>
      <c r="H54" s="7"/>
      <c r="I54" s="3">
        <v>0</v>
      </c>
      <c r="L54" s="5"/>
      <c r="M54" s="5"/>
      <c r="N54" s="5"/>
      <c r="O54" s="5"/>
      <c r="P54" s="32"/>
    </row>
    <row r="55" spans="1:16" ht="20" customHeight="1" x14ac:dyDescent="0.75">
      <c r="A55" s="66" t="s">
        <v>204</v>
      </c>
      <c r="B55" s="127"/>
      <c r="C55" s="3">
        <v>0</v>
      </c>
      <c r="D55" s="7"/>
      <c r="E55" s="3">
        <v>-69511</v>
      </c>
      <c r="F55" s="7"/>
      <c r="G55" s="3">
        <v>0</v>
      </c>
      <c r="H55" s="7"/>
      <c r="I55" s="3">
        <v>-69511</v>
      </c>
      <c r="L55" s="5"/>
      <c r="M55" s="5"/>
      <c r="N55" s="5"/>
      <c r="O55" s="5"/>
      <c r="P55" s="32"/>
    </row>
    <row r="56" spans="1:16" s="61" customFormat="1" ht="20" customHeight="1" x14ac:dyDescent="0.75">
      <c r="A56" s="66" t="s">
        <v>205</v>
      </c>
      <c r="B56" s="127"/>
      <c r="C56" s="3">
        <v>-666138</v>
      </c>
      <c r="D56" s="7"/>
      <c r="E56" s="3">
        <v>-325793</v>
      </c>
      <c r="F56" s="35"/>
      <c r="G56" s="3">
        <v>0</v>
      </c>
      <c r="H56" s="35"/>
      <c r="I56" s="3">
        <v>0</v>
      </c>
      <c r="K56" s="5"/>
      <c r="L56" s="5"/>
      <c r="M56" s="5"/>
      <c r="N56" s="5"/>
      <c r="O56" s="5"/>
      <c r="P56" s="32"/>
    </row>
    <row r="57" spans="1:16" ht="20" customHeight="1" x14ac:dyDescent="0.75">
      <c r="A57" s="66" t="s">
        <v>79</v>
      </c>
      <c r="B57" s="127">
        <v>7.38</v>
      </c>
      <c r="C57" s="3">
        <v>36110</v>
      </c>
      <c r="D57" s="7"/>
      <c r="E57" s="3">
        <v>70583</v>
      </c>
      <c r="F57" s="7"/>
      <c r="G57" s="3">
        <v>-81623</v>
      </c>
      <c r="H57" s="7"/>
      <c r="I57" s="3">
        <v>13902</v>
      </c>
      <c r="L57" s="5"/>
      <c r="M57" s="5"/>
      <c r="N57" s="5"/>
      <c r="O57" s="5"/>
      <c r="P57" s="32"/>
    </row>
    <row r="58" spans="1:16" ht="20" customHeight="1" x14ac:dyDescent="0.75">
      <c r="A58" s="45" t="s">
        <v>160</v>
      </c>
      <c r="B58" s="127"/>
      <c r="C58" s="3"/>
      <c r="D58" s="7"/>
      <c r="E58" s="3"/>
      <c r="F58" s="7"/>
      <c r="G58" s="3"/>
      <c r="H58" s="7"/>
      <c r="I58" s="3"/>
      <c r="L58" s="5"/>
      <c r="M58" s="5"/>
      <c r="N58" s="5"/>
      <c r="O58" s="5"/>
      <c r="P58" s="32"/>
    </row>
    <row r="59" spans="1:16" ht="20" customHeight="1" x14ac:dyDescent="0.75">
      <c r="A59" s="66" t="s">
        <v>213</v>
      </c>
      <c r="B59" s="127"/>
      <c r="C59" s="3"/>
      <c r="D59" s="17"/>
      <c r="E59" s="3"/>
      <c r="F59" s="17"/>
      <c r="G59" s="3"/>
      <c r="H59" s="17"/>
      <c r="I59" s="3"/>
      <c r="L59" s="5"/>
      <c r="M59" s="5"/>
      <c r="N59" s="5"/>
      <c r="O59" s="5"/>
      <c r="P59" s="32"/>
    </row>
    <row r="60" spans="1:16" ht="20" customHeight="1" x14ac:dyDescent="0.75">
      <c r="A60" s="20" t="s">
        <v>183</v>
      </c>
      <c r="B60" s="127"/>
      <c r="C60" s="3">
        <v>594740</v>
      </c>
      <c r="D60" s="17"/>
      <c r="E60" s="3">
        <v>0</v>
      </c>
      <c r="F60" s="17"/>
      <c r="G60" s="3">
        <v>622595</v>
      </c>
      <c r="H60" s="17"/>
      <c r="I60" s="3">
        <v>0</v>
      </c>
      <c r="L60" s="5"/>
      <c r="M60" s="5"/>
      <c r="N60" s="5"/>
      <c r="O60" s="5"/>
      <c r="P60" s="32"/>
    </row>
    <row r="61" spans="1:16" s="61" customFormat="1" ht="20" customHeight="1" x14ac:dyDescent="0.75">
      <c r="A61" s="66" t="s">
        <v>189</v>
      </c>
      <c r="B61" s="62">
        <v>7.38</v>
      </c>
      <c r="C61" s="3">
        <v>-118948</v>
      </c>
      <c r="D61" s="7"/>
      <c r="E61" s="3">
        <v>0</v>
      </c>
      <c r="F61" s="7"/>
      <c r="G61" s="3">
        <v>-124519</v>
      </c>
      <c r="H61" s="7"/>
      <c r="I61" s="3">
        <v>0</v>
      </c>
      <c r="K61" s="5"/>
      <c r="L61" s="5"/>
      <c r="M61" s="5"/>
      <c r="N61" s="5"/>
      <c r="O61" s="5"/>
      <c r="P61" s="32"/>
    </row>
    <row r="62" spans="1:16" ht="20" customHeight="1" x14ac:dyDescent="0.75">
      <c r="A62" s="49" t="s">
        <v>186</v>
      </c>
      <c r="B62" s="28"/>
      <c r="C62" s="9">
        <f>SUM(C52:C61)</f>
        <v>253882</v>
      </c>
      <c r="D62" s="7"/>
      <c r="E62" s="9">
        <f>SUM(E52:E61)</f>
        <v>-324721</v>
      </c>
      <c r="F62" s="7"/>
      <c r="G62" s="9">
        <f>SUM(G52:G61)</f>
        <v>824571</v>
      </c>
      <c r="H62" s="7"/>
      <c r="I62" s="9">
        <f>SUM(I52:I61)</f>
        <v>-55609</v>
      </c>
      <c r="L62" s="5"/>
      <c r="M62" s="5"/>
      <c r="N62" s="5"/>
      <c r="O62" s="5"/>
      <c r="P62" s="32"/>
    </row>
    <row r="63" spans="1:16" ht="20" customHeight="1" thickBot="1" x14ac:dyDescent="0.8">
      <c r="A63" s="16" t="s">
        <v>80</v>
      </c>
      <c r="B63" s="28"/>
      <c r="C63" s="11">
        <f>+C39+C62</f>
        <v>6844084</v>
      </c>
      <c r="D63" s="7"/>
      <c r="E63" s="11">
        <f>+E39+E62</f>
        <v>6792571</v>
      </c>
      <c r="F63" s="7"/>
      <c r="G63" s="11">
        <f>+G39+G62</f>
        <v>3354817</v>
      </c>
      <c r="H63" s="7"/>
      <c r="I63" s="11">
        <f>+I39+I62</f>
        <v>4759622</v>
      </c>
      <c r="L63" s="5"/>
      <c r="M63" s="5"/>
      <c r="N63" s="5"/>
      <c r="O63" s="5"/>
      <c r="P63" s="32"/>
    </row>
    <row r="64" spans="1:16" s="60" customFormat="1" ht="3.65" customHeight="1" thickTop="1" x14ac:dyDescent="0.75">
      <c r="A64" s="16"/>
      <c r="B64" s="59"/>
      <c r="C64" s="3"/>
      <c r="D64" s="7"/>
      <c r="E64" s="3"/>
      <c r="F64" s="7"/>
      <c r="G64" s="3"/>
      <c r="H64" s="7"/>
      <c r="I64" s="3"/>
      <c r="K64" s="5"/>
      <c r="L64" s="5"/>
      <c r="M64" s="5"/>
      <c r="N64" s="5"/>
      <c r="O64" s="5"/>
      <c r="P64" s="32"/>
    </row>
    <row r="65" spans="1:16" ht="20" customHeight="1" x14ac:dyDescent="0.75">
      <c r="A65" s="56" t="s">
        <v>83</v>
      </c>
      <c r="C65" s="7"/>
      <c r="D65" s="7"/>
      <c r="E65" s="7"/>
      <c r="F65" s="7"/>
      <c r="G65" s="7"/>
      <c r="H65" s="7"/>
      <c r="I65" s="7"/>
      <c r="J65" s="17"/>
      <c r="L65" s="5"/>
      <c r="M65" s="5"/>
      <c r="N65" s="5"/>
      <c r="O65" s="5"/>
      <c r="P65" s="32"/>
    </row>
    <row r="66" spans="1:16" ht="20" customHeight="1" x14ac:dyDescent="0.75">
      <c r="A66" s="19" t="s">
        <v>84</v>
      </c>
      <c r="C66" s="3">
        <f>C68-C67</f>
        <v>6507731</v>
      </c>
      <c r="D66" s="7"/>
      <c r="E66" s="3">
        <f>E68-E67</f>
        <v>7010190</v>
      </c>
      <c r="F66" s="7"/>
      <c r="G66" s="3">
        <f>G68-G67</f>
        <v>2530246</v>
      </c>
      <c r="H66" s="7"/>
      <c r="I66" s="3">
        <f>I68-I67</f>
        <v>4815231</v>
      </c>
      <c r="J66" s="17"/>
      <c r="L66" s="5"/>
      <c r="M66" s="5"/>
      <c r="N66" s="5"/>
      <c r="O66" s="5"/>
      <c r="P66" s="32"/>
    </row>
    <row r="67" spans="1:16" ht="20" customHeight="1" x14ac:dyDescent="0.75">
      <c r="A67" s="19" t="s">
        <v>85</v>
      </c>
      <c r="C67" s="3">
        <v>82471</v>
      </c>
      <c r="D67" s="7"/>
      <c r="E67" s="3">
        <v>107102</v>
      </c>
      <c r="F67" s="7"/>
      <c r="G67" s="3">
        <v>0</v>
      </c>
      <c r="H67" s="35"/>
      <c r="I67" s="3">
        <v>0</v>
      </c>
      <c r="J67" s="17"/>
      <c r="L67" s="5"/>
      <c r="M67" s="5"/>
      <c r="N67" s="5"/>
      <c r="O67" s="5"/>
      <c r="P67" s="32"/>
    </row>
    <row r="68" spans="1:16" ht="20" customHeight="1" thickBot="1" x14ac:dyDescent="0.8">
      <c r="A68" s="19"/>
      <c r="C68" s="11">
        <f>+C39</f>
        <v>6590202</v>
      </c>
      <c r="D68" s="7"/>
      <c r="E68" s="11">
        <f>+E39</f>
        <v>7117292</v>
      </c>
      <c r="F68" s="7"/>
      <c r="G68" s="11">
        <f>+G39</f>
        <v>2530246</v>
      </c>
      <c r="H68" s="7"/>
      <c r="I68" s="11">
        <f>+I39</f>
        <v>4815231</v>
      </c>
      <c r="L68" s="5"/>
      <c r="M68" s="5"/>
      <c r="N68" s="5"/>
      <c r="O68" s="5"/>
      <c r="P68" s="32"/>
    </row>
    <row r="69" spans="1:16" s="61" customFormat="1" ht="3.65" customHeight="1" thickTop="1" x14ac:dyDescent="0.75">
      <c r="A69" s="19"/>
      <c r="C69" s="3"/>
      <c r="D69" s="7"/>
      <c r="E69" s="3"/>
      <c r="F69" s="7"/>
      <c r="G69" s="3"/>
      <c r="H69" s="7"/>
      <c r="I69" s="3"/>
      <c r="K69" s="5"/>
      <c r="L69" s="5"/>
      <c r="M69" s="5"/>
      <c r="N69" s="5"/>
      <c r="O69" s="5"/>
      <c r="P69" s="32"/>
    </row>
    <row r="70" spans="1:16" ht="20" customHeight="1" x14ac:dyDescent="0.75">
      <c r="A70" s="56" t="s">
        <v>86</v>
      </c>
      <c r="C70" s="7"/>
      <c r="D70" s="7"/>
      <c r="E70" s="7"/>
      <c r="F70" s="7"/>
      <c r="G70" s="7"/>
      <c r="H70" s="7"/>
      <c r="I70" s="7"/>
      <c r="L70" s="5"/>
      <c r="M70" s="5"/>
      <c r="N70" s="5"/>
      <c r="O70" s="5"/>
      <c r="P70" s="32"/>
    </row>
    <row r="71" spans="1:16" ht="20" customHeight="1" x14ac:dyDescent="0.75">
      <c r="A71" s="19" t="s">
        <v>84</v>
      </c>
      <c r="C71" s="3">
        <f>+C73-C72</f>
        <v>6763516</v>
      </c>
      <c r="D71" s="7"/>
      <c r="E71" s="3">
        <f>+E73-E72</f>
        <v>6685469</v>
      </c>
      <c r="F71" s="7"/>
      <c r="G71" s="3">
        <f>+G73-G72</f>
        <v>3354817</v>
      </c>
      <c r="H71" s="7"/>
      <c r="I71" s="3">
        <f>+I73-I72</f>
        <v>4759622</v>
      </c>
      <c r="L71" s="5"/>
      <c r="M71" s="5"/>
      <c r="N71" s="5"/>
      <c r="O71" s="5"/>
      <c r="P71" s="32"/>
    </row>
    <row r="72" spans="1:16" ht="20" customHeight="1" x14ac:dyDescent="0.6">
      <c r="A72" s="19" t="s">
        <v>85</v>
      </c>
      <c r="C72" s="3">
        <v>80568</v>
      </c>
      <c r="D72" s="7"/>
      <c r="E72" s="3">
        <v>107102</v>
      </c>
      <c r="F72" s="7"/>
      <c r="G72" s="3">
        <v>0</v>
      </c>
      <c r="H72" s="14"/>
      <c r="I72" s="3">
        <v>0</v>
      </c>
      <c r="K72" s="34"/>
      <c r="L72" s="5"/>
      <c r="M72" s="5"/>
      <c r="N72" s="5"/>
      <c r="O72" s="5"/>
      <c r="P72" s="32"/>
    </row>
    <row r="73" spans="1:16" ht="20" customHeight="1" thickBot="1" x14ac:dyDescent="0.8">
      <c r="B73" s="16"/>
      <c r="C73" s="11">
        <f>+C63</f>
        <v>6844084</v>
      </c>
      <c r="D73" s="7"/>
      <c r="E73" s="11">
        <f>+E63</f>
        <v>6792571</v>
      </c>
      <c r="F73" s="7"/>
      <c r="G73" s="11">
        <f>+G63</f>
        <v>3354817</v>
      </c>
      <c r="H73" s="7"/>
      <c r="I73" s="11">
        <f>+I63</f>
        <v>4759622</v>
      </c>
      <c r="K73" s="34"/>
      <c r="L73" s="5"/>
      <c r="M73" s="5"/>
      <c r="N73" s="5"/>
      <c r="O73" s="5"/>
      <c r="P73" s="32"/>
    </row>
    <row r="74" spans="1:16" ht="3.65" customHeight="1" thickTop="1" x14ac:dyDescent="0.75">
      <c r="A74" s="37"/>
      <c r="B74" s="16"/>
      <c r="C74" s="38"/>
      <c r="D74" s="38"/>
      <c r="E74" s="38"/>
      <c r="F74" s="38"/>
      <c r="G74" s="38"/>
      <c r="H74" s="38"/>
      <c r="I74" s="38"/>
      <c r="K74" s="34"/>
      <c r="L74" s="5"/>
      <c r="M74" s="5"/>
      <c r="N74" s="5"/>
      <c r="O74" s="5"/>
      <c r="P74" s="32"/>
    </row>
    <row r="75" spans="1:16" ht="20" customHeight="1" x14ac:dyDescent="0.75">
      <c r="A75" s="39" t="s">
        <v>87</v>
      </c>
      <c r="B75" s="16"/>
      <c r="C75" s="38"/>
      <c r="D75" s="38"/>
      <c r="E75" s="38"/>
      <c r="F75" s="38"/>
      <c r="G75" s="38"/>
      <c r="H75" s="38"/>
      <c r="I75" s="38"/>
      <c r="K75" s="34"/>
      <c r="L75" s="5"/>
      <c r="M75" s="5"/>
      <c r="N75" s="5"/>
      <c r="O75" s="5"/>
      <c r="P75" s="32"/>
    </row>
    <row r="76" spans="1:16" ht="20" customHeight="1" x14ac:dyDescent="0.75">
      <c r="A76" s="19" t="s">
        <v>88</v>
      </c>
      <c r="B76" s="53" t="s">
        <v>89</v>
      </c>
      <c r="C76" s="40">
        <v>0.88471203946370658</v>
      </c>
      <c r="D76" s="41"/>
      <c r="E76" s="40">
        <v>0.95302026035312171</v>
      </c>
      <c r="F76" s="41"/>
      <c r="G76" s="40">
        <v>0.34398150430693675</v>
      </c>
      <c r="H76" s="41"/>
      <c r="I76" s="40">
        <v>0.65462030291339068</v>
      </c>
      <c r="K76" s="34"/>
      <c r="L76" s="5"/>
      <c r="M76" s="5"/>
      <c r="N76" s="5"/>
      <c r="O76" s="5"/>
      <c r="P76" s="32"/>
    </row>
    <row r="77" spans="1:16" ht="20" customHeight="1" x14ac:dyDescent="0.75">
      <c r="A77" s="19" t="s">
        <v>90</v>
      </c>
      <c r="B77" s="53" t="s">
        <v>91</v>
      </c>
      <c r="C77" s="3">
        <v>7355761773</v>
      </c>
      <c r="D77" s="42"/>
      <c r="E77" s="33">
        <v>7355761773</v>
      </c>
      <c r="F77" s="42"/>
      <c r="G77" s="3">
        <v>7355761773</v>
      </c>
      <c r="H77" s="42"/>
      <c r="I77" s="33">
        <v>7355761773</v>
      </c>
      <c r="L77" s="5"/>
      <c r="M77" s="5"/>
      <c r="N77" s="5"/>
      <c r="O77" s="5"/>
      <c r="P77" s="32"/>
    </row>
    <row r="78" spans="1:16" s="150" customFormat="1" ht="20" customHeight="1" x14ac:dyDescent="0.75">
      <c r="A78" s="19"/>
      <c r="B78" s="149"/>
      <c r="C78" s="3"/>
      <c r="D78" s="42"/>
      <c r="E78" s="33"/>
      <c r="F78" s="42"/>
      <c r="G78" s="3"/>
      <c r="H78" s="42"/>
      <c r="I78" s="33"/>
      <c r="K78" s="5"/>
      <c r="L78" s="5"/>
      <c r="M78" s="5"/>
      <c r="N78" s="5"/>
      <c r="O78" s="5"/>
      <c r="P78" s="32"/>
    </row>
    <row r="79" spans="1:16" ht="21.9" customHeight="1" x14ac:dyDescent="0.75">
      <c r="A79" s="19"/>
      <c r="B79" s="16"/>
      <c r="C79" s="3"/>
      <c r="D79" s="42"/>
      <c r="E79" s="33"/>
      <c r="F79" s="42"/>
      <c r="G79" s="3"/>
      <c r="H79" s="42"/>
      <c r="I79" s="33"/>
      <c r="L79" s="5"/>
      <c r="M79" s="5"/>
      <c r="N79" s="5"/>
      <c r="O79" s="5"/>
      <c r="P79" s="32"/>
    </row>
    <row r="80" spans="1:16" ht="21.9" customHeight="1" x14ac:dyDescent="0.75">
      <c r="A80" s="12" t="s">
        <v>195</v>
      </c>
      <c r="B80" s="12"/>
      <c r="C80" s="12"/>
      <c r="D80" s="12"/>
      <c r="E80" s="12"/>
      <c r="F80" s="12"/>
      <c r="G80" s="12"/>
      <c r="H80" s="12"/>
      <c r="I80" s="12"/>
      <c r="L80" s="5"/>
      <c r="M80" s="5"/>
      <c r="N80" s="5"/>
      <c r="O80" s="5"/>
      <c r="P80" s="32"/>
    </row>
    <row r="81" spans="1:11" ht="21.9" customHeight="1" x14ac:dyDescent="0.75">
      <c r="A81" s="43"/>
      <c r="B81" s="16"/>
      <c r="C81" s="44"/>
      <c r="D81" s="44"/>
      <c r="E81" s="44"/>
      <c r="F81" s="44"/>
      <c r="G81" s="44"/>
      <c r="H81" s="44"/>
      <c r="I81" s="44"/>
    </row>
    <row r="82" spans="1:11" ht="21.9" customHeight="1" x14ac:dyDescent="0.75">
      <c r="A82" s="43"/>
      <c r="B82" s="16"/>
      <c r="C82" s="44"/>
      <c r="D82" s="44"/>
      <c r="E82" s="44"/>
      <c r="F82" s="44"/>
      <c r="G82" s="44"/>
      <c r="H82" s="44"/>
      <c r="I82" s="44"/>
    </row>
    <row r="83" spans="1:11" ht="21.9" customHeight="1" x14ac:dyDescent="0.75">
      <c r="A83" s="52" t="s">
        <v>51</v>
      </c>
      <c r="B83" s="52"/>
      <c r="C83" s="52"/>
      <c r="D83" s="52"/>
      <c r="E83" s="158" t="s">
        <v>52</v>
      </c>
      <c r="F83" s="158"/>
      <c r="G83" s="158"/>
      <c r="H83" s="158"/>
      <c r="I83" s="158"/>
      <c r="K83" s="56"/>
    </row>
    <row r="84" spans="1:11" ht="21.9" customHeight="1" x14ac:dyDescent="0.75">
      <c r="A84" s="28" t="s">
        <v>53</v>
      </c>
      <c r="B84" s="28"/>
      <c r="C84" s="28"/>
      <c r="D84" s="28"/>
      <c r="E84" s="158" t="s">
        <v>92</v>
      </c>
      <c r="F84" s="158"/>
      <c r="G84" s="158"/>
      <c r="H84" s="158"/>
      <c r="I84" s="158"/>
      <c r="K84" s="56"/>
    </row>
    <row r="85" spans="1:11" ht="19" customHeight="1" x14ac:dyDescent="0.75"/>
    <row r="86" spans="1:11" ht="19" customHeight="1" x14ac:dyDescent="0.75"/>
  </sheetData>
  <mergeCells count="18">
    <mergeCell ref="C46:E46"/>
    <mergeCell ref="G46:I46"/>
    <mergeCell ref="E83:I83"/>
    <mergeCell ref="E84:I84"/>
    <mergeCell ref="A43:I43"/>
    <mergeCell ref="A40:I40"/>
    <mergeCell ref="A41:I41"/>
    <mergeCell ref="A42:I42"/>
    <mergeCell ref="C44:E44"/>
    <mergeCell ref="G44:I44"/>
    <mergeCell ref="C7:E7"/>
    <mergeCell ref="G7:I7"/>
    <mergeCell ref="A1:I1"/>
    <mergeCell ref="A2:I2"/>
    <mergeCell ref="A3:I3"/>
    <mergeCell ref="C5:E5"/>
    <mergeCell ref="G5:I5"/>
    <mergeCell ref="A4:I4"/>
  </mergeCells>
  <printOptions horizontalCentered="1"/>
  <pageMargins left="0.7" right="0.5" top="0.8" bottom="0.8" header="0.31496062992126" footer="0.31496062992126"/>
  <pageSetup paperSize="9" scale="89" orientation="portrait" r:id="rId1"/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84"/>
  <sheetViews>
    <sheetView view="pageBreakPreview" zoomScale="80" zoomScaleNormal="96" zoomScaleSheetLayoutView="80" zoomScalePageLayoutView="85" workbookViewId="0">
      <selection sqref="A1:I1"/>
    </sheetView>
  </sheetViews>
  <sheetFormatPr defaultColWidth="9.09765625" defaultRowHeight="24" customHeight="1" x14ac:dyDescent="0.75"/>
  <cols>
    <col min="1" max="1" width="57.69921875" style="124" customWidth="1"/>
    <col min="2" max="2" width="8.8984375" style="124" customWidth="1"/>
    <col min="3" max="3" width="12.09765625" style="124" bestFit="1" customWidth="1"/>
    <col min="4" max="4" width="0.8984375" style="124" customWidth="1"/>
    <col min="5" max="5" width="12.09765625" style="124" bestFit="1" customWidth="1"/>
    <col min="6" max="6" width="0.8984375" style="124" customWidth="1"/>
    <col min="7" max="7" width="12.09765625" style="124" bestFit="1" customWidth="1"/>
    <col min="8" max="8" width="0.8984375" style="124" customWidth="1"/>
    <col min="9" max="9" width="12.09765625" style="124" bestFit="1" customWidth="1"/>
    <col min="10" max="10" width="9.09765625" style="124" customWidth="1"/>
    <col min="11" max="11" width="9.09765625" style="5" customWidth="1"/>
    <col min="12" max="12" width="9.09765625" style="124"/>
    <col min="13" max="13" width="9.09765625" style="124" customWidth="1"/>
    <col min="14" max="14" width="9.09765625" style="124"/>
    <col min="15" max="15" width="9.09765625" style="124" customWidth="1"/>
    <col min="16" max="16384" width="9.09765625" style="124"/>
  </cols>
  <sheetData>
    <row r="1" spans="1:16" ht="23.15" customHeight="1" x14ac:dyDescent="0.75">
      <c r="A1" s="155" t="s">
        <v>55</v>
      </c>
      <c r="B1" s="155"/>
      <c r="C1" s="155"/>
      <c r="D1" s="155"/>
      <c r="E1" s="155"/>
      <c r="F1" s="155"/>
      <c r="G1" s="155"/>
      <c r="H1" s="155"/>
      <c r="I1" s="155"/>
    </row>
    <row r="2" spans="1:16" ht="23.15" customHeight="1" x14ac:dyDescent="0.75">
      <c r="A2" s="155" t="s">
        <v>56</v>
      </c>
      <c r="B2" s="155"/>
      <c r="C2" s="155"/>
      <c r="D2" s="155"/>
      <c r="E2" s="155"/>
      <c r="F2" s="155"/>
      <c r="G2" s="155"/>
      <c r="H2" s="155"/>
      <c r="I2" s="155"/>
    </row>
    <row r="3" spans="1:16" ht="23.15" customHeight="1" x14ac:dyDescent="0.75">
      <c r="A3" s="156" t="s">
        <v>203</v>
      </c>
      <c r="B3" s="156"/>
      <c r="C3" s="156"/>
      <c r="D3" s="156"/>
      <c r="E3" s="156"/>
      <c r="F3" s="156"/>
      <c r="G3" s="156"/>
      <c r="H3" s="156"/>
      <c r="I3" s="156"/>
    </row>
    <row r="4" spans="1:16" ht="21.9" customHeight="1" x14ac:dyDescent="0.75">
      <c r="A4" s="29"/>
      <c r="B4" s="29"/>
      <c r="C4" s="161"/>
      <c r="D4" s="161"/>
      <c r="E4" s="161"/>
      <c r="F4" s="121"/>
      <c r="G4" s="152" t="s">
        <v>2</v>
      </c>
      <c r="H4" s="152"/>
      <c r="I4" s="152"/>
    </row>
    <row r="5" spans="1:16" ht="3.65" customHeight="1" x14ac:dyDescent="0.75">
      <c r="A5" s="17"/>
      <c r="B5" s="17"/>
      <c r="C5" s="30"/>
      <c r="D5" s="30"/>
      <c r="E5" s="30"/>
      <c r="F5" s="30"/>
      <c r="G5" s="31"/>
      <c r="H5" s="31"/>
      <c r="I5" s="31"/>
    </row>
    <row r="6" spans="1:16" ht="20" customHeight="1" x14ac:dyDescent="0.75">
      <c r="C6" s="159" t="s">
        <v>3</v>
      </c>
      <c r="D6" s="159"/>
      <c r="E6" s="159"/>
      <c r="F6" s="120"/>
      <c r="G6" s="160" t="s">
        <v>4</v>
      </c>
      <c r="H6" s="160"/>
      <c r="I6" s="159"/>
    </row>
    <row r="7" spans="1:16" ht="20" customHeight="1" x14ac:dyDescent="0.75">
      <c r="B7" s="120" t="s">
        <v>6</v>
      </c>
      <c r="C7" s="120">
        <v>2563</v>
      </c>
      <c r="D7" s="120"/>
      <c r="E7" s="120">
        <v>2562</v>
      </c>
      <c r="F7" s="120"/>
      <c r="G7" s="120">
        <v>2563</v>
      </c>
      <c r="H7" s="120"/>
      <c r="I7" s="120">
        <v>2562</v>
      </c>
    </row>
    <row r="8" spans="1:16" ht="3.65" customHeight="1" x14ac:dyDescent="0.75">
      <c r="C8" s="120"/>
      <c r="D8" s="120"/>
      <c r="E8" s="120"/>
      <c r="F8" s="120"/>
      <c r="G8" s="120"/>
      <c r="H8" s="120"/>
      <c r="I8" s="120"/>
    </row>
    <row r="9" spans="1:16" ht="20" customHeight="1" x14ac:dyDescent="0.75">
      <c r="A9" s="124" t="s">
        <v>57</v>
      </c>
      <c r="B9" s="15">
        <v>7.31</v>
      </c>
      <c r="C9" s="3">
        <v>57089274</v>
      </c>
      <c r="D9" s="10"/>
      <c r="E9" s="3">
        <v>54933715</v>
      </c>
      <c r="F9" s="10"/>
      <c r="G9" s="3">
        <v>40650046</v>
      </c>
      <c r="H9" s="10"/>
      <c r="I9" s="3">
        <v>39996636</v>
      </c>
      <c r="L9" s="5"/>
      <c r="M9" s="5"/>
      <c r="N9" s="5"/>
      <c r="O9" s="5"/>
      <c r="P9" s="32"/>
    </row>
    <row r="10" spans="1:16" ht="20" customHeight="1" x14ac:dyDescent="0.75">
      <c r="A10" s="124" t="s">
        <v>58</v>
      </c>
      <c r="B10" s="15">
        <v>7.32</v>
      </c>
      <c r="C10" s="3">
        <v>14337856</v>
      </c>
      <c r="D10" s="33"/>
      <c r="E10" s="3">
        <v>16759474</v>
      </c>
      <c r="F10" s="33"/>
      <c r="G10" s="3">
        <v>12933017</v>
      </c>
      <c r="H10" s="33"/>
      <c r="I10" s="3">
        <v>15606942</v>
      </c>
      <c r="L10" s="5"/>
      <c r="M10" s="5"/>
      <c r="N10" s="5"/>
      <c r="O10" s="5"/>
      <c r="P10" s="32"/>
    </row>
    <row r="11" spans="1:16" ht="20" customHeight="1" x14ac:dyDescent="0.75">
      <c r="A11" s="45" t="s">
        <v>59</v>
      </c>
      <c r="B11" s="123"/>
      <c r="C11" s="9">
        <f>+C9-C10</f>
        <v>42751418</v>
      </c>
      <c r="D11" s="33"/>
      <c r="E11" s="9">
        <f>+E9-E10</f>
        <v>38174241</v>
      </c>
      <c r="F11" s="33"/>
      <c r="G11" s="9">
        <f>+G9-G10</f>
        <v>27717029</v>
      </c>
      <c r="H11" s="33"/>
      <c r="I11" s="9">
        <f>+I9-I10</f>
        <v>24389694</v>
      </c>
      <c r="L11" s="5"/>
      <c r="M11" s="5"/>
      <c r="N11" s="5"/>
      <c r="O11" s="5"/>
      <c r="P11" s="32"/>
    </row>
    <row r="12" spans="1:16" ht="20" customHeight="1" x14ac:dyDescent="0.75">
      <c r="B12" s="123"/>
      <c r="C12" s="3"/>
      <c r="D12" s="33"/>
      <c r="E12" s="3"/>
      <c r="F12" s="33"/>
      <c r="G12" s="3"/>
      <c r="H12" s="33"/>
      <c r="I12" s="3"/>
      <c r="L12" s="5"/>
      <c r="M12" s="5"/>
      <c r="N12" s="5"/>
      <c r="O12" s="5"/>
      <c r="P12" s="32"/>
    </row>
    <row r="13" spans="1:16" ht="20" customHeight="1" x14ac:dyDescent="0.75">
      <c r="A13" s="17" t="s">
        <v>60</v>
      </c>
      <c r="B13" s="123"/>
      <c r="C13" s="3">
        <v>12104680</v>
      </c>
      <c r="D13" s="33"/>
      <c r="E13" s="3">
        <v>14618658</v>
      </c>
      <c r="F13" s="33"/>
      <c r="G13" s="3">
        <v>6736341</v>
      </c>
      <c r="H13" s="33"/>
      <c r="I13" s="3">
        <v>7693058</v>
      </c>
      <c r="L13" s="5"/>
      <c r="M13" s="5"/>
      <c r="N13" s="5"/>
      <c r="O13" s="5"/>
      <c r="P13" s="32"/>
    </row>
    <row r="14" spans="1:16" ht="20" customHeight="1" x14ac:dyDescent="0.75">
      <c r="A14" s="124" t="s">
        <v>61</v>
      </c>
      <c r="B14" s="123"/>
      <c r="C14" s="3">
        <v>3619875</v>
      </c>
      <c r="D14" s="33"/>
      <c r="E14" s="3">
        <v>3911897</v>
      </c>
      <c r="F14" s="33"/>
      <c r="G14" s="3">
        <v>2547225</v>
      </c>
      <c r="H14" s="33"/>
      <c r="I14" s="3">
        <v>2906333</v>
      </c>
      <c r="L14" s="5"/>
      <c r="M14" s="5"/>
      <c r="N14" s="5"/>
      <c r="O14" s="5"/>
      <c r="P14" s="32"/>
    </row>
    <row r="15" spans="1:16" s="17" customFormat="1" ht="20" customHeight="1" x14ac:dyDescent="0.75">
      <c r="A15" s="45" t="s">
        <v>62</v>
      </c>
      <c r="B15" s="15">
        <v>7.33</v>
      </c>
      <c r="C15" s="9">
        <f>+C13-C14</f>
        <v>8484805</v>
      </c>
      <c r="D15" s="33"/>
      <c r="E15" s="9">
        <f>+E13-E14</f>
        <v>10706761</v>
      </c>
      <c r="F15" s="33"/>
      <c r="G15" s="9">
        <f>+G13-G14</f>
        <v>4189116</v>
      </c>
      <c r="H15" s="33"/>
      <c r="I15" s="9">
        <f>+I13-I14</f>
        <v>4786725</v>
      </c>
      <c r="K15" s="34"/>
      <c r="L15" s="5"/>
      <c r="M15" s="34"/>
      <c r="N15" s="34"/>
      <c r="O15" s="34"/>
      <c r="P15" s="32"/>
    </row>
    <row r="16" spans="1:16" ht="3.65" customHeight="1" x14ac:dyDescent="0.75">
      <c r="B16" s="123"/>
      <c r="C16" s="3"/>
      <c r="D16" s="33"/>
      <c r="E16" s="3"/>
      <c r="F16" s="33"/>
      <c r="G16" s="3"/>
      <c r="H16" s="33"/>
      <c r="I16" s="3"/>
      <c r="L16" s="5"/>
      <c r="M16" s="5"/>
      <c r="N16" s="5"/>
      <c r="O16" s="5"/>
      <c r="P16" s="32"/>
    </row>
    <row r="17" spans="1:16" ht="20" customHeight="1" x14ac:dyDescent="0.75">
      <c r="A17" s="128" t="s">
        <v>180</v>
      </c>
      <c r="B17" s="127"/>
      <c r="C17" s="3"/>
      <c r="D17" s="33"/>
      <c r="E17" s="3"/>
      <c r="F17" s="33"/>
      <c r="G17" s="3"/>
      <c r="H17" s="33"/>
      <c r="I17" s="3"/>
      <c r="L17" s="5"/>
      <c r="M17" s="5"/>
      <c r="N17" s="5"/>
      <c r="O17" s="5"/>
      <c r="P17" s="32"/>
    </row>
    <row r="18" spans="1:16" ht="20" customHeight="1" x14ac:dyDescent="0.75">
      <c r="A18" s="45" t="s">
        <v>181</v>
      </c>
      <c r="B18" s="127">
        <v>7.34</v>
      </c>
      <c r="C18" s="3">
        <v>2485361</v>
      </c>
      <c r="D18" s="33"/>
      <c r="E18" s="3">
        <v>0</v>
      </c>
      <c r="F18" s="33"/>
      <c r="G18" s="3">
        <v>2645517</v>
      </c>
      <c r="H18" s="33"/>
      <c r="I18" s="3">
        <v>0</v>
      </c>
      <c r="L18" s="5"/>
      <c r="M18" s="5"/>
      <c r="N18" s="5"/>
      <c r="O18" s="5"/>
      <c r="P18" s="32"/>
    </row>
    <row r="19" spans="1:16" s="132" customFormat="1" ht="20" customHeight="1" x14ac:dyDescent="0.75">
      <c r="A19" s="135" t="s">
        <v>210</v>
      </c>
      <c r="B19" s="134">
        <v>7.34</v>
      </c>
      <c r="C19" s="136">
        <v>0</v>
      </c>
      <c r="D19" s="137"/>
      <c r="E19" s="136">
        <v>2204886</v>
      </c>
      <c r="F19" s="137"/>
      <c r="G19" s="136">
        <v>0</v>
      </c>
      <c r="H19" s="137"/>
      <c r="I19" s="136">
        <v>2236650</v>
      </c>
      <c r="K19" s="5"/>
      <c r="L19" s="5"/>
      <c r="M19" s="5"/>
      <c r="N19" s="5"/>
      <c r="O19" s="5"/>
      <c r="P19" s="32"/>
    </row>
    <row r="20" spans="1:16" ht="20" customHeight="1" x14ac:dyDescent="0.75">
      <c r="A20" s="133" t="s">
        <v>201</v>
      </c>
      <c r="B20" s="127">
        <v>7.35</v>
      </c>
      <c r="C20" s="3">
        <v>48169</v>
      </c>
      <c r="D20" s="33"/>
      <c r="E20" s="3">
        <v>9072915</v>
      </c>
      <c r="F20" s="33"/>
      <c r="G20" s="3">
        <v>-671831</v>
      </c>
      <c r="H20" s="33"/>
      <c r="I20" s="3">
        <v>4956800</v>
      </c>
      <c r="L20" s="5"/>
      <c r="M20" s="5"/>
      <c r="N20" s="5"/>
      <c r="O20" s="5"/>
      <c r="P20" s="32"/>
    </row>
    <row r="21" spans="1:16" ht="20" customHeight="1" x14ac:dyDescent="0.75">
      <c r="A21" s="128" t="s">
        <v>63</v>
      </c>
      <c r="B21" s="127"/>
      <c r="C21" s="3">
        <v>703748</v>
      </c>
      <c r="D21" s="33"/>
      <c r="E21" s="3">
        <v>603337</v>
      </c>
      <c r="F21" s="33"/>
      <c r="G21" s="3">
        <v>0</v>
      </c>
      <c r="H21" s="35"/>
      <c r="I21" s="3">
        <v>0</v>
      </c>
      <c r="L21" s="5"/>
      <c r="M21" s="5"/>
      <c r="N21" s="5"/>
      <c r="O21" s="5"/>
      <c r="P21" s="32"/>
    </row>
    <row r="22" spans="1:16" ht="20" customHeight="1" x14ac:dyDescent="0.75">
      <c r="A22" s="124" t="s">
        <v>178</v>
      </c>
      <c r="B22" s="123"/>
      <c r="C22" s="3">
        <v>164528</v>
      </c>
      <c r="D22" s="33"/>
      <c r="E22" s="3">
        <v>107445</v>
      </c>
      <c r="F22" s="33"/>
      <c r="G22" s="3">
        <v>864428</v>
      </c>
      <c r="H22" s="35"/>
      <c r="I22" s="3">
        <v>3307815</v>
      </c>
      <c r="L22" s="5"/>
      <c r="M22" s="5"/>
      <c r="N22" s="5"/>
      <c r="O22" s="5"/>
      <c r="P22" s="32"/>
    </row>
    <row r="23" spans="1:16" ht="20" customHeight="1" x14ac:dyDescent="0.75">
      <c r="A23" s="124" t="s">
        <v>179</v>
      </c>
      <c r="B23" s="123"/>
      <c r="C23" s="3">
        <v>3281306</v>
      </c>
      <c r="D23" s="33"/>
      <c r="E23" s="3">
        <v>3129904</v>
      </c>
      <c r="F23" s="33"/>
      <c r="G23" s="3">
        <v>1044830</v>
      </c>
      <c r="H23" s="35"/>
      <c r="I23" s="3">
        <v>812506</v>
      </c>
      <c r="L23" s="5"/>
      <c r="M23" s="5"/>
      <c r="N23" s="5"/>
      <c r="O23" s="5"/>
      <c r="P23" s="32"/>
    </row>
    <row r="24" spans="1:16" s="17" customFormat="1" ht="20" customHeight="1" x14ac:dyDescent="0.75">
      <c r="A24" s="124" t="s">
        <v>64</v>
      </c>
      <c r="B24" s="123"/>
      <c r="C24" s="3">
        <v>710062</v>
      </c>
      <c r="D24" s="33"/>
      <c r="E24" s="3">
        <v>786430</v>
      </c>
      <c r="F24" s="33"/>
      <c r="G24" s="3">
        <v>726489</v>
      </c>
      <c r="H24" s="33"/>
      <c r="I24" s="3">
        <v>680725</v>
      </c>
      <c r="K24" s="5"/>
      <c r="L24" s="5"/>
      <c r="M24" s="5"/>
      <c r="N24" s="5"/>
      <c r="O24" s="5"/>
      <c r="P24" s="32"/>
    </row>
    <row r="25" spans="1:16" ht="20" customHeight="1" x14ac:dyDescent="0.75">
      <c r="A25" s="17" t="s">
        <v>65</v>
      </c>
      <c r="B25" s="123"/>
      <c r="C25" s="9">
        <f>+C11+C15+SUM(C18:C24)</f>
        <v>58629397</v>
      </c>
      <c r="D25" s="33"/>
      <c r="E25" s="9">
        <f>+E11+E15+SUM(E18:E24)</f>
        <v>64785919</v>
      </c>
      <c r="F25" s="33"/>
      <c r="G25" s="9">
        <f>+G11+G15+SUM(G18:G24)</f>
        <v>36515578</v>
      </c>
      <c r="H25" s="33"/>
      <c r="I25" s="9">
        <f>+I11+I15+SUM(I18:I24)</f>
        <v>41170915</v>
      </c>
      <c r="K25" s="34"/>
      <c r="L25" s="5"/>
      <c r="M25" s="34"/>
      <c r="N25" s="34"/>
      <c r="O25" s="34"/>
      <c r="P25" s="32"/>
    </row>
    <row r="26" spans="1:16" ht="20" customHeight="1" x14ac:dyDescent="0.75">
      <c r="A26" s="124" t="s">
        <v>66</v>
      </c>
      <c r="B26" s="123"/>
      <c r="C26" s="3"/>
      <c r="D26" s="10"/>
      <c r="E26" s="3"/>
      <c r="F26" s="10"/>
      <c r="G26" s="3"/>
      <c r="H26" s="10"/>
      <c r="I26" s="3"/>
      <c r="L26" s="5"/>
      <c r="M26" s="5"/>
      <c r="N26" s="5"/>
      <c r="O26" s="5"/>
      <c r="P26" s="32"/>
    </row>
    <row r="27" spans="1:16" ht="20" customHeight="1" x14ac:dyDescent="0.75">
      <c r="A27" s="22" t="s">
        <v>67</v>
      </c>
      <c r="B27" s="123"/>
      <c r="C27" s="3">
        <v>12707991</v>
      </c>
      <c r="D27" s="33"/>
      <c r="E27" s="3">
        <v>14463606</v>
      </c>
      <c r="F27" s="33"/>
      <c r="G27" s="3">
        <v>9166539</v>
      </c>
      <c r="H27" s="33"/>
      <c r="I27" s="3">
        <v>10008521</v>
      </c>
      <c r="L27" s="5"/>
      <c r="M27" s="5"/>
      <c r="N27" s="5"/>
      <c r="O27" s="5"/>
      <c r="P27" s="32"/>
    </row>
    <row r="28" spans="1:16" ht="20" customHeight="1" x14ac:dyDescent="0.75">
      <c r="A28" s="22" t="s">
        <v>68</v>
      </c>
      <c r="B28" s="123"/>
      <c r="C28" s="3">
        <v>32195</v>
      </c>
      <c r="D28" s="36"/>
      <c r="E28" s="3">
        <v>30155</v>
      </c>
      <c r="F28" s="36"/>
      <c r="G28" s="3">
        <v>29134</v>
      </c>
      <c r="H28" s="36"/>
      <c r="I28" s="3">
        <v>26862</v>
      </c>
      <c r="L28" s="5"/>
      <c r="M28" s="5"/>
      <c r="N28" s="5"/>
      <c r="O28" s="5"/>
      <c r="P28" s="32"/>
    </row>
    <row r="29" spans="1:16" ht="20" customHeight="1" x14ac:dyDescent="0.75">
      <c r="A29" s="19" t="s">
        <v>69</v>
      </c>
      <c r="B29" s="123"/>
      <c r="C29" s="3">
        <v>3896165</v>
      </c>
      <c r="D29" s="33"/>
      <c r="E29" s="3">
        <v>4004103</v>
      </c>
      <c r="F29" s="33"/>
      <c r="G29" s="3">
        <v>3176411</v>
      </c>
      <c r="H29" s="33"/>
      <c r="I29" s="3">
        <v>3141076</v>
      </c>
      <c r="L29" s="5"/>
      <c r="M29" s="5"/>
      <c r="N29" s="5"/>
      <c r="O29" s="5"/>
      <c r="P29" s="32"/>
    </row>
    <row r="30" spans="1:16" ht="20" customHeight="1" x14ac:dyDescent="0.75">
      <c r="A30" s="22" t="s">
        <v>70</v>
      </c>
      <c r="B30" s="123"/>
      <c r="C30" s="3">
        <v>1346831</v>
      </c>
      <c r="D30" s="33"/>
      <c r="E30" s="3">
        <v>1459041</v>
      </c>
      <c r="F30" s="33"/>
      <c r="G30" s="3">
        <v>923517</v>
      </c>
      <c r="H30" s="33"/>
      <c r="I30" s="3">
        <v>990101</v>
      </c>
      <c r="L30" s="5"/>
      <c r="M30" s="5"/>
      <c r="N30" s="5"/>
      <c r="O30" s="5"/>
      <c r="P30" s="32"/>
    </row>
    <row r="31" spans="1:16" ht="20" customHeight="1" x14ac:dyDescent="0.75">
      <c r="A31" s="22" t="s">
        <v>71</v>
      </c>
      <c r="B31" s="123"/>
      <c r="C31" s="3">
        <v>6283264</v>
      </c>
      <c r="D31" s="33"/>
      <c r="E31" s="3">
        <v>6724338</v>
      </c>
      <c r="F31" s="33"/>
      <c r="G31" s="3">
        <v>3949239</v>
      </c>
      <c r="H31" s="33"/>
      <c r="I31" s="3">
        <v>3699001</v>
      </c>
      <c r="L31" s="5"/>
      <c r="M31" s="5"/>
      <c r="N31" s="5"/>
      <c r="O31" s="5"/>
      <c r="P31" s="32"/>
    </row>
    <row r="32" spans="1:16" s="17" customFormat="1" ht="20" customHeight="1" x14ac:dyDescent="0.75">
      <c r="A32" s="48" t="s">
        <v>72</v>
      </c>
      <c r="B32" s="123"/>
      <c r="C32" s="9">
        <f>SUM(C27:C31)</f>
        <v>24266446</v>
      </c>
      <c r="D32" s="36"/>
      <c r="E32" s="9">
        <f>SUM(E27:E31)</f>
        <v>26681243</v>
      </c>
      <c r="F32" s="36"/>
      <c r="G32" s="9">
        <f>SUM(G27:G31)</f>
        <v>17244840</v>
      </c>
      <c r="H32" s="36"/>
      <c r="I32" s="9">
        <f>SUM(I27:I31)</f>
        <v>17865561</v>
      </c>
      <c r="K32" s="34"/>
      <c r="L32" s="5"/>
      <c r="M32" s="34"/>
      <c r="N32" s="34"/>
      <c r="O32" s="34"/>
      <c r="P32" s="32"/>
    </row>
    <row r="33" spans="1:16" ht="3.65" customHeight="1" x14ac:dyDescent="0.75">
      <c r="A33" s="57"/>
      <c r="B33" s="123"/>
      <c r="C33" s="3"/>
      <c r="D33" s="36"/>
      <c r="E33" s="3"/>
      <c r="F33" s="36"/>
      <c r="G33" s="3"/>
      <c r="H33" s="36"/>
      <c r="I33" s="3"/>
      <c r="L33" s="5"/>
      <c r="M33" s="5"/>
      <c r="N33" s="5"/>
      <c r="O33" s="5"/>
      <c r="P33" s="32"/>
    </row>
    <row r="34" spans="1:16" ht="20" customHeight="1" x14ac:dyDescent="0.75">
      <c r="A34" s="128" t="s">
        <v>163</v>
      </c>
      <c r="B34" s="127">
        <v>7.36</v>
      </c>
      <c r="C34" s="3">
        <v>17355160</v>
      </c>
      <c r="D34" s="36"/>
      <c r="E34" s="3">
        <v>0</v>
      </c>
      <c r="F34" s="36"/>
      <c r="G34" s="3">
        <v>12213585</v>
      </c>
      <c r="H34" s="36"/>
      <c r="I34" s="3">
        <v>0</v>
      </c>
      <c r="L34" s="5"/>
      <c r="M34" s="5"/>
      <c r="N34" s="5"/>
      <c r="O34" s="5"/>
      <c r="P34" s="32"/>
    </row>
    <row r="35" spans="1:16" ht="20" customHeight="1" x14ac:dyDescent="0.75">
      <c r="A35" s="124" t="s">
        <v>73</v>
      </c>
      <c r="B35" s="134">
        <v>7.36</v>
      </c>
      <c r="C35" s="8">
        <v>0</v>
      </c>
      <c r="D35" s="36"/>
      <c r="E35" s="8">
        <v>13074038</v>
      </c>
      <c r="F35" s="36"/>
      <c r="G35" s="8">
        <v>0</v>
      </c>
      <c r="H35" s="36"/>
      <c r="I35" s="8">
        <v>8756411</v>
      </c>
      <c r="L35" s="5"/>
      <c r="M35" s="5"/>
      <c r="N35" s="5"/>
      <c r="O35" s="5"/>
      <c r="P35" s="32"/>
    </row>
    <row r="36" spans="1:16" ht="20" customHeight="1" x14ac:dyDescent="0.75">
      <c r="A36" s="124" t="s">
        <v>74</v>
      </c>
      <c r="B36" s="123"/>
      <c r="C36" s="3">
        <f>+C25-C32-C34-C35</f>
        <v>17007791</v>
      </c>
      <c r="D36" s="36"/>
      <c r="E36" s="3">
        <f>+E25-E32-E34-E35</f>
        <v>25030638</v>
      </c>
      <c r="F36" s="36"/>
      <c r="G36" s="3">
        <f>+G25-G32-G34-G35</f>
        <v>7057153</v>
      </c>
      <c r="H36" s="36"/>
      <c r="I36" s="3">
        <f>+I25-I32-I34-I35</f>
        <v>14548943</v>
      </c>
      <c r="L36" s="5"/>
      <c r="M36" s="5"/>
      <c r="N36" s="5"/>
      <c r="O36" s="5"/>
      <c r="P36" s="32"/>
    </row>
    <row r="37" spans="1:16" ht="20" customHeight="1" x14ac:dyDescent="0.75">
      <c r="A37" s="124" t="s">
        <v>75</v>
      </c>
      <c r="B37" s="123">
        <v>7.37</v>
      </c>
      <c r="C37" s="3">
        <v>3328020</v>
      </c>
      <c r="D37" s="36"/>
      <c r="E37" s="3">
        <v>5098578</v>
      </c>
      <c r="F37" s="36"/>
      <c r="G37" s="3">
        <v>1323658</v>
      </c>
      <c r="H37" s="36"/>
      <c r="I37" s="3">
        <v>2383527</v>
      </c>
      <c r="L37" s="5"/>
      <c r="M37" s="5"/>
      <c r="N37" s="5"/>
      <c r="O37" s="5"/>
      <c r="P37" s="32"/>
    </row>
    <row r="38" spans="1:16" ht="20" customHeight="1" x14ac:dyDescent="0.75">
      <c r="A38" s="16" t="s">
        <v>76</v>
      </c>
      <c r="B38" s="123"/>
      <c r="C38" s="9">
        <f>+C36-C37</f>
        <v>13679771</v>
      </c>
      <c r="D38" s="33"/>
      <c r="E38" s="9">
        <f>+E36-E37</f>
        <v>19932060</v>
      </c>
      <c r="F38" s="33"/>
      <c r="G38" s="9">
        <f>+G36-G37</f>
        <v>5733495</v>
      </c>
      <c r="H38" s="33"/>
      <c r="I38" s="9">
        <f>+I36-I37</f>
        <v>12165416</v>
      </c>
      <c r="L38" s="5"/>
      <c r="M38" s="5"/>
      <c r="N38" s="5"/>
      <c r="O38" s="5"/>
      <c r="P38" s="32"/>
    </row>
    <row r="39" spans="1:16" ht="23.15" customHeight="1" x14ac:dyDescent="0.75">
      <c r="A39" s="155" t="s">
        <v>81</v>
      </c>
      <c r="B39" s="155"/>
      <c r="C39" s="155"/>
      <c r="D39" s="155"/>
      <c r="E39" s="155"/>
      <c r="F39" s="155"/>
      <c r="G39" s="155"/>
      <c r="H39" s="155"/>
      <c r="I39" s="155"/>
      <c r="L39" s="5"/>
      <c r="M39" s="5"/>
      <c r="N39" s="5"/>
      <c r="O39" s="5"/>
      <c r="P39" s="32"/>
    </row>
    <row r="40" spans="1:16" ht="23.15" customHeight="1" x14ac:dyDescent="0.75">
      <c r="A40" s="155" t="s">
        <v>82</v>
      </c>
      <c r="B40" s="155"/>
      <c r="C40" s="155"/>
      <c r="D40" s="155"/>
      <c r="E40" s="155"/>
      <c r="F40" s="155"/>
      <c r="G40" s="155"/>
      <c r="H40" s="155"/>
      <c r="I40" s="155"/>
      <c r="L40" s="5"/>
      <c r="M40" s="5"/>
      <c r="N40" s="5"/>
      <c r="O40" s="5"/>
      <c r="P40" s="32"/>
    </row>
    <row r="41" spans="1:16" ht="23.15" customHeight="1" x14ac:dyDescent="0.75">
      <c r="A41" s="156" t="str">
        <f>+A3</f>
        <v>สำหรับงวดหกเดือนสิ้นสุดวันที่ 30 มิถุนายน 2563</v>
      </c>
      <c r="B41" s="156"/>
      <c r="C41" s="156"/>
      <c r="D41" s="156"/>
      <c r="E41" s="156"/>
      <c r="F41" s="156"/>
      <c r="G41" s="156"/>
      <c r="H41" s="156"/>
      <c r="I41" s="156"/>
      <c r="L41" s="5"/>
      <c r="M41" s="5"/>
      <c r="N41" s="5"/>
      <c r="O41" s="5"/>
      <c r="P41" s="32"/>
    </row>
    <row r="42" spans="1:16" ht="21.9" customHeight="1" x14ac:dyDescent="0.75">
      <c r="A42" s="29"/>
      <c r="B42" s="29"/>
      <c r="C42" s="161"/>
      <c r="D42" s="161"/>
      <c r="E42" s="161"/>
      <c r="F42" s="121"/>
      <c r="G42" s="152" t="s">
        <v>2</v>
      </c>
      <c r="H42" s="152"/>
      <c r="I42" s="152"/>
      <c r="L42" s="5"/>
      <c r="M42" s="5"/>
      <c r="N42" s="5"/>
      <c r="O42" s="5"/>
      <c r="P42" s="32"/>
    </row>
    <row r="43" spans="1:16" ht="3.65" customHeight="1" x14ac:dyDescent="0.75">
      <c r="A43" s="17"/>
      <c r="B43" s="17"/>
      <c r="C43" s="30"/>
      <c r="D43" s="30"/>
      <c r="E43" s="30"/>
      <c r="F43" s="30"/>
      <c r="G43" s="31"/>
      <c r="H43" s="31"/>
      <c r="I43" s="31"/>
      <c r="L43" s="5"/>
      <c r="M43" s="5"/>
      <c r="N43" s="5"/>
      <c r="O43" s="5"/>
      <c r="P43" s="32"/>
    </row>
    <row r="44" spans="1:16" ht="20" customHeight="1" x14ac:dyDescent="0.75">
      <c r="C44" s="159" t="s">
        <v>3</v>
      </c>
      <c r="D44" s="159"/>
      <c r="E44" s="159"/>
      <c r="F44" s="120"/>
      <c r="G44" s="160" t="s">
        <v>4</v>
      </c>
      <c r="H44" s="160"/>
      <c r="I44" s="159"/>
      <c r="L44" s="5"/>
      <c r="M44" s="5"/>
      <c r="N44" s="5"/>
      <c r="O44" s="5"/>
      <c r="P44" s="32"/>
    </row>
    <row r="45" spans="1:16" ht="20" customHeight="1" x14ac:dyDescent="0.75">
      <c r="B45" s="120" t="s">
        <v>6</v>
      </c>
      <c r="C45" s="120">
        <f>+C7</f>
        <v>2563</v>
      </c>
      <c r="D45" s="120"/>
      <c r="E45" s="120">
        <f>+E7</f>
        <v>2562</v>
      </c>
      <c r="F45" s="120"/>
      <c r="G45" s="120">
        <f>+G7</f>
        <v>2563</v>
      </c>
      <c r="H45" s="120"/>
      <c r="I45" s="120">
        <f>+I7</f>
        <v>2562</v>
      </c>
      <c r="J45" s="17"/>
      <c r="L45" s="5"/>
      <c r="M45" s="5"/>
      <c r="N45" s="5"/>
      <c r="O45" s="5"/>
      <c r="P45" s="32"/>
    </row>
    <row r="46" spans="1:16" ht="3.65" customHeight="1" x14ac:dyDescent="0.75">
      <c r="B46" s="120"/>
      <c r="C46" s="120"/>
      <c r="D46" s="120"/>
      <c r="E46" s="120"/>
      <c r="F46" s="120"/>
      <c r="G46" s="120"/>
      <c r="H46" s="120"/>
      <c r="I46" s="120"/>
      <c r="J46" s="17"/>
      <c r="L46" s="5"/>
      <c r="M46" s="5"/>
      <c r="N46" s="5"/>
      <c r="O46" s="5"/>
      <c r="P46" s="32"/>
    </row>
    <row r="47" spans="1:16" ht="20" customHeight="1" x14ac:dyDescent="0.75">
      <c r="A47" s="124" t="s">
        <v>77</v>
      </c>
      <c r="B47" s="123"/>
      <c r="C47" s="3"/>
      <c r="D47" s="17"/>
      <c r="E47" s="3"/>
      <c r="F47" s="17"/>
      <c r="G47" s="3"/>
      <c r="H47" s="17"/>
      <c r="I47" s="3"/>
      <c r="L47" s="5"/>
      <c r="M47" s="5"/>
      <c r="N47" s="5"/>
      <c r="O47" s="5"/>
      <c r="P47" s="32"/>
    </row>
    <row r="48" spans="1:16" ht="20" customHeight="1" x14ac:dyDescent="0.75">
      <c r="A48" s="45" t="s">
        <v>78</v>
      </c>
      <c r="B48" s="123"/>
      <c r="C48" s="3"/>
      <c r="D48" s="17"/>
      <c r="E48" s="3"/>
      <c r="F48" s="17"/>
      <c r="G48" s="3"/>
      <c r="H48" s="17"/>
      <c r="I48" s="3"/>
      <c r="L48" s="5"/>
      <c r="M48" s="5"/>
      <c r="N48" s="5"/>
      <c r="O48" s="5"/>
      <c r="P48" s="32"/>
    </row>
    <row r="49" spans="1:16" ht="20" customHeight="1" x14ac:dyDescent="0.75">
      <c r="A49" s="66" t="s">
        <v>182</v>
      </c>
      <c r="B49" s="127"/>
      <c r="C49" s="3"/>
      <c r="D49" s="17"/>
      <c r="E49" s="3"/>
      <c r="F49" s="17"/>
      <c r="G49" s="3"/>
      <c r="H49" s="17"/>
      <c r="I49" s="3"/>
      <c r="L49" s="5"/>
      <c r="M49" s="5"/>
      <c r="N49" s="5"/>
      <c r="O49" s="5"/>
      <c r="P49" s="32"/>
    </row>
    <row r="50" spans="1:16" ht="20" customHeight="1" x14ac:dyDescent="0.75">
      <c r="A50" s="20" t="s">
        <v>183</v>
      </c>
      <c r="B50" s="127"/>
      <c r="C50" s="3">
        <v>162001</v>
      </c>
      <c r="D50" s="17"/>
      <c r="E50" s="3">
        <v>0</v>
      </c>
      <c r="F50" s="17"/>
      <c r="G50" s="3">
        <v>162001</v>
      </c>
      <c r="H50" s="17"/>
      <c r="I50" s="3">
        <v>0</v>
      </c>
      <c r="L50" s="5"/>
      <c r="M50" s="5"/>
      <c r="N50" s="5"/>
      <c r="O50" s="5"/>
      <c r="P50" s="32"/>
    </row>
    <row r="51" spans="1:16" ht="20" customHeight="1" x14ac:dyDescent="0.75">
      <c r="A51" s="66" t="s">
        <v>184</v>
      </c>
      <c r="B51" s="127"/>
      <c r="C51" s="3"/>
      <c r="D51" s="7"/>
      <c r="E51" s="3"/>
      <c r="F51" s="7"/>
      <c r="G51" s="3"/>
      <c r="H51" s="7"/>
      <c r="I51" s="3"/>
      <c r="L51" s="5"/>
      <c r="M51" s="5"/>
      <c r="N51" s="5"/>
      <c r="O51" s="5"/>
      <c r="P51" s="32"/>
    </row>
    <row r="52" spans="1:16" ht="20" customHeight="1" x14ac:dyDescent="0.75">
      <c r="A52" s="20" t="s">
        <v>185</v>
      </c>
      <c r="B52" s="127"/>
      <c r="C52" s="3">
        <v>-111601</v>
      </c>
      <c r="D52" s="7"/>
      <c r="E52" s="3">
        <v>0</v>
      </c>
      <c r="F52" s="7"/>
      <c r="G52" s="3">
        <v>-111601</v>
      </c>
      <c r="H52" s="7"/>
      <c r="I52" s="3">
        <v>0</v>
      </c>
      <c r="L52" s="5"/>
      <c r="M52" s="5"/>
      <c r="N52" s="5"/>
      <c r="O52" s="5"/>
      <c r="P52" s="32"/>
    </row>
    <row r="53" spans="1:16" ht="20" customHeight="1" x14ac:dyDescent="0.75">
      <c r="A53" s="66" t="s">
        <v>167</v>
      </c>
      <c r="B53" s="123"/>
      <c r="C53" s="3">
        <v>0</v>
      </c>
      <c r="D53" s="7"/>
      <c r="E53" s="3">
        <v>485840</v>
      </c>
      <c r="F53" s="7"/>
      <c r="G53" s="3">
        <v>0</v>
      </c>
      <c r="H53" s="7"/>
      <c r="I53" s="3">
        <v>485840</v>
      </c>
      <c r="L53" s="5"/>
      <c r="M53" s="5"/>
      <c r="N53" s="5"/>
      <c r="O53" s="5"/>
      <c r="P53" s="32"/>
    </row>
    <row r="54" spans="1:16" ht="20" customHeight="1" x14ac:dyDescent="0.75">
      <c r="A54" s="66" t="s">
        <v>214</v>
      </c>
      <c r="B54" s="123"/>
      <c r="C54" s="3">
        <v>232663</v>
      </c>
      <c r="D54" s="7"/>
      <c r="E54" s="3">
        <v>-513876</v>
      </c>
      <c r="F54" s="35"/>
      <c r="G54" s="3">
        <v>0</v>
      </c>
      <c r="H54" s="35"/>
      <c r="I54" s="3">
        <v>0</v>
      </c>
      <c r="L54" s="5"/>
      <c r="M54" s="5"/>
      <c r="N54" s="5"/>
      <c r="O54" s="5"/>
      <c r="P54" s="32"/>
    </row>
    <row r="55" spans="1:16" ht="20" customHeight="1" x14ac:dyDescent="0.75">
      <c r="A55" s="66" t="s">
        <v>79</v>
      </c>
      <c r="B55" s="123">
        <v>7.38</v>
      </c>
      <c r="C55" s="3">
        <v>-48583</v>
      </c>
      <c r="D55" s="7"/>
      <c r="E55" s="3">
        <v>-5201</v>
      </c>
      <c r="F55" s="7"/>
      <c r="G55" s="3">
        <v>-10080</v>
      </c>
      <c r="H55" s="7"/>
      <c r="I55" s="3">
        <v>-97168</v>
      </c>
      <c r="L55" s="5"/>
      <c r="M55" s="5"/>
      <c r="N55" s="5"/>
      <c r="O55" s="5"/>
      <c r="P55" s="32"/>
    </row>
    <row r="56" spans="1:16" ht="20" customHeight="1" x14ac:dyDescent="0.75">
      <c r="A56" s="45" t="s">
        <v>160</v>
      </c>
      <c r="B56" s="123"/>
      <c r="C56" s="3"/>
      <c r="D56" s="7"/>
      <c r="E56" s="3"/>
      <c r="F56" s="7"/>
      <c r="G56" s="3"/>
      <c r="H56" s="7"/>
      <c r="I56" s="3"/>
      <c r="L56" s="5"/>
      <c r="M56" s="5"/>
      <c r="N56" s="5"/>
      <c r="O56" s="5"/>
      <c r="P56" s="32"/>
    </row>
    <row r="57" spans="1:16" ht="20" customHeight="1" x14ac:dyDescent="0.75">
      <c r="A57" s="66" t="s">
        <v>187</v>
      </c>
      <c r="B57" s="123"/>
      <c r="C57" s="3"/>
      <c r="D57" s="17"/>
      <c r="E57" s="3"/>
      <c r="F57" s="17"/>
      <c r="G57" s="3"/>
      <c r="H57" s="17"/>
      <c r="I57" s="3"/>
      <c r="L57" s="5"/>
      <c r="M57" s="5"/>
      <c r="N57" s="5"/>
      <c r="O57" s="5"/>
      <c r="P57" s="32"/>
    </row>
    <row r="58" spans="1:16" ht="20" customHeight="1" x14ac:dyDescent="0.75">
      <c r="A58" s="20" t="s">
        <v>183</v>
      </c>
      <c r="B58" s="123"/>
      <c r="C58" s="3">
        <v>-689534</v>
      </c>
      <c r="D58" s="17"/>
      <c r="E58" s="3">
        <v>0</v>
      </c>
      <c r="F58" s="17"/>
      <c r="G58" s="3">
        <v>-660086</v>
      </c>
      <c r="H58" s="17"/>
      <c r="I58" s="3">
        <v>0</v>
      </c>
      <c r="L58" s="5"/>
      <c r="M58" s="5"/>
      <c r="N58" s="5"/>
      <c r="O58" s="5"/>
      <c r="P58" s="32"/>
    </row>
    <row r="59" spans="1:16" ht="20" customHeight="1" x14ac:dyDescent="0.75">
      <c r="A59" s="66" t="s">
        <v>79</v>
      </c>
      <c r="B59" s="123">
        <v>7.38</v>
      </c>
      <c r="C59" s="3">
        <v>137907</v>
      </c>
      <c r="D59" s="7"/>
      <c r="E59" s="3">
        <v>0</v>
      </c>
      <c r="F59" s="7"/>
      <c r="G59" s="3">
        <v>132017</v>
      </c>
      <c r="H59" s="7"/>
      <c r="I59" s="3">
        <v>0</v>
      </c>
      <c r="L59" s="5"/>
      <c r="M59" s="5"/>
      <c r="N59" s="5"/>
      <c r="O59" s="5"/>
      <c r="P59" s="32"/>
    </row>
    <row r="60" spans="1:16" ht="20" customHeight="1" x14ac:dyDescent="0.75">
      <c r="A60" s="49" t="s">
        <v>186</v>
      </c>
      <c r="B60" s="123"/>
      <c r="C60" s="9">
        <f>SUM(C50:C59)</f>
        <v>-317147</v>
      </c>
      <c r="D60" s="7"/>
      <c r="E60" s="9">
        <f>SUM(E50:E59)</f>
        <v>-33237</v>
      </c>
      <c r="F60" s="7"/>
      <c r="G60" s="9">
        <f>SUM(G50:G59)</f>
        <v>-487749</v>
      </c>
      <c r="H60" s="7"/>
      <c r="I60" s="9">
        <f>SUM(I50:I59)</f>
        <v>388672</v>
      </c>
      <c r="L60" s="5"/>
      <c r="M60" s="5"/>
      <c r="N60" s="5"/>
      <c r="O60" s="5"/>
      <c r="P60" s="32"/>
    </row>
    <row r="61" spans="1:16" ht="20" customHeight="1" thickBot="1" x14ac:dyDescent="0.8">
      <c r="A61" s="16" t="s">
        <v>80</v>
      </c>
      <c r="B61" s="123"/>
      <c r="C61" s="11">
        <f>+C38+C60</f>
        <v>13362624</v>
      </c>
      <c r="D61" s="7"/>
      <c r="E61" s="11">
        <f>+E38+E60</f>
        <v>19898823</v>
      </c>
      <c r="F61" s="7"/>
      <c r="G61" s="11">
        <f>+G38+G60</f>
        <v>5245746</v>
      </c>
      <c r="H61" s="7"/>
      <c r="I61" s="11">
        <f>+I38+I60</f>
        <v>12554088</v>
      </c>
      <c r="L61" s="5"/>
      <c r="M61" s="5"/>
      <c r="N61" s="5"/>
      <c r="O61" s="5"/>
      <c r="P61" s="32"/>
    </row>
    <row r="62" spans="1:16" ht="3.65" customHeight="1" thickTop="1" x14ac:dyDescent="0.75">
      <c r="A62" s="16"/>
      <c r="B62" s="123"/>
      <c r="C62" s="3"/>
      <c r="D62" s="7"/>
      <c r="E62" s="3"/>
      <c r="F62" s="7"/>
      <c r="G62" s="3"/>
      <c r="H62" s="7"/>
      <c r="I62" s="3"/>
      <c r="L62" s="5"/>
      <c r="M62" s="5"/>
      <c r="N62" s="5"/>
      <c r="O62" s="5"/>
      <c r="P62" s="32"/>
    </row>
    <row r="63" spans="1:16" ht="20" customHeight="1" x14ac:dyDescent="0.75">
      <c r="A63" s="124" t="s">
        <v>83</v>
      </c>
      <c r="C63" s="7"/>
      <c r="D63" s="7"/>
      <c r="E63" s="7"/>
      <c r="F63" s="7"/>
      <c r="G63" s="7"/>
      <c r="H63" s="7"/>
      <c r="I63" s="7"/>
      <c r="J63" s="17"/>
      <c r="L63" s="5"/>
      <c r="M63" s="5"/>
      <c r="N63" s="5"/>
      <c r="O63" s="5"/>
      <c r="P63" s="32"/>
    </row>
    <row r="64" spans="1:16" ht="20" customHeight="1" x14ac:dyDescent="0.75">
      <c r="A64" s="19" t="s">
        <v>84</v>
      </c>
      <c r="C64" s="3">
        <f>C66-C65</f>
        <v>13540318</v>
      </c>
      <c r="D64" s="7"/>
      <c r="E64" s="3">
        <f>E66-E65</f>
        <v>19746936</v>
      </c>
      <c r="F64" s="7"/>
      <c r="G64" s="3">
        <f>G66-G65</f>
        <v>5733495</v>
      </c>
      <c r="H64" s="7"/>
      <c r="I64" s="3">
        <f>I66-I65</f>
        <v>12165416</v>
      </c>
      <c r="J64" s="17"/>
      <c r="L64" s="5"/>
      <c r="M64" s="5"/>
      <c r="N64" s="5"/>
      <c r="O64" s="5"/>
      <c r="P64" s="32"/>
    </row>
    <row r="65" spans="1:16" ht="20" customHeight="1" x14ac:dyDescent="0.75">
      <c r="A65" s="19" t="s">
        <v>85</v>
      </c>
      <c r="C65" s="3">
        <v>139453</v>
      </c>
      <c r="D65" s="7"/>
      <c r="E65" s="3">
        <v>185124</v>
      </c>
      <c r="F65" s="7"/>
      <c r="G65" s="3">
        <v>0</v>
      </c>
      <c r="H65" s="35"/>
      <c r="I65" s="3">
        <v>0</v>
      </c>
      <c r="J65" s="17"/>
      <c r="L65" s="5"/>
      <c r="M65" s="5"/>
      <c r="N65" s="5"/>
      <c r="O65" s="5"/>
      <c r="P65" s="32"/>
    </row>
    <row r="66" spans="1:16" ht="20" customHeight="1" thickBot="1" x14ac:dyDescent="0.8">
      <c r="A66" s="19"/>
      <c r="C66" s="11">
        <f>+C38</f>
        <v>13679771</v>
      </c>
      <c r="D66" s="7"/>
      <c r="E66" s="11">
        <f>+E38</f>
        <v>19932060</v>
      </c>
      <c r="F66" s="7"/>
      <c r="G66" s="11">
        <f>+G38</f>
        <v>5733495</v>
      </c>
      <c r="H66" s="7"/>
      <c r="I66" s="11">
        <f>+I38</f>
        <v>12165416</v>
      </c>
      <c r="L66" s="5"/>
      <c r="M66" s="5"/>
      <c r="N66" s="5"/>
      <c r="O66" s="5"/>
      <c r="P66" s="32"/>
    </row>
    <row r="67" spans="1:16" ht="3.65" customHeight="1" thickTop="1" x14ac:dyDescent="0.75">
      <c r="A67" s="19"/>
      <c r="C67" s="3"/>
      <c r="D67" s="7"/>
      <c r="E67" s="3"/>
      <c r="F67" s="7"/>
      <c r="G67" s="3"/>
      <c r="H67" s="7"/>
      <c r="I67" s="3"/>
      <c r="L67" s="5"/>
      <c r="M67" s="5"/>
      <c r="N67" s="5"/>
      <c r="O67" s="5"/>
      <c r="P67" s="32"/>
    </row>
    <row r="68" spans="1:16" ht="20" customHeight="1" x14ac:dyDescent="0.75">
      <c r="A68" s="124" t="s">
        <v>86</v>
      </c>
      <c r="C68" s="7"/>
      <c r="D68" s="7"/>
      <c r="E68" s="7"/>
      <c r="F68" s="7"/>
      <c r="G68" s="7"/>
      <c r="H68" s="7"/>
      <c r="I68" s="7"/>
      <c r="L68" s="5"/>
      <c r="M68" s="5"/>
      <c r="N68" s="5"/>
      <c r="O68" s="5"/>
      <c r="P68" s="32"/>
    </row>
    <row r="69" spans="1:16" ht="20" customHeight="1" x14ac:dyDescent="0.75">
      <c r="A69" s="19" t="s">
        <v>84</v>
      </c>
      <c r="C69" s="3">
        <f>+C71-C70</f>
        <v>13225373</v>
      </c>
      <c r="D69" s="7"/>
      <c r="E69" s="3">
        <f>+E71-E70</f>
        <v>19713699</v>
      </c>
      <c r="F69" s="7"/>
      <c r="G69" s="3">
        <f>+G71-G70</f>
        <v>5245746</v>
      </c>
      <c r="H69" s="7"/>
      <c r="I69" s="3">
        <f>+I71-I70</f>
        <v>12554088</v>
      </c>
      <c r="L69" s="5"/>
      <c r="M69" s="5"/>
      <c r="N69" s="5"/>
      <c r="O69" s="5"/>
      <c r="P69" s="32"/>
    </row>
    <row r="70" spans="1:16" ht="20" customHeight="1" x14ac:dyDescent="0.6">
      <c r="A70" s="19" t="s">
        <v>85</v>
      </c>
      <c r="C70" s="3">
        <v>137251</v>
      </c>
      <c r="D70" s="7"/>
      <c r="E70" s="3">
        <v>185124</v>
      </c>
      <c r="F70" s="7"/>
      <c r="G70" s="3">
        <v>0</v>
      </c>
      <c r="H70" s="14"/>
      <c r="I70" s="3">
        <v>0</v>
      </c>
      <c r="K70" s="34"/>
      <c r="L70" s="5"/>
      <c r="M70" s="5"/>
      <c r="N70" s="5"/>
      <c r="O70" s="5"/>
      <c r="P70" s="32"/>
    </row>
    <row r="71" spans="1:16" ht="20" customHeight="1" thickBot="1" x14ac:dyDescent="0.8">
      <c r="B71" s="16"/>
      <c r="C71" s="11">
        <f>+C61</f>
        <v>13362624</v>
      </c>
      <c r="D71" s="7"/>
      <c r="E71" s="11">
        <f>+E61</f>
        <v>19898823</v>
      </c>
      <c r="F71" s="7"/>
      <c r="G71" s="11">
        <f>+G61</f>
        <v>5245746</v>
      </c>
      <c r="H71" s="7"/>
      <c r="I71" s="11">
        <f>+I61</f>
        <v>12554088</v>
      </c>
      <c r="K71" s="34"/>
      <c r="L71" s="5"/>
      <c r="M71" s="5"/>
      <c r="N71" s="5"/>
      <c r="O71" s="5"/>
      <c r="P71" s="32"/>
    </row>
    <row r="72" spans="1:16" ht="3.65" customHeight="1" thickTop="1" x14ac:dyDescent="0.75">
      <c r="A72" s="37"/>
      <c r="B72" s="16"/>
      <c r="C72" s="38"/>
      <c r="D72" s="38"/>
      <c r="E72" s="38"/>
      <c r="F72" s="38"/>
      <c r="G72" s="38"/>
      <c r="H72" s="38"/>
      <c r="I72" s="38"/>
      <c r="K72" s="34"/>
      <c r="L72" s="5"/>
      <c r="M72" s="5"/>
      <c r="N72" s="5"/>
      <c r="O72" s="5"/>
      <c r="P72" s="32"/>
    </row>
    <row r="73" spans="1:16" ht="20" customHeight="1" x14ac:dyDescent="0.75">
      <c r="A73" s="39" t="s">
        <v>87</v>
      </c>
      <c r="B73" s="16"/>
      <c r="C73" s="38"/>
      <c r="D73" s="38"/>
      <c r="E73" s="38"/>
      <c r="F73" s="38"/>
      <c r="G73" s="38"/>
      <c r="H73" s="38"/>
      <c r="I73" s="38"/>
      <c r="K73" s="34"/>
      <c r="L73" s="5"/>
      <c r="M73" s="5"/>
      <c r="N73" s="5"/>
      <c r="O73" s="5"/>
      <c r="P73" s="32"/>
    </row>
    <row r="74" spans="1:16" ht="20" customHeight="1" x14ac:dyDescent="0.75">
      <c r="A74" s="19" t="s">
        <v>88</v>
      </c>
      <c r="B74" s="120" t="s">
        <v>89</v>
      </c>
      <c r="C74" s="40">
        <v>1.8407771238189066</v>
      </c>
      <c r="D74" s="41"/>
      <c r="E74" s="40">
        <v>2.6845534982498949</v>
      </c>
      <c r="F74" s="41"/>
      <c r="G74" s="40">
        <v>0.77945631967654538</v>
      </c>
      <c r="H74" s="41"/>
      <c r="I74" s="40">
        <v>1.6538621526127013</v>
      </c>
      <c r="K74" s="34"/>
      <c r="L74" s="5"/>
      <c r="M74" s="5"/>
      <c r="N74" s="5"/>
      <c r="O74" s="5"/>
      <c r="P74" s="32"/>
    </row>
    <row r="75" spans="1:16" ht="20" customHeight="1" x14ac:dyDescent="0.75">
      <c r="A75" s="19" t="s">
        <v>90</v>
      </c>
      <c r="B75" s="120" t="s">
        <v>91</v>
      </c>
      <c r="C75" s="3">
        <v>7355761773</v>
      </c>
      <c r="D75" s="42"/>
      <c r="E75" s="33">
        <v>7355761773</v>
      </c>
      <c r="F75" s="42"/>
      <c r="G75" s="3">
        <v>7355761773</v>
      </c>
      <c r="H75" s="42"/>
      <c r="I75" s="33">
        <v>7355761773</v>
      </c>
      <c r="L75" s="5"/>
      <c r="M75" s="5"/>
      <c r="N75" s="5"/>
      <c r="O75" s="5"/>
      <c r="P75" s="32"/>
    </row>
    <row r="76" spans="1:16" s="142" customFormat="1" ht="14.4" customHeight="1" x14ac:dyDescent="0.75">
      <c r="A76" s="19"/>
      <c r="B76" s="139"/>
      <c r="C76" s="3"/>
      <c r="D76" s="42"/>
      <c r="E76" s="33"/>
      <c r="F76" s="42"/>
      <c r="G76" s="3"/>
      <c r="H76" s="42"/>
      <c r="I76" s="33"/>
      <c r="K76" s="5"/>
      <c r="L76" s="5"/>
      <c r="M76" s="5"/>
      <c r="N76" s="5"/>
      <c r="O76" s="5"/>
      <c r="P76" s="32"/>
    </row>
    <row r="77" spans="1:16" s="142" customFormat="1" ht="14.4" customHeight="1" x14ac:dyDescent="0.75">
      <c r="A77" s="19"/>
      <c r="B77" s="139"/>
      <c r="C77" s="3"/>
      <c r="D77" s="42"/>
      <c r="E77" s="33"/>
      <c r="F77" s="42"/>
      <c r="G77" s="3"/>
      <c r="H77" s="42"/>
      <c r="I77" s="33"/>
      <c r="K77" s="5"/>
      <c r="L77" s="5"/>
      <c r="M77" s="5"/>
      <c r="N77" s="5"/>
      <c r="O77" s="5"/>
      <c r="P77" s="32"/>
    </row>
    <row r="78" spans="1:16" s="142" customFormat="1" ht="16.25" customHeight="1" x14ac:dyDescent="0.75">
      <c r="A78" s="19"/>
      <c r="B78" s="139"/>
      <c r="C78" s="3"/>
      <c r="D78" s="42"/>
      <c r="E78" s="33"/>
      <c r="F78" s="42"/>
      <c r="G78" s="3"/>
      <c r="H78" s="42"/>
      <c r="I78" s="33"/>
      <c r="K78" s="5"/>
      <c r="L78" s="5"/>
      <c r="M78" s="5"/>
      <c r="N78" s="5"/>
      <c r="O78" s="5"/>
      <c r="P78" s="32"/>
    </row>
    <row r="79" spans="1:16" ht="17.399999999999999" customHeight="1" x14ac:dyDescent="0.75">
      <c r="A79" s="19"/>
      <c r="B79" s="16"/>
      <c r="C79" s="3"/>
      <c r="D79" s="42"/>
      <c r="E79" s="33"/>
      <c r="F79" s="42"/>
      <c r="G79" s="3"/>
      <c r="H79" s="42"/>
      <c r="I79" s="33"/>
      <c r="L79" s="5"/>
      <c r="M79" s="5"/>
      <c r="N79" s="5"/>
      <c r="O79" s="5"/>
      <c r="P79" s="32"/>
    </row>
    <row r="80" spans="1:16" s="142" customFormat="1" ht="21.9" customHeight="1" x14ac:dyDescent="0.75">
      <c r="A80" s="125" t="s">
        <v>195</v>
      </c>
      <c r="B80" s="125"/>
      <c r="C80" s="125"/>
      <c r="D80" s="125"/>
      <c r="E80" s="125"/>
      <c r="F80" s="125"/>
      <c r="G80" s="125"/>
      <c r="H80" s="125"/>
      <c r="I80" s="125"/>
      <c r="K80" s="5"/>
      <c r="L80" s="5"/>
      <c r="M80" s="5"/>
      <c r="N80" s="5"/>
      <c r="O80" s="5"/>
      <c r="P80" s="32"/>
    </row>
    <row r="81" spans="1:11" s="142" customFormat="1" ht="21.9" customHeight="1" x14ac:dyDescent="0.75">
      <c r="A81" s="43"/>
      <c r="B81" s="16"/>
      <c r="C81" s="44"/>
      <c r="D81" s="44"/>
      <c r="E81" s="44"/>
      <c r="F81" s="44"/>
      <c r="G81" s="44"/>
      <c r="H81" s="44"/>
      <c r="I81" s="44"/>
      <c r="K81" s="5"/>
    </row>
    <row r="82" spans="1:11" s="142" customFormat="1" ht="21.9" customHeight="1" x14ac:dyDescent="0.75">
      <c r="A82" s="43"/>
      <c r="B82" s="16"/>
      <c r="C82" s="44"/>
      <c r="D82" s="44"/>
      <c r="E82" s="44"/>
      <c r="F82" s="44"/>
      <c r="G82" s="44"/>
      <c r="H82" s="44"/>
      <c r="I82" s="44"/>
      <c r="K82" s="5"/>
    </row>
    <row r="83" spans="1:11" s="142" customFormat="1" ht="21.9" customHeight="1" x14ac:dyDescent="0.75">
      <c r="A83" s="138" t="s">
        <v>51</v>
      </c>
      <c r="B83" s="138"/>
      <c r="C83" s="138"/>
      <c r="D83" s="138"/>
      <c r="E83" s="158" t="s">
        <v>52</v>
      </c>
      <c r="F83" s="158"/>
      <c r="G83" s="158"/>
      <c r="H83" s="158"/>
      <c r="I83" s="158"/>
    </row>
    <row r="84" spans="1:11" s="142" customFormat="1" ht="21.9" customHeight="1" x14ac:dyDescent="0.75">
      <c r="A84" s="141" t="s">
        <v>53</v>
      </c>
      <c r="B84" s="141"/>
      <c r="C84" s="141"/>
      <c r="D84" s="141"/>
      <c r="E84" s="158" t="s">
        <v>92</v>
      </c>
      <c r="F84" s="158"/>
      <c r="G84" s="158"/>
      <c r="H84" s="158"/>
      <c r="I84" s="158"/>
    </row>
  </sheetData>
  <mergeCells count="16">
    <mergeCell ref="E84:I84"/>
    <mergeCell ref="A1:I1"/>
    <mergeCell ref="A2:I2"/>
    <mergeCell ref="A3:I3"/>
    <mergeCell ref="C4:E4"/>
    <mergeCell ref="G4:I4"/>
    <mergeCell ref="C42:E42"/>
    <mergeCell ref="G42:I42"/>
    <mergeCell ref="C44:E44"/>
    <mergeCell ref="G44:I44"/>
    <mergeCell ref="E83:I83"/>
    <mergeCell ref="C6:E6"/>
    <mergeCell ref="G6:I6"/>
    <mergeCell ref="A39:I39"/>
    <mergeCell ref="A40:I40"/>
    <mergeCell ref="A41:I41"/>
  </mergeCells>
  <printOptions horizontalCentered="1"/>
  <pageMargins left="0.7" right="0.5" top="0.8" bottom="0.8" header="0.31496062992126" footer="0.31496062992126"/>
  <pageSetup paperSize="9" scale="83" orientation="portrait" r:id="rId1"/>
  <rowBreaks count="1" manualBreakCount="1">
    <brk id="3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O37"/>
  <sheetViews>
    <sheetView view="pageBreakPreview" zoomScale="80" zoomScaleNormal="100" zoomScaleSheetLayoutView="80" zoomScalePageLayoutView="85" workbookViewId="0">
      <selection sqref="A1:Z1"/>
    </sheetView>
  </sheetViews>
  <sheetFormatPr defaultColWidth="9.09765625" defaultRowHeight="21.9" customHeight="1" x14ac:dyDescent="0.6"/>
  <cols>
    <col min="1" max="1" width="41.69921875" style="73" customWidth="1"/>
    <col min="2" max="2" width="7.69921875" style="73" bestFit="1" customWidth="1"/>
    <col min="3" max="3" width="0.8984375" style="73" customWidth="1"/>
    <col min="4" max="4" width="11.69921875" style="73" customWidth="1"/>
    <col min="5" max="5" width="0.8984375" style="73" customWidth="1"/>
    <col min="6" max="6" width="12" style="73" bestFit="1" customWidth="1"/>
    <col min="7" max="7" width="0.8984375" style="73" customWidth="1"/>
    <col min="8" max="8" width="12" style="73" customWidth="1"/>
    <col min="9" max="9" width="0.8984375" style="73" customWidth="1"/>
    <col min="10" max="10" width="15.09765625" style="73" customWidth="1"/>
    <col min="11" max="11" width="0.8984375" style="73" customWidth="1"/>
    <col min="12" max="12" width="13" style="73" customWidth="1"/>
    <col min="13" max="13" width="0.8984375" style="73" customWidth="1"/>
    <col min="14" max="14" width="15.19921875" style="73" customWidth="1"/>
    <col min="15" max="15" width="0.8984375" style="73" customWidth="1"/>
    <col min="16" max="16" width="18.09765625" style="73" bestFit="1" customWidth="1"/>
    <col min="17" max="17" width="0.8984375" style="73" customWidth="1"/>
    <col min="18" max="18" width="14.796875" style="73" customWidth="1"/>
    <col min="19" max="19" width="0.8984375" style="73" customWidth="1"/>
    <col min="20" max="20" width="12.69921875" style="73" customWidth="1"/>
    <col min="21" max="21" width="0.8984375" style="73" customWidth="1"/>
    <col min="22" max="22" width="12.8984375" style="73" bestFit="1" customWidth="1"/>
    <col min="23" max="23" width="0.8984375" style="73" customWidth="1"/>
    <col min="24" max="24" width="11.69921875" style="73" customWidth="1"/>
    <col min="25" max="25" width="0.8984375" style="73" customWidth="1"/>
    <col min="26" max="26" width="12.8984375" style="73" bestFit="1" customWidth="1"/>
    <col min="27" max="27" width="9.09765625" style="73"/>
    <col min="28" max="28" width="8.09765625" style="73" customWidth="1"/>
    <col min="29" max="16384" width="9.09765625" style="73"/>
  </cols>
  <sheetData>
    <row r="1" spans="1:41" ht="24" customHeight="1" x14ac:dyDescent="0.6">
      <c r="A1" s="165" t="s">
        <v>0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165"/>
      <c r="S1" s="165"/>
      <c r="T1" s="165"/>
      <c r="U1" s="165"/>
      <c r="V1" s="165"/>
      <c r="W1" s="165"/>
      <c r="X1" s="165"/>
      <c r="Y1" s="165"/>
      <c r="Z1" s="165"/>
    </row>
    <row r="2" spans="1:41" ht="24" customHeight="1" x14ac:dyDescent="0.6">
      <c r="A2" s="166" t="s">
        <v>93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66"/>
      <c r="Q2" s="166"/>
      <c r="R2" s="166"/>
      <c r="S2" s="166"/>
      <c r="T2" s="166"/>
      <c r="U2" s="166"/>
      <c r="V2" s="166"/>
      <c r="W2" s="166"/>
      <c r="X2" s="166"/>
      <c r="Y2" s="166"/>
      <c r="Z2" s="166"/>
    </row>
    <row r="3" spans="1:41" ht="24" customHeight="1" x14ac:dyDescent="0.6">
      <c r="A3" s="165" t="s">
        <v>203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  <c r="Q3" s="165"/>
      <c r="R3" s="165"/>
      <c r="S3" s="165"/>
      <c r="T3" s="165"/>
      <c r="U3" s="165"/>
      <c r="V3" s="165"/>
      <c r="W3" s="165"/>
      <c r="X3" s="165"/>
      <c r="Y3" s="165"/>
      <c r="Z3" s="165"/>
      <c r="AA3" s="74"/>
      <c r="AB3" s="74"/>
    </row>
    <row r="4" spans="1:41" ht="21.9" customHeight="1" x14ac:dyDescent="0.6">
      <c r="A4" s="75"/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6"/>
      <c r="W4" s="76"/>
      <c r="X4" s="152" t="s">
        <v>2</v>
      </c>
      <c r="Y4" s="152"/>
      <c r="Z4" s="152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</row>
    <row r="5" spans="1:41" ht="6" customHeight="1" x14ac:dyDescent="0.6">
      <c r="A5" s="78"/>
      <c r="B5" s="78"/>
      <c r="C5" s="78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80"/>
      <c r="W5" s="80"/>
      <c r="X5" s="81"/>
      <c r="Y5" s="81"/>
      <c r="Z5" s="81"/>
      <c r="AA5" s="77"/>
      <c r="AB5" s="77"/>
      <c r="AC5" s="77"/>
      <c r="AD5" s="77"/>
      <c r="AE5" s="77"/>
      <c r="AF5" s="77"/>
      <c r="AG5" s="77"/>
      <c r="AH5" s="77"/>
      <c r="AI5" s="77"/>
      <c r="AJ5" s="77"/>
      <c r="AK5" s="77"/>
      <c r="AL5" s="77"/>
      <c r="AM5" s="77"/>
      <c r="AN5" s="77"/>
      <c r="AO5" s="77"/>
    </row>
    <row r="6" spans="1:41" s="82" customFormat="1" ht="21.9" customHeight="1" x14ac:dyDescent="0.6">
      <c r="D6" s="161" t="s">
        <v>3</v>
      </c>
      <c r="E6" s="161"/>
      <c r="F6" s="161"/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161"/>
      <c r="R6" s="161"/>
      <c r="S6" s="161"/>
      <c r="T6" s="161"/>
      <c r="U6" s="161"/>
      <c r="V6" s="161"/>
      <c r="W6" s="161"/>
      <c r="X6" s="161"/>
      <c r="Y6" s="161"/>
      <c r="Z6" s="161"/>
    </row>
    <row r="7" spans="1:41" s="82" customFormat="1" ht="21.9" customHeight="1" x14ac:dyDescent="0.6">
      <c r="D7" s="163" t="s">
        <v>94</v>
      </c>
      <c r="E7" s="163"/>
      <c r="F7" s="163"/>
      <c r="G7" s="163"/>
      <c r="H7" s="163"/>
      <c r="I7" s="163"/>
      <c r="J7" s="163"/>
      <c r="K7" s="163"/>
      <c r="L7" s="163"/>
      <c r="M7" s="163"/>
      <c r="N7" s="163"/>
      <c r="O7" s="163"/>
      <c r="P7" s="163"/>
      <c r="Q7" s="163"/>
      <c r="R7" s="163"/>
      <c r="S7" s="163"/>
      <c r="T7" s="163"/>
      <c r="U7" s="83"/>
      <c r="V7" s="30"/>
      <c r="W7" s="30"/>
      <c r="X7" s="68" t="s">
        <v>95</v>
      </c>
      <c r="Y7" s="68"/>
      <c r="Z7" s="131" t="s">
        <v>98</v>
      </c>
    </row>
    <row r="8" spans="1:41" s="82" customFormat="1" ht="21.9" customHeight="1" x14ac:dyDescent="0.6">
      <c r="D8" s="69" t="s">
        <v>96</v>
      </c>
      <c r="E8" s="69"/>
      <c r="F8" s="84" t="s">
        <v>97</v>
      </c>
      <c r="G8" s="84"/>
      <c r="H8" s="163" t="s">
        <v>42</v>
      </c>
      <c r="I8" s="163"/>
      <c r="J8" s="163"/>
      <c r="K8" s="163"/>
      <c r="L8" s="163"/>
      <c r="M8" s="163"/>
      <c r="N8" s="163"/>
      <c r="O8" s="163"/>
      <c r="P8" s="163"/>
      <c r="Q8" s="85"/>
      <c r="R8" s="164" t="s">
        <v>43</v>
      </c>
      <c r="S8" s="164"/>
      <c r="T8" s="164"/>
      <c r="U8" s="84"/>
      <c r="V8" s="85" t="s">
        <v>98</v>
      </c>
      <c r="W8" s="30"/>
      <c r="X8" s="86" t="s">
        <v>99</v>
      </c>
      <c r="Y8" s="86"/>
      <c r="Z8" s="68"/>
    </row>
    <row r="9" spans="1:41" s="82" customFormat="1" ht="21.9" customHeight="1" x14ac:dyDescent="0.6">
      <c r="D9" s="87" t="s">
        <v>100</v>
      </c>
      <c r="E9" s="87"/>
      <c r="F9" s="87" t="s">
        <v>101</v>
      </c>
      <c r="G9" s="87"/>
      <c r="H9" s="69" t="s">
        <v>102</v>
      </c>
      <c r="I9" s="69"/>
      <c r="J9" s="69" t="s">
        <v>103</v>
      </c>
      <c r="K9" s="69"/>
      <c r="L9" s="69" t="s">
        <v>104</v>
      </c>
      <c r="M9" s="69"/>
      <c r="N9" s="69" t="s">
        <v>173</v>
      </c>
      <c r="O9" s="69"/>
      <c r="P9" s="69" t="s">
        <v>105</v>
      </c>
      <c r="Q9" s="69"/>
      <c r="R9" s="87" t="s">
        <v>44</v>
      </c>
      <c r="S9" s="87"/>
      <c r="T9" s="87" t="s">
        <v>46</v>
      </c>
      <c r="U9" s="87"/>
      <c r="V9" s="87" t="s">
        <v>106</v>
      </c>
      <c r="W9" s="87"/>
      <c r="X9" s="87" t="s">
        <v>107</v>
      </c>
      <c r="Y9" s="87"/>
    </row>
    <row r="10" spans="1:41" s="82" customFormat="1" ht="21.9" customHeight="1" x14ac:dyDescent="0.6">
      <c r="D10" s="87"/>
      <c r="E10" s="87"/>
      <c r="F10" s="87"/>
      <c r="G10" s="87"/>
      <c r="H10" s="87" t="s">
        <v>108</v>
      </c>
      <c r="I10" s="87"/>
      <c r="J10" s="88" t="s">
        <v>109</v>
      </c>
      <c r="K10" s="87"/>
      <c r="L10" s="88" t="s">
        <v>108</v>
      </c>
      <c r="M10" s="88"/>
      <c r="N10" s="88" t="s">
        <v>174</v>
      </c>
      <c r="O10" s="88"/>
      <c r="P10" s="88" t="s">
        <v>110</v>
      </c>
      <c r="Q10" s="88"/>
      <c r="R10" s="87" t="s">
        <v>45</v>
      </c>
      <c r="S10" s="87"/>
      <c r="T10" s="87"/>
      <c r="U10" s="87"/>
      <c r="V10" s="87" t="s">
        <v>111</v>
      </c>
      <c r="W10" s="87"/>
      <c r="X10" s="87"/>
      <c r="Y10" s="87"/>
    </row>
    <row r="11" spans="1:41" s="82" customFormat="1" ht="21.9" customHeight="1" x14ac:dyDescent="0.6">
      <c r="B11" s="82" t="s">
        <v>6</v>
      </c>
      <c r="D11" s="87"/>
      <c r="E11" s="87"/>
      <c r="F11" s="87"/>
      <c r="G11" s="87"/>
      <c r="H11" s="87" t="s">
        <v>112</v>
      </c>
      <c r="I11" s="87"/>
      <c r="J11" s="88" t="s">
        <v>113</v>
      </c>
      <c r="K11" s="87"/>
      <c r="L11" s="88" t="s">
        <v>114</v>
      </c>
      <c r="M11" s="88"/>
      <c r="N11" s="88" t="s">
        <v>175</v>
      </c>
      <c r="O11" s="88"/>
      <c r="P11" s="88" t="s">
        <v>115</v>
      </c>
      <c r="Q11" s="88"/>
      <c r="R11" s="87"/>
      <c r="S11" s="87"/>
      <c r="T11" s="87"/>
      <c r="U11" s="87"/>
      <c r="V11" s="87"/>
      <c r="W11" s="87"/>
      <c r="X11" s="87"/>
      <c r="Y11" s="87"/>
    </row>
    <row r="12" spans="1:41" s="82" customFormat="1" ht="5" customHeight="1" x14ac:dyDescent="0.6">
      <c r="B12" s="87"/>
      <c r="C12" s="87"/>
      <c r="D12" s="89"/>
      <c r="E12" s="87"/>
      <c r="F12" s="89"/>
      <c r="G12" s="87"/>
      <c r="H12" s="89"/>
      <c r="I12" s="86"/>
      <c r="J12" s="90"/>
      <c r="K12" s="87"/>
      <c r="L12" s="90"/>
      <c r="M12" s="88"/>
      <c r="N12" s="90"/>
      <c r="O12" s="88"/>
      <c r="P12" s="90"/>
      <c r="Q12" s="88"/>
      <c r="R12" s="89"/>
      <c r="S12" s="87"/>
      <c r="T12" s="89"/>
      <c r="U12" s="87"/>
      <c r="V12" s="89"/>
      <c r="W12" s="87"/>
      <c r="X12" s="89"/>
      <c r="Y12" s="87"/>
      <c r="Z12" s="91"/>
    </row>
    <row r="13" spans="1:41" s="82" customFormat="1" ht="6" customHeight="1" x14ac:dyDescent="0.6">
      <c r="D13" s="92" t="s">
        <v>116</v>
      </c>
      <c r="E13" s="92"/>
      <c r="F13" s="92"/>
      <c r="G13" s="92"/>
      <c r="H13" s="92"/>
      <c r="I13" s="92"/>
      <c r="J13" s="93"/>
      <c r="K13" s="92"/>
      <c r="L13" s="93"/>
      <c r="M13" s="93"/>
      <c r="N13" s="93"/>
      <c r="O13" s="93"/>
      <c r="P13" s="93"/>
      <c r="Q13" s="93"/>
      <c r="R13" s="92"/>
      <c r="S13" s="92"/>
      <c r="T13" s="92"/>
      <c r="U13" s="92"/>
      <c r="V13" s="92"/>
      <c r="W13" s="92"/>
      <c r="Z13" s="92"/>
    </row>
    <row r="14" spans="1:41" s="82" customFormat="1" ht="21.9" customHeight="1" x14ac:dyDescent="0.6">
      <c r="A14" s="94" t="s">
        <v>118</v>
      </c>
      <c r="B14" s="94"/>
      <c r="C14" s="94"/>
      <c r="D14" s="95">
        <v>73557618</v>
      </c>
      <c r="E14" s="96"/>
      <c r="F14" s="95">
        <v>52878749</v>
      </c>
      <c r="G14" s="96"/>
      <c r="H14" s="95">
        <v>7895654</v>
      </c>
      <c r="I14" s="95"/>
      <c r="J14" s="95">
        <v>-89952</v>
      </c>
      <c r="K14" s="96"/>
      <c r="L14" s="95">
        <v>-437069</v>
      </c>
      <c r="M14" s="97"/>
      <c r="N14" s="3">
        <v>0</v>
      </c>
      <c r="O14" s="97"/>
      <c r="P14" s="95">
        <v>-5217755</v>
      </c>
      <c r="Q14" s="96"/>
      <c r="R14" s="95">
        <v>5890800</v>
      </c>
      <c r="S14" s="96"/>
      <c r="T14" s="95">
        <v>108159015</v>
      </c>
      <c r="U14" s="96"/>
      <c r="V14" s="95">
        <f>SUM(D14:T14)</f>
        <v>242637060</v>
      </c>
      <c r="W14" s="96"/>
      <c r="X14" s="95">
        <v>1081227</v>
      </c>
      <c r="Y14" s="96"/>
      <c r="Z14" s="96">
        <f>V14+X14</f>
        <v>243718287</v>
      </c>
    </row>
    <row r="15" spans="1:41" s="82" customFormat="1" ht="21.9" customHeight="1" x14ac:dyDescent="0.6">
      <c r="A15" s="94" t="s">
        <v>170</v>
      </c>
      <c r="B15" s="94"/>
      <c r="C15" s="94"/>
      <c r="D15" s="3">
        <v>0</v>
      </c>
      <c r="E15" s="98"/>
      <c r="F15" s="3">
        <v>0</v>
      </c>
      <c r="G15" s="98"/>
      <c r="H15" s="3">
        <v>-109554</v>
      </c>
      <c r="I15" s="97"/>
      <c r="J15" s="3">
        <v>0</v>
      </c>
      <c r="K15" s="97"/>
      <c r="L15" s="3">
        <v>0</v>
      </c>
      <c r="M15" s="98"/>
      <c r="N15" s="3">
        <v>0</v>
      </c>
      <c r="O15" s="98"/>
      <c r="P15" s="3">
        <v>0</v>
      </c>
      <c r="Q15" s="98"/>
      <c r="R15" s="3">
        <v>0</v>
      </c>
      <c r="S15" s="98"/>
      <c r="T15" s="3">
        <f>-H15</f>
        <v>109554</v>
      </c>
      <c r="U15" s="97"/>
      <c r="V15" s="3">
        <f>SUM(D15:T15)</f>
        <v>0</v>
      </c>
      <c r="W15" s="98"/>
      <c r="X15" s="3">
        <v>0</v>
      </c>
      <c r="Y15" s="98"/>
      <c r="Z15" s="96">
        <f>V15+X15</f>
        <v>0</v>
      </c>
    </row>
    <row r="16" spans="1:41" s="82" customFormat="1" ht="21.9" customHeight="1" x14ac:dyDescent="0.6">
      <c r="A16" s="122" t="s">
        <v>117</v>
      </c>
      <c r="B16" s="107" t="s">
        <v>209</v>
      </c>
      <c r="C16" s="122"/>
      <c r="D16" s="3">
        <v>0</v>
      </c>
      <c r="E16" s="98"/>
      <c r="F16" s="3">
        <v>0</v>
      </c>
      <c r="G16" s="98"/>
      <c r="H16" s="3">
        <v>0</v>
      </c>
      <c r="I16" s="97"/>
      <c r="J16" s="3">
        <v>0</v>
      </c>
      <c r="K16" s="97"/>
      <c r="L16" s="3">
        <v>0</v>
      </c>
      <c r="M16" s="98"/>
      <c r="N16" s="3">
        <v>0</v>
      </c>
      <c r="O16" s="98"/>
      <c r="P16" s="3">
        <v>0</v>
      </c>
      <c r="Q16" s="98"/>
      <c r="R16" s="3">
        <v>0</v>
      </c>
      <c r="S16" s="98"/>
      <c r="T16" s="3">
        <v>-3310093</v>
      </c>
      <c r="U16" s="97"/>
      <c r="V16" s="3">
        <f>SUM(D16:T16)</f>
        <v>-3310093</v>
      </c>
      <c r="W16" s="98"/>
      <c r="X16" s="3">
        <v>-135194</v>
      </c>
      <c r="Y16" s="98"/>
      <c r="Z16" s="96">
        <f>V16+X16</f>
        <v>-3445287</v>
      </c>
    </row>
    <row r="17" spans="1:26" s="82" customFormat="1" ht="21.9" customHeight="1" x14ac:dyDescent="0.6">
      <c r="A17" s="99" t="s">
        <v>80</v>
      </c>
      <c r="B17" s="99"/>
      <c r="C17" s="99"/>
      <c r="D17" s="3">
        <v>0</v>
      </c>
      <c r="E17" s="98"/>
      <c r="F17" s="3">
        <v>0</v>
      </c>
      <c r="G17" s="98"/>
      <c r="H17" s="3">
        <v>0</v>
      </c>
      <c r="I17" s="98"/>
      <c r="J17" s="3">
        <v>388672</v>
      </c>
      <c r="K17" s="96"/>
      <c r="L17" s="3">
        <v>-421909</v>
      </c>
      <c r="M17" s="97"/>
      <c r="N17" s="3">
        <v>0</v>
      </c>
      <c r="O17" s="97"/>
      <c r="P17" s="3">
        <v>0</v>
      </c>
      <c r="Q17" s="97"/>
      <c r="R17" s="3">
        <v>0</v>
      </c>
      <c r="S17" s="98"/>
      <c r="T17" s="3">
        <v>19746936</v>
      </c>
      <c r="U17" s="97"/>
      <c r="V17" s="3">
        <f>SUM(D17:T17)</f>
        <v>19713699</v>
      </c>
      <c r="W17" s="97"/>
      <c r="X17" s="3">
        <v>185124</v>
      </c>
      <c r="Y17" s="97"/>
      <c r="Z17" s="96">
        <f>V17+X17</f>
        <v>19898823</v>
      </c>
    </row>
    <row r="18" spans="1:26" s="102" customFormat="1" ht="21.9" customHeight="1" thickBot="1" x14ac:dyDescent="0.65">
      <c r="A18" s="100" t="s">
        <v>196</v>
      </c>
      <c r="B18" s="100"/>
      <c r="C18" s="100"/>
      <c r="D18" s="101">
        <f>SUM(D14:D17)</f>
        <v>73557618</v>
      </c>
      <c r="E18" s="96"/>
      <c r="F18" s="101">
        <f>SUM(F14:F17)</f>
        <v>52878749</v>
      </c>
      <c r="G18" s="96"/>
      <c r="H18" s="101">
        <f>SUM(H14:H17)</f>
        <v>7786100</v>
      </c>
      <c r="I18" s="96"/>
      <c r="J18" s="101">
        <f>SUM(J14:J17)</f>
        <v>298720</v>
      </c>
      <c r="K18" s="96"/>
      <c r="L18" s="101">
        <f>SUM(L14:L17)</f>
        <v>-858978</v>
      </c>
      <c r="M18" s="96"/>
      <c r="N18" s="11">
        <f>SUM(N14:N17)</f>
        <v>0</v>
      </c>
      <c r="O18" s="96"/>
      <c r="P18" s="101">
        <f>SUM(P14:P17)</f>
        <v>-5217755</v>
      </c>
      <c r="Q18" s="96"/>
      <c r="R18" s="101">
        <f>SUM(R14:R17)</f>
        <v>5890800</v>
      </c>
      <c r="S18" s="96"/>
      <c r="T18" s="101">
        <f>SUM(T14:T17)</f>
        <v>124705412</v>
      </c>
      <c r="U18" s="96"/>
      <c r="V18" s="101">
        <f>SUM(V14:V17)</f>
        <v>259040666</v>
      </c>
      <c r="W18" s="96"/>
      <c r="X18" s="101">
        <f>SUM(X14:X17)</f>
        <v>1131157</v>
      </c>
      <c r="Y18" s="96"/>
      <c r="Z18" s="101">
        <f>SUM(Z14:Z17)</f>
        <v>260171823</v>
      </c>
    </row>
    <row r="19" spans="1:26" s="106" customFormat="1" ht="6" customHeight="1" thickTop="1" x14ac:dyDescent="0.6">
      <c r="A19" s="103"/>
      <c r="B19" s="103"/>
      <c r="C19" s="103"/>
      <c r="D19" s="104"/>
      <c r="E19" s="104"/>
      <c r="F19" s="104"/>
      <c r="G19" s="104"/>
      <c r="H19" s="104"/>
      <c r="I19" s="104"/>
      <c r="J19" s="104"/>
      <c r="K19" s="104"/>
      <c r="L19" s="104"/>
      <c r="M19" s="104"/>
      <c r="N19" s="104"/>
      <c r="O19" s="104"/>
      <c r="P19" s="104"/>
      <c r="Q19" s="104"/>
      <c r="R19" s="105"/>
      <c r="S19" s="105"/>
      <c r="T19" s="104"/>
      <c r="U19" s="104"/>
    </row>
    <row r="20" spans="1:26" s="82" customFormat="1" ht="21.9" customHeight="1" x14ac:dyDescent="0.6">
      <c r="A20" s="94" t="s">
        <v>190</v>
      </c>
      <c r="B20" s="94"/>
      <c r="C20" s="94"/>
      <c r="D20" s="95">
        <v>73557618</v>
      </c>
      <c r="E20" s="96"/>
      <c r="F20" s="95">
        <v>52878749</v>
      </c>
      <c r="G20" s="96"/>
      <c r="H20" s="95">
        <v>10626464</v>
      </c>
      <c r="I20" s="95"/>
      <c r="J20" s="95">
        <v>-82382</v>
      </c>
      <c r="K20" s="96"/>
      <c r="L20" s="95">
        <v>-1014224</v>
      </c>
      <c r="M20" s="97"/>
      <c r="N20" s="3">
        <v>0</v>
      </c>
      <c r="O20" s="97"/>
      <c r="P20" s="95">
        <v>-5217755</v>
      </c>
      <c r="Q20" s="96"/>
      <c r="R20" s="95">
        <v>6870800</v>
      </c>
      <c r="S20" s="96"/>
      <c r="T20" s="95">
        <v>133170675</v>
      </c>
      <c r="U20" s="96"/>
      <c r="V20" s="95">
        <f>SUM(D20:T20)</f>
        <v>270789945</v>
      </c>
      <c r="W20" s="96"/>
      <c r="X20" s="95">
        <v>1325700</v>
      </c>
      <c r="Y20" s="96"/>
      <c r="Z20" s="96">
        <f>V20+X20</f>
        <v>272115645</v>
      </c>
    </row>
    <row r="21" spans="1:26" s="82" customFormat="1" ht="21.9" customHeight="1" x14ac:dyDescent="0.6">
      <c r="A21" s="94" t="s">
        <v>166</v>
      </c>
      <c r="B21" s="107">
        <v>3</v>
      </c>
      <c r="C21" s="94"/>
      <c r="D21" s="8">
        <v>0</v>
      </c>
      <c r="E21" s="98"/>
      <c r="F21" s="8">
        <v>0</v>
      </c>
      <c r="G21" s="98"/>
      <c r="H21" s="8">
        <v>0</v>
      </c>
      <c r="I21" s="97"/>
      <c r="J21" s="8">
        <v>191554</v>
      </c>
      <c r="K21" s="97"/>
      <c r="L21" s="8">
        <v>0</v>
      </c>
      <c r="M21" s="98"/>
      <c r="N21" s="8">
        <v>0</v>
      </c>
      <c r="O21" s="98"/>
      <c r="P21" s="8">
        <v>0</v>
      </c>
      <c r="Q21" s="98"/>
      <c r="R21" s="8">
        <v>0</v>
      </c>
      <c r="S21" s="98"/>
      <c r="T21" s="8">
        <v>-2291679</v>
      </c>
      <c r="U21" s="97"/>
      <c r="V21" s="108">
        <v>-2100125</v>
      </c>
      <c r="W21" s="98"/>
      <c r="X21" s="8">
        <v>-45</v>
      </c>
      <c r="Y21" s="98"/>
      <c r="Z21" s="108">
        <f>V21+X21</f>
        <v>-2100170</v>
      </c>
    </row>
    <row r="22" spans="1:26" s="82" customFormat="1" ht="21.9" customHeight="1" x14ac:dyDescent="0.6">
      <c r="A22" s="94" t="s">
        <v>169</v>
      </c>
      <c r="B22" s="94"/>
      <c r="C22" s="94"/>
      <c r="D22" s="3">
        <f>SUM(D20:D21)</f>
        <v>73557618</v>
      </c>
      <c r="E22" s="98"/>
      <c r="F22" s="3">
        <f>SUM(F20:F21)</f>
        <v>52878749</v>
      </c>
      <c r="G22" s="98"/>
      <c r="H22" s="3">
        <f t="shared" ref="H22:Z22" si="0">SUM(H20:H21)</f>
        <v>10626464</v>
      </c>
      <c r="I22" s="3">
        <f t="shared" si="0"/>
        <v>0</v>
      </c>
      <c r="J22" s="3">
        <f t="shared" si="0"/>
        <v>109172</v>
      </c>
      <c r="K22" s="3">
        <f t="shared" si="0"/>
        <v>0</v>
      </c>
      <c r="L22" s="3">
        <f t="shared" si="0"/>
        <v>-1014224</v>
      </c>
      <c r="M22" s="3">
        <f t="shared" si="0"/>
        <v>0</v>
      </c>
      <c r="N22" s="3">
        <f>SUM(N20:N21)</f>
        <v>0</v>
      </c>
      <c r="O22" s="3"/>
      <c r="P22" s="3">
        <f t="shared" si="0"/>
        <v>-5217755</v>
      </c>
      <c r="Q22" s="3">
        <f t="shared" si="0"/>
        <v>0</v>
      </c>
      <c r="R22" s="3">
        <f t="shared" si="0"/>
        <v>6870800</v>
      </c>
      <c r="S22" s="3">
        <f t="shared" si="0"/>
        <v>0</v>
      </c>
      <c r="T22" s="3">
        <f t="shared" si="0"/>
        <v>130878996</v>
      </c>
      <c r="U22" s="3">
        <f t="shared" si="0"/>
        <v>0</v>
      </c>
      <c r="V22" s="3">
        <f t="shared" si="0"/>
        <v>268689820</v>
      </c>
      <c r="W22" s="3">
        <f t="shared" si="0"/>
        <v>0</v>
      </c>
      <c r="X22" s="3">
        <f t="shared" si="0"/>
        <v>1325655</v>
      </c>
      <c r="Y22" s="3">
        <f t="shared" si="0"/>
        <v>0</v>
      </c>
      <c r="Z22" s="3">
        <f t="shared" si="0"/>
        <v>270015475</v>
      </c>
    </row>
    <row r="23" spans="1:26" s="82" customFormat="1" ht="21.9" customHeight="1" x14ac:dyDescent="0.6">
      <c r="A23" s="94" t="s">
        <v>170</v>
      </c>
      <c r="B23" s="94"/>
      <c r="C23" s="94"/>
      <c r="D23" s="3">
        <v>0</v>
      </c>
      <c r="E23" s="98"/>
      <c r="F23" s="3">
        <v>0</v>
      </c>
      <c r="G23" s="98"/>
      <c r="H23" s="3">
        <v>-144527</v>
      </c>
      <c r="I23" s="97"/>
      <c r="J23" s="3">
        <v>0</v>
      </c>
      <c r="K23" s="97"/>
      <c r="L23" s="3">
        <v>0</v>
      </c>
      <c r="M23" s="98"/>
      <c r="N23" s="3">
        <v>0</v>
      </c>
      <c r="O23" s="98"/>
      <c r="P23" s="3">
        <v>0</v>
      </c>
      <c r="Q23" s="98"/>
      <c r="R23" s="3">
        <v>0</v>
      </c>
      <c r="S23" s="98"/>
      <c r="T23" s="3">
        <f>-H23</f>
        <v>144527</v>
      </c>
      <c r="U23" s="97"/>
      <c r="V23" s="95">
        <f t="shared" ref="V23:V26" si="1">SUM(D23:T23)</f>
        <v>0</v>
      </c>
      <c r="W23" s="98"/>
      <c r="X23" s="3">
        <v>0</v>
      </c>
      <c r="Y23" s="98"/>
      <c r="Z23" s="96">
        <f>V23+X23</f>
        <v>0</v>
      </c>
    </row>
    <row r="24" spans="1:26" s="82" customFormat="1" ht="21.9" customHeight="1" x14ac:dyDescent="0.6">
      <c r="A24" s="151" t="s">
        <v>192</v>
      </c>
      <c r="B24" s="151"/>
      <c r="C24" s="94"/>
      <c r="D24" s="3">
        <v>0</v>
      </c>
      <c r="E24" s="98"/>
      <c r="F24" s="3">
        <v>0</v>
      </c>
      <c r="G24" s="98"/>
      <c r="H24" s="3">
        <v>0</v>
      </c>
      <c r="I24" s="97"/>
      <c r="J24" s="3">
        <v>0</v>
      </c>
      <c r="K24" s="97"/>
      <c r="L24" s="3">
        <v>0</v>
      </c>
      <c r="M24" s="98"/>
      <c r="N24" s="3">
        <v>0</v>
      </c>
      <c r="O24" s="98"/>
      <c r="P24" s="3">
        <v>0</v>
      </c>
      <c r="Q24" s="98"/>
      <c r="R24" s="3">
        <v>0</v>
      </c>
      <c r="S24" s="98"/>
      <c r="T24" s="3">
        <v>-65251</v>
      </c>
      <c r="U24" s="97"/>
      <c r="V24" s="3">
        <f>J24+T24</f>
        <v>-65251</v>
      </c>
      <c r="W24" s="98"/>
      <c r="X24" s="3">
        <v>0</v>
      </c>
      <c r="Y24" s="98"/>
      <c r="Z24" s="96">
        <f>V24+X24</f>
        <v>-65251</v>
      </c>
    </row>
    <row r="25" spans="1:26" s="82" customFormat="1" ht="21.9" customHeight="1" x14ac:dyDescent="0.6">
      <c r="A25" s="94" t="s">
        <v>117</v>
      </c>
      <c r="B25" s="107" t="s">
        <v>209</v>
      </c>
      <c r="C25" s="94"/>
      <c r="D25" s="3">
        <v>0</v>
      </c>
      <c r="E25" s="98"/>
      <c r="F25" s="3">
        <v>0</v>
      </c>
      <c r="G25" s="98"/>
      <c r="H25" s="3">
        <v>0</v>
      </c>
      <c r="I25" s="97"/>
      <c r="J25" s="3">
        <v>0</v>
      </c>
      <c r="K25" s="97"/>
      <c r="L25" s="3">
        <v>0</v>
      </c>
      <c r="M25" s="98"/>
      <c r="N25" s="3">
        <v>0</v>
      </c>
      <c r="O25" s="98"/>
      <c r="P25" s="3">
        <v>0</v>
      </c>
      <c r="Q25" s="98"/>
      <c r="R25" s="3">
        <v>0</v>
      </c>
      <c r="S25" s="98"/>
      <c r="T25" s="3">
        <v>-3310093</v>
      </c>
      <c r="U25" s="97"/>
      <c r="V25" s="95">
        <f t="shared" si="1"/>
        <v>-3310093</v>
      </c>
      <c r="W25" s="98"/>
      <c r="X25" s="3">
        <v>0</v>
      </c>
      <c r="Y25" s="98"/>
      <c r="Z25" s="96">
        <f>V25+X25</f>
        <v>-3310093</v>
      </c>
    </row>
    <row r="26" spans="1:26" s="82" customFormat="1" ht="21.9" customHeight="1" x14ac:dyDescent="0.6">
      <c r="A26" s="99" t="s">
        <v>80</v>
      </c>
      <c r="B26" s="99"/>
      <c r="C26" s="99"/>
      <c r="D26" s="3">
        <v>0</v>
      </c>
      <c r="E26" s="98"/>
      <c r="F26" s="3">
        <v>0</v>
      </c>
      <c r="G26" s="98"/>
      <c r="H26" s="3">
        <v>0</v>
      </c>
      <c r="I26" s="98"/>
      <c r="J26" s="3">
        <v>-419825</v>
      </c>
      <c r="K26" s="96"/>
      <c r="L26" s="3">
        <v>194161</v>
      </c>
      <c r="M26" s="97"/>
      <c r="N26" s="3">
        <v>-89281</v>
      </c>
      <c r="O26" s="97"/>
      <c r="P26" s="3">
        <v>0</v>
      </c>
      <c r="Q26" s="97"/>
      <c r="R26" s="3">
        <v>0</v>
      </c>
      <c r="S26" s="98"/>
      <c r="T26" s="3">
        <v>13540318</v>
      </c>
      <c r="U26" s="97"/>
      <c r="V26" s="95">
        <f t="shared" si="1"/>
        <v>13225373</v>
      </c>
      <c r="W26" s="97"/>
      <c r="X26" s="3">
        <v>137251</v>
      </c>
      <c r="Y26" s="97"/>
      <c r="Z26" s="96">
        <f>V26+X26</f>
        <v>13362624</v>
      </c>
    </row>
    <row r="27" spans="1:26" s="102" customFormat="1" ht="21.9" customHeight="1" thickBot="1" x14ac:dyDescent="0.65">
      <c r="A27" s="100" t="s">
        <v>197</v>
      </c>
      <c r="B27" s="100"/>
      <c r="C27" s="100"/>
      <c r="D27" s="101">
        <f>SUM(D22:D26)</f>
        <v>73557618</v>
      </c>
      <c r="E27" s="96"/>
      <c r="F27" s="101">
        <f>SUM(F22:F26)</f>
        <v>52878749</v>
      </c>
      <c r="G27" s="96"/>
      <c r="H27" s="101">
        <f>SUM(H22:H26)</f>
        <v>10481937</v>
      </c>
      <c r="I27" s="96"/>
      <c r="J27" s="101">
        <f>SUM(J22:J26)</f>
        <v>-310653</v>
      </c>
      <c r="K27" s="96"/>
      <c r="L27" s="101">
        <f>SUM(L22:L26)</f>
        <v>-820063</v>
      </c>
      <c r="M27" s="96"/>
      <c r="N27" s="101">
        <f>SUM(N22:N26)</f>
        <v>-89281</v>
      </c>
      <c r="O27" s="96"/>
      <c r="P27" s="101">
        <f>SUM(P22:P26)</f>
        <v>-5217755</v>
      </c>
      <c r="Q27" s="96"/>
      <c r="R27" s="101">
        <f>SUM(R22:R26)</f>
        <v>6870800</v>
      </c>
      <c r="S27" s="96"/>
      <c r="T27" s="101">
        <f>SUM(T22:T26)</f>
        <v>141188497</v>
      </c>
      <c r="U27" s="96"/>
      <c r="V27" s="101">
        <f>SUM(V22:V26)</f>
        <v>278539849</v>
      </c>
      <c r="W27" s="96"/>
      <c r="X27" s="101">
        <f>SUM(X22:X26)</f>
        <v>1462906</v>
      </c>
      <c r="Y27" s="96"/>
      <c r="Z27" s="101">
        <f>SUM(Z22:Z26)</f>
        <v>280002755</v>
      </c>
    </row>
    <row r="28" spans="1:26" s="106" customFormat="1" ht="23.25" customHeight="1" thickTop="1" x14ac:dyDescent="0.6">
      <c r="A28" s="12"/>
      <c r="B28" s="12"/>
      <c r="C28" s="12"/>
      <c r="D28" s="12"/>
      <c r="E28" s="12"/>
      <c r="F28" s="12"/>
      <c r="G28" s="12"/>
      <c r="H28" s="12"/>
      <c r="I28" s="12"/>
      <c r="J28" s="104"/>
      <c r="K28" s="104"/>
      <c r="L28" s="104"/>
      <c r="M28" s="104"/>
      <c r="N28" s="104"/>
      <c r="O28" s="104"/>
      <c r="P28" s="104"/>
      <c r="Q28" s="104"/>
      <c r="R28" s="105"/>
      <c r="S28" s="105"/>
      <c r="T28" s="104"/>
      <c r="U28" s="104"/>
    </row>
    <row r="29" spans="1:26" s="106" customFormat="1" ht="23.25" customHeight="1" x14ac:dyDescent="0.6">
      <c r="A29" s="125"/>
      <c r="B29" s="125"/>
      <c r="C29" s="125"/>
      <c r="D29" s="125"/>
      <c r="E29" s="125"/>
      <c r="F29" s="125"/>
      <c r="G29" s="125"/>
      <c r="H29" s="125"/>
      <c r="I29" s="125"/>
      <c r="J29" s="104"/>
      <c r="K29" s="104"/>
      <c r="L29" s="104"/>
      <c r="M29" s="104"/>
      <c r="N29" s="104"/>
      <c r="O29" s="104"/>
      <c r="P29" s="104"/>
      <c r="Q29" s="104"/>
      <c r="R29" s="105"/>
      <c r="S29" s="105"/>
      <c r="T29" s="104"/>
      <c r="U29" s="104"/>
    </row>
    <row r="30" spans="1:26" s="106" customFormat="1" ht="23.25" customHeight="1" x14ac:dyDescent="0.6">
      <c r="A30" s="12"/>
      <c r="B30" s="12"/>
      <c r="C30" s="12"/>
      <c r="D30" s="12"/>
      <c r="E30" s="12"/>
      <c r="F30" s="12"/>
      <c r="G30" s="12"/>
      <c r="H30" s="12"/>
      <c r="I30" s="12"/>
      <c r="J30" s="104"/>
      <c r="K30" s="104"/>
      <c r="L30" s="104"/>
      <c r="M30" s="104"/>
      <c r="N30" s="104"/>
      <c r="O30" s="104"/>
      <c r="P30" s="104"/>
      <c r="Q30" s="104"/>
      <c r="R30" s="105"/>
      <c r="S30" s="105"/>
      <c r="T30" s="104"/>
      <c r="U30" s="104"/>
    </row>
    <row r="31" spans="1:26" s="106" customFormat="1" ht="23.25" customHeight="1" x14ac:dyDescent="0.6">
      <c r="J31" s="104"/>
      <c r="K31" s="104"/>
      <c r="L31" s="104"/>
      <c r="M31" s="104"/>
      <c r="N31" s="104"/>
      <c r="O31" s="104"/>
      <c r="P31" s="104"/>
      <c r="Q31" s="104"/>
      <c r="R31" s="105"/>
      <c r="S31" s="105"/>
      <c r="T31" s="104"/>
      <c r="U31" s="104"/>
    </row>
    <row r="32" spans="1:26" s="106" customFormat="1" ht="23.25" customHeight="1" x14ac:dyDescent="0.6">
      <c r="A32" s="12"/>
      <c r="B32" s="12"/>
      <c r="C32" s="12"/>
      <c r="D32" s="12"/>
      <c r="E32" s="12"/>
      <c r="F32" s="12"/>
      <c r="G32" s="12"/>
      <c r="H32" s="12"/>
      <c r="I32" s="12"/>
      <c r="J32" s="104"/>
      <c r="K32" s="104"/>
      <c r="L32" s="104"/>
      <c r="M32" s="104"/>
      <c r="N32" s="104"/>
      <c r="O32" s="104"/>
      <c r="P32" s="104"/>
      <c r="Q32" s="104"/>
      <c r="R32" s="105"/>
      <c r="S32" s="105"/>
      <c r="T32" s="104"/>
      <c r="U32" s="104"/>
    </row>
    <row r="33" spans="1:21" s="106" customFormat="1" ht="23.25" customHeight="1" x14ac:dyDescent="0.6">
      <c r="A33" s="162" t="s">
        <v>195</v>
      </c>
      <c r="B33" s="162"/>
      <c r="C33" s="162"/>
      <c r="D33" s="162"/>
      <c r="E33" s="162"/>
      <c r="F33" s="162"/>
      <c r="G33" s="162"/>
      <c r="H33" s="162"/>
      <c r="I33" s="162"/>
      <c r="J33" s="104"/>
      <c r="K33" s="104"/>
      <c r="L33" s="104"/>
      <c r="M33" s="104"/>
      <c r="N33" s="104"/>
      <c r="O33" s="104"/>
      <c r="P33" s="104"/>
      <c r="Q33" s="104"/>
      <c r="R33" s="105"/>
      <c r="S33" s="105"/>
      <c r="T33" s="104"/>
      <c r="U33" s="104"/>
    </row>
    <row r="34" spans="1:21" s="106" customFormat="1" ht="23.25" customHeight="1" x14ac:dyDescent="0.6">
      <c r="A34" s="12"/>
      <c r="B34" s="12"/>
      <c r="C34" s="12"/>
      <c r="D34" s="12"/>
      <c r="E34" s="12"/>
      <c r="F34" s="12"/>
      <c r="G34" s="12"/>
      <c r="H34" s="12"/>
      <c r="I34" s="12"/>
      <c r="J34" s="104"/>
      <c r="K34" s="104"/>
      <c r="L34" s="104"/>
      <c r="M34" s="104"/>
      <c r="N34" s="104"/>
      <c r="O34" s="104"/>
      <c r="P34" s="104"/>
      <c r="Q34" s="104"/>
      <c r="R34" s="105"/>
      <c r="S34" s="105"/>
      <c r="T34" s="104"/>
      <c r="U34" s="104"/>
    </row>
    <row r="35" spans="1:21" s="106" customFormat="1" ht="23.25" customHeight="1" x14ac:dyDescent="0.6">
      <c r="A35" s="103"/>
      <c r="B35" s="103"/>
      <c r="C35" s="103"/>
      <c r="D35" s="104"/>
      <c r="E35" s="104"/>
      <c r="F35" s="104"/>
      <c r="G35" s="104"/>
      <c r="H35" s="104"/>
      <c r="I35" s="104"/>
      <c r="J35" s="104"/>
      <c r="K35" s="104"/>
      <c r="L35" s="104"/>
      <c r="M35" s="104"/>
      <c r="N35" s="104"/>
      <c r="O35" s="104"/>
      <c r="P35" s="104"/>
      <c r="Q35" s="104"/>
      <c r="R35" s="105"/>
      <c r="S35" s="105"/>
      <c r="T35" s="104"/>
      <c r="U35" s="104"/>
    </row>
    <row r="36" spans="1:21" s="106" customFormat="1" ht="23.25" customHeight="1" x14ac:dyDescent="0.6">
      <c r="J36" s="104"/>
      <c r="K36" s="104"/>
      <c r="L36" s="104"/>
      <c r="M36" s="104"/>
      <c r="N36" s="104"/>
      <c r="O36" s="104"/>
      <c r="P36" s="104"/>
      <c r="Q36" s="104"/>
      <c r="R36" s="105"/>
      <c r="S36" s="105"/>
      <c r="T36" s="104"/>
      <c r="U36" s="104"/>
    </row>
    <row r="37" spans="1:21" s="106" customFormat="1" ht="23.25" customHeight="1" x14ac:dyDescent="0.6">
      <c r="A37" s="103"/>
      <c r="B37" s="103"/>
      <c r="C37" s="103"/>
      <c r="D37" s="104"/>
      <c r="E37" s="104"/>
      <c r="F37" s="104"/>
      <c r="G37" s="104"/>
      <c r="H37" s="104"/>
      <c r="I37" s="104"/>
      <c r="J37" s="104"/>
      <c r="K37" s="104"/>
      <c r="L37" s="104"/>
      <c r="M37" s="104"/>
      <c r="N37" s="104"/>
      <c r="O37" s="104"/>
      <c r="P37" s="104"/>
      <c r="Q37" s="104"/>
      <c r="R37" s="105"/>
      <c r="S37" s="105"/>
      <c r="T37" s="104"/>
      <c r="U37" s="104"/>
    </row>
  </sheetData>
  <mergeCells count="9">
    <mergeCell ref="A33:I33"/>
    <mergeCell ref="H8:P8"/>
    <mergeCell ref="R8:T8"/>
    <mergeCell ref="A1:Z1"/>
    <mergeCell ref="A2:Z2"/>
    <mergeCell ref="A3:Z3"/>
    <mergeCell ref="X4:Z4"/>
    <mergeCell ref="D6:Z6"/>
    <mergeCell ref="D7:T7"/>
  </mergeCells>
  <printOptions horizontalCentered="1"/>
  <pageMargins left="0.31496062992126" right="0.27559055118110198" top="0.63" bottom="0.6" header="0.31496062992126" footer="0.31496062992126"/>
  <pageSetup paperSize="9" scale="6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Y37"/>
  <sheetViews>
    <sheetView view="pageBreakPreview" zoomScale="80" zoomScaleNormal="100" zoomScaleSheetLayoutView="80" zoomScalePageLayoutView="85" workbookViewId="0">
      <selection sqref="A1:T1"/>
    </sheetView>
  </sheetViews>
  <sheetFormatPr defaultColWidth="9.09765625" defaultRowHeight="21.9" customHeight="1" x14ac:dyDescent="0.6"/>
  <cols>
    <col min="1" max="1" width="47.296875" style="73" customWidth="1"/>
    <col min="2" max="2" width="9.796875" style="147" customWidth="1"/>
    <col min="3" max="3" width="0.8984375" style="73" customWidth="1"/>
    <col min="4" max="4" width="12" style="73" bestFit="1" customWidth="1"/>
    <col min="5" max="5" width="0.8984375" style="73" customWidth="1"/>
    <col min="6" max="6" width="12" style="73" bestFit="1" customWidth="1"/>
    <col min="7" max="7" width="0.8984375" style="73" customWidth="1"/>
    <col min="8" max="8" width="12.19921875" style="73" customWidth="1"/>
    <col min="9" max="9" width="0.8984375" style="73" customWidth="1"/>
    <col min="10" max="10" width="17" style="73" customWidth="1"/>
    <col min="11" max="11" width="0.8984375" style="73" customWidth="1"/>
    <col min="12" max="12" width="14.8984375" style="73" customWidth="1"/>
    <col min="13" max="13" width="0.8984375" style="73" customWidth="1"/>
    <col min="14" max="14" width="17.19921875" style="73" customWidth="1"/>
    <col min="15" max="15" width="0.8984375" style="73" customWidth="1"/>
    <col min="16" max="16" width="15" style="73" customWidth="1"/>
    <col min="17" max="17" width="0.8984375" style="73" customWidth="1"/>
    <col min="18" max="18" width="12" style="73" bestFit="1" customWidth="1"/>
    <col min="19" max="19" width="0.8984375" style="73" customWidth="1"/>
    <col min="20" max="20" width="12" style="73" bestFit="1" customWidth="1"/>
    <col min="21" max="16384" width="9.09765625" style="73"/>
  </cols>
  <sheetData>
    <row r="1" spans="1:25" ht="24" customHeight="1" x14ac:dyDescent="0.6">
      <c r="A1" s="156" t="s">
        <v>0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  <c r="R1" s="156"/>
      <c r="S1" s="156"/>
      <c r="T1" s="156"/>
    </row>
    <row r="2" spans="1:25" ht="24" customHeight="1" x14ac:dyDescent="0.6">
      <c r="A2" s="155" t="s">
        <v>188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5"/>
      <c r="Q2" s="155"/>
      <c r="R2" s="155"/>
      <c r="S2" s="155"/>
      <c r="T2" s="155"/>
    </row>
    <row r="3" spans="1:25" ht="24" customHeight="1" x14ac:dyDescent="0.6">
      <c r="A3" s="156" t="s">
        <v>203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156"/>
      <c r="Q3" s="156"/>
      <c r="R3" s="156"/>
      <c r="S3" s="156"/>
      <c r="T3" s="156"/>
    </row>
    <row r="4" spans="1:25" ht="21.9" customHeight="1" x14ac:dyDescent="0.6">
      <c r="A4" s="109"/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09"/>
      <c r="Q4" s="109"/>
      <c r="R4" s="109"/>
      <c r="S4" s="109"/>
      <c r="T4" s="67" t="s">
        <v>2</v>
      </c>
    </row>
    <row r="5" spans="1:25" ht="6" customHeight="1" x14ac:dyDescent="0.6">
      <c r="A5" s="78"/>
      <c r="B5" s="143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  <c r="T5" s="110"/>
    </row>
    <row r="6" spans="1:25" s="82" customFormat="1" ht="18.5" customHeight="1" x14ac:dyDescent="0.6">
      <c r="B6" s="107"/>
      <c r="D6" s="161" t="s">
        <v>4</v>
      </c>
      <c r="E6" s="161"/>
      <c r="F6" s="161"/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161"/>
      <c r="R6" s="161"/>
      <c r="S6" s="161"/>
      <c r="T6" s="161"/>
    </row>
    <row r="7" spans="1:25" s="82" customFormat="1" ht="21.9" customHeight="1" x14ac:dyDescent="0.6">
      <c r="B7" s="107"/>
      <c r="D7" s="69" t="s">
        <v>96</v>
      </c>
      <c r="E7" s="69"/>
      <c r="F7" s="84" t="s">
        <v>97</v>
      </c>
      <c r="G7" s="84"/>
      <c r="H7" s="163" t="s">
        <v>42</v>
      </c>
      <c r="I7" s="163"/>
      <c r="J7" s="163"/>
      <c r="K7" s="163"/>
      <c r="L7" s="163"/>
      <c r="M7" s="163"/>
      <c r="N7" s="163"/>
      <c r="O7" s="111"/>
      <c r="P7" s="164" t="s">
        <v>43</v>
      </c>
      <c r="Q7" s="164"/>
      <c r="R7" s="164"/>
      <c r="S7" s="84"/>
      <c r="T7" s="68" t="s">
        <v>98</v>
      </c>
    </row>
    <row r="8" spans="1:25" s="82" customFormat="1" ht="21.9" customHeight="1" x14ac:dyDescent="0.6">
      <c r="B8" s="107"/>
      <c r="D8" s="87" t="s">
        <v>100</v>
      </c>
      <c r="E8" s="87"/>
      <c r="F8" s="87" t="s">
        <v>101</v>
      </c>
      <c r="G8" s="87"/>
      <c r="H8" s="69" t="s">
        <v>102</v>
      </c>
      <c r="I8" s="69"/>
      <c r="J8" s="69" t="s">
        <v>103</v>
      </c>
      <c r="K8" s="69"/>
      <c r="L8" s="69" t="s">
        <v>173</v>
      </c>
      <c r="M8" s="69"/>
      <c r="N8" s="69" t="s">
        <v>105</v>
      </c>
      <c r="O8" s="69"/>
      <c r="P8" s="87" t="s">
        <v>44</v>
      </c>
      <c r="Q8" s="87"/>
      <c r="R8" s="87" t="s">
        <v>46</v>
      </c>
      <c r="S8" s="87"/>
      <c r="T8" s="68"/>
    </row>
    <row r="9" spans="1:25" s="82" customFormat="1" ht="21.9" customHeight="1" x14ac:dyDescent="0.6">
      <c r="B9" s="107"/>
      <c r="D9" s="87"/>
      <c r="E9" s="87"/>
      <c r="F9" s="87"/>
      <c r="G9" s="87"/>
      <c r="H9" s="87" t="s">
        <v>108</v>
      </c>
      <c r="I9" s="87"/>
      <c r="J9" s="88" t="s">
        <v>109</v>
      </c>
      <c r="K9" s="88"/>
      <c r="L9" s="88" t="s">
        <v>174</v>
      </c>
      <c r="M9" s="88"/>
      <c r="N9" s="88" t="s">
        <v>110</v>
      </c>
      <c r="O9" s="88"/>
      <c r="P9" s="87" t="s">
        <v>45</v>
      </c>
      <c r="Q9" s="87"/>
      <c r="R9" s="87"/>
      <c r="S9" s="87"/>
      <c r="T9" s="68"/>
    </row>
    <row r="10" spans="1:25" s="82" customFormat="1" ht="21.9" customHeight="1" x14ac:dyDescent="0.6">
      <c r="B10" s="107" t="s">
        <v>6</v>
      </c>
      <c r="D10" s="87"/>
      <c r="E10" s="87"/>
      <c r="F10" s="87"/>
      <c r="G10" s="87"/>
      <c r="H10" s="87" t="s">
        <v>112</v>
      </c>
      <c r="I10" s="87"/>
      <c r="J10" s="88" t="s">
        <v>113</v>
      </c>
      <c r="K10" s="88"/>
      <c r="L10" s="88" t="s">
        <v>175</v>
      </c>
      <c r="M10" s="88"/>
      <c r="N10" s="88" t="s">
        <v>115</v>
      </c>
      <c r="O10" s="88"/>
      <c r="P10" s="87"/>
      <c r="Q10" s="87"/>
      <c r="R10" s="87"/>
      <c r="S10" s="87"/>
      <c r="T10" s="68"/>
    </row>
    <row r="11" spans="1:25" s="82" customFormat="1" ht="5" customHeight="1" x14ac:dyDescent="0.6">
      <c r="B11" s="87"/>
      <c r="D11" s="89"/>
      <c r="E11" s="87"/>
      <c r="F11" s="89"/>
      <c r="G11" s="87"/>
      <c r="H11" s="89"/>
      <c r="I11" s="87"/>
      <c r="J11" s="89"/>
      <c r="K11" s="86"/>
      <c r="L11" s="89"/>
      <c r="M11" s="86"/>
      <c r="N11" s="89"/>
      <c r="O11" s="87"/>
      <c r="P11" s="89"/>
      <c r="Q11" s="87"/>
      <c r="R11" s="89"/>
      <c r="S11" s="87"/>
      <c r="T11" s="70"/>
    </row>
    <row r="12" spans="1:25" s="82" customFormat="1" ht="6" customHeight="1" x14ac:dyDescent="0.6">
      <c r="B12" s="107"/>
      <c r="C12" s="92"/>
      <c r="D12" s="92"/>
      <c r="E12" s="92"/>
      <c r="F12" s="92"/>
      <c r="G12" s="92"/>
      <c r="H12" s="92"/>
      <c r="I12" s="93"/>
      <c r="J12" s="92"/>
      <c r="K12" s="92"/>
      <c r="L12" s="92"/>
      <c r="M12" s="92"/>
      <c r="N12" s="93"/>
      <c r="O12" s="93"/>
      <c r="P12" s="93"/>
      <c r="Q12" s="92"/>
      <c r="R12" s="92"/>
      <c r="S12" s="92"/>
      <c r="T12" s="92"/>
      <c r="U12" s="92"/>
      <c r="V12" s="92"/>
      <c r="Y12" s="92"/>
    </row>
    <row r="13" spans="1:25" s="82" customFormat="1" ht="21.9" customHeight="1" x14ac:dyDescent="0.6">
      <c r="A13" s="94" t="s">
        <v>118</v>
      </c>
      <c r="B13" s="107"/>
      <c r="C13" s="94"/>
      <c r="D13" s="96">
        <v>73557618</v>
      </c>
      <c r="E13" s="96"/>
      <c r="F13" s="96">
        <v>52878749</v>
      </c>
      <c r="G13" s="96"/>
      <c r="H13" s="96">
        <v>7895654</v>
      </c>
      <c r="I13" s="96"/>
      <c r="J13" s="96">
        <v>-89952</v>
      </c>
      <c r="K13" s="96"/>
      <c r="L13" s="3">
        <v>0</v>
      </c>
      <c r="M13" s="96"/>
      <c r="N13" s="95">
        <v>-5217755</v>
      </c>
      <c r="O13" s="96"/>
      <c r="P13" s="96">
        <v>5890800</v>
      </c>
      <c r="Q13" s="96"/>
      <c r="R13" s="96">
        <v>61013873</v>
      </c>
      <c r="S13" s="96"/>
      <c r="T13" s="95">
        <f>SUM(D13:R13)</f>
        <v>195928987</v>
      </c>
    </row>
    <row r="14" spans="1:25" s="82" customFormat="1" ht="21.9" customHeight="1" x14ac:dyDescent="0.6">
      <c r="A14" s="94" t="s">
        <v>170</v>
      </c>
      <c r="B14" s="107"/>
      <c r="C14" s="94"/>
      <c r="D14" s="3">
        <v>0</v>
      </c>
      <c r="E14" s="112"/>
      <c r="F14" s="3">
        <v>0</v>
      </c>
      <c r="G14" s="112"/>
      <c r="H14" s="3">
        <v>-109554</v>
      </c>
      <c r="I14" s="96"/>
      <c r="J14" s="3">
        <v>0</v>
      </c>
      <c r="K14" s="112"/>
      <c r="L14" s="3">
        <v>0</v>
      </c>
      <c r="M14" s="112"/>
      <c r="N14" s="3">
        <v>0</v>
      </c>
      <c r="O14" s="112"/>
      <c r="P14" s="3">
        <v>0</v>
      </c>
      <c r="Q14" s="112"/>
      <c r="R14" s="3">
        <f>-H14</f>
        <v>109554</v>
      </c>
      <c r="S14" s="96"/>
      <c r="T14" s="95">
        <f t="shared" ref="T14:T15" si="0">SUM(D14:R14)</f>
        <v>0</v>
      </c>
    </row>
    <row r="15" spans="1:25" s="82" customFormat="1" ht="21.9" customHeight="1" x14ac:dyDescent="0.6">
      <c r="A15" s="122" t="s">
        <v>117</v>
      </c>
      <c r="B15" s="107" t="s">
        <v>209</v>
      </c>
      <c r="C15" s="122"/>
      <c r="D15" s="3">
        <v>0</v>
      </c>
      <c r="E15" s="112"/>
      <c r="F15" s="3">
        <v>0</v>
      </c>
      <c r="G15" s="112"/>
      <c r="H15" s="3">
        <v>0</v>
      </c>
      <c r="I15" s="96"/>
      <c r="J15" s="3">
        <v>0</v>
      </c>
      <c r="K15" s="112"/>
      <c r="L15" s="3">
        <v>0</v>
      </c>
      <c r="M15" s="112"/>
      <c r="N15" s="3">
        <v>0</v>
      </c>
      <c r="O15" s="112"/>
      <c r="P15" s="3">
        <v>0</v>
      </c>
      <c r="Q15" s="112"/>
      <c r="R15" s="3">
        <v>-3310093</v>
      </c>
      <c r="S15" s="96"/>
      <c r="T15" s="95">
        <f t="shared" si="0"/>
        <v>-3310093</v>
      </c>
    </row>
    <row r="16" spans="1:25" s="82" customFormat="1" ht="21.9" customHeight="1" x14ac:dyDescent="0.6">
      <c r="A16" s="99" t="s">
        <v>80</v>
      </c>
      <c r="B16" s="107"/>
      <c r="C16" s="94"/>
      <c r="D16" s="3">
        <v>0</v>
      </c>
      <c r="E16" s="112"/>
      <c r="F16" s="3">
        <v>0</v>
      </c>
      <c r="G16" s="112"/>
      <c r="H16" s="3">
        <v>0</v>
      </c>
      <c r="I16" s="96"/>
      <c r="J16" s="3">
        <v>388672</v>
      </c>
      <c r="K16" s="96"/>
      <c r="L16" s="3">
        <v>0</v>
      </c>
      <c r="M16" s="96"/>
      <c r="N16" s="3">
        <v>0</v>
      </c>
      <c r="O16" s="96"/>
      <c r="P16" s="3">
        <v>0</v>
      </c>
      <c r="Q16" s="112"/>
      <c r="R16" s="3">
        <v>12165416</v>
      </c>
      <c r="S16" s="96"/>
      <c r="T16" s="95">
        <f>SUM(D16:R16)</f>
        <v>12554088</v>
      </c>
      <c r="U16" s="113"/>
      <c r="V16" s="95"/>
    </row>
    <row r="17" spans="1:22" s="82" customFormat="1" ht="21.9" customHeight="1" thickBot="1" x14ac:dyDescent="0.65">
      <c r="A17" s="100" t="s">
        <v>196</v>
      </c>
      <c r="B17" s="144"/>
      <c r="C17" s="100"/>
      <c r="D17" s="101">
        <f>SUM(D13:D16)</f>
        <v>73557618</v>
      </c>
      <c r="E17" s="96"/>
      <c r="F17" s="101">
        <f>SUM(F13:F16)</f>
        <v>52878749</v>
      </c>
      <c r="G17" s="96"/>
      <c r="H17" s="101">
        <f>SUM(H13:H16)</f>
        <v>7786100</v>
      </c>
      <c r="I17" s="96"/>
      <c r="J17" s="101">
        <f>SUM(J13:J16)</f>
        <v>298720</v>
      </c>
      <c r="K17" s="96"/>
      <c r="L17" s="11">
        <f>SUM(L13:L16)</f>
        <v>0</v>
      </c>
      <c r="M17" s="96"/>
      <c r="N17" s="114">
        <f>SUM(N13:N16)</f>
        <v>-5217755</v>
      </c>
      <c r="O17" s="96"/>
      <c r="P17" s="101">
        <f>SUM(P13:P16)</f>
        <v>5890800</v>
      </c>
      <c r="Q17" s="96"/>
      <c r="R17" s="101">
        <f>SUM(R13:R16)</f>
        <v>69978750</v>
      </c>
      <c r="S17" s="96"/>
      <c r="T17" s="101">
        <f>SUM(T13:T16)</f>
        <v>205172982</v>
      </c>
    </row>
    <row r="18" spans="1:22" s="82" customFormat="1" ht="6" customHeight="1" thickTop="1" x14ac:dyDescent="0.6">
      <c r="A18" s="103"/>
      <c r="B18" s="88"/>
      <c r="D18" s="92"/>
      <c r="E18" s="92"/>
      <c r="F18" s="92"/>
      <c r="G18" s="92"/>
      <c r="H18" s="92"/>
      <c r="I18" s="92"/>
      <c r="J18" s="93"/>
      <c r="K18" s="93"/>
      <c r="L18" s="93"/>
      <c r="M18" s="93"/>
      <c r="N18" s="93"/>
      <c r="O18" s="93"/>
      <c r="P18" s="92"/>
      <c r="Q18" s="92"/>
      <c r="R18" s="92"/>
      <c r="S18" s="92"/>
      <c r="T18" s="92"/>
    </row>
    <row r="19" spans="1:22" s="82" customFormat="1" ht="21.9" customHeight="1" x14ac:dyDescent="0.6">
      <c r="A19" s="94" t="s">
        <v>190</v>
      </c>
      <c r="B19" s="107"/>
      <c r="C19" s="94"/>
      <c r="D19" s="96">
        <v>73557618</v>
      </c>
      <c r="E19" s="96"/>
      <c r="F19" s="96">
        <v>52878749</v>
      </c>
      <c r="G19" s="96"/>
      <c r="H19" s="96">
        <v>10626464</v>
      </c>
      <c r="I19" s="96"/>
      <c r="J19" s="96">
        <v>-82382</v>
      </c>
      <c r="K19" s="96"/>
      <c r="L19" s="3">
        <v>0</v>
      </c>
      <c r="M19" s="96"/>
      <c r="N19" s="95">
        <v>-5217755</v>
      </c>
      <c r="O19" s="96"/>
      <c r="P19" s="96">
        <v>6870800</v>
      </c>
      <c r="Q19" s="96"/>
      <c r="R19" s="96">
        <v>73075946</v>
      </c>
      <c r="S19" s="96"/>
      <c r="T19" s="95">
        <f>SUM(D19:R19)</f>
        <v>211709440</v>
      </c>
    </row>
    <row r="20" spans="1:22" s="82" customFormat="1" ht="21.9" customHeight="1" x14ac:dyDescent="0.6">
      <c r="A20" s="94" t="s">
        <v>166</v>
      </c>
      <c r="B20" s="107">
        <v>3</v>
      </c>
      <c r="C20" s="94"/>
      <c r="D20" s="8">
        <v>0</v>
      </c>
      <c r="E20" s="112"/>
      <c r="F20" s="8">
        <v>0</v>
      </c>
      <c r="G20" s="112"/>
      <c r="H20" s="8">
        <v>0</v>
      </c>
      <c r="I20" s="96"/>
      <c r="J20" s="8">
        <v>171531</v>
      </c>
      <c r="K20" s="112"/>
      <c r="L20" s="8">
        <v>0</v>
      </c>
      <c r="M20" s="112"/>
      <c r="N20" s="8">
        <v>0</v>
      </c>
      <c r="O20" s="112"/>
      <c r="P20" s="8">
        <v>0</v>
      </c>
      <c r="Q20" s="112"/>
      <c r="R20" s="8">
        <v>-1521205</v>
      </c>
      <c r="S20" s="96"/>
      <c r="T20" s="108">
        <f>SUM(D20:R20)</f>
        <v>-1349674</v>
      </c>
    </row>
    <row r="21" spans="1:22" s="82" customFormat="1" ht="21.9" customHeight="1" x14ac:dyDescent="0.6">
      <c r="A21" s="94" t="s">
        <v>169</v>
      </c>
      <c r="B21" s="107"/>
      <c r="C21" s="94"/>
      <c r="D21" s="3">
        <f>SUM(D19:D20)</f>
        <v>73557618</v>
      </c>
      <c r="E21" s="112"/>
      <c r="F21" s="3">
        <f>SUM(F19:F20)</f>
        <v>52878749</v>
      </c>
      <c r="G21" s="112"/>
      <c r="H21" s="3">
        <f>SUM(H19:H20)</f>
        <v>10626464</v>
      </c>
      <c r="I21" s="96"/>
      <c r="J21" s="3">
        <f>SUM(J19:J20)</f>
        <v>89149</v>
      </c>
      <c r="K21" s="112"/>
      <c r="L21" s="3">
        <f>SUM(L19:L20)</f>
        <v>0</v>
      </c>
      <c r="M21" s="112"/>
      <c r="N21" s="3">
        <f>SUM(N19:N20)</f>
        <v>-5217755</v>
      </c>
      <c r="O21" s="112"/>
      <c r="P21" s="3">
        <f>SUM(P19:P20)</f>
        <v>6870800</v>
      </c>
      <c r="Q21" s="112"/>
      <c r="R21" s="3">
        <f>SUM(R19:R20)</f>
        <v>71554741</v>
      </c>
      <c r="S21" s="96"/>
      <c r="T21" s="3">
        <f>SUM(T19:T20)</f>
        <v>210359766</v>
      </c>
    </row>
    <row r="22" spans="1:22" s="82" customFormat="1" ht="21.9" customHeight="1" x14ac:dyDescent="0.6">
      <c r="A22" s="94" t="s">
        <v>170</v>
      </c>
      <c r="B22" s="107"/>
      <c r="C22" s="94"/>
      <c r="D22" s="3">
        <v>0</v>
      </c>
      <c r="E22" s="112"/>
      <c r="F22" s="3">
        <v>0</v>
      </c>
      <c r="G22" s="112"/>
      <c r="H22" s="3">
        <v>-144527</v>
      </c>
      <c r="I22" s="96"/>
      <c r="J22" s="3">
        <v>0</v>
      </c>
      <c r="K22" s="112"/>
      <c r="L22" s="3">
        <v>0</v>
      </c>
      <c r="M22" s="112"/>
      <c r="N22" s="3">
        <v>0</v>
      </c>
      <c r="O22" s="112"/>
      <c r="P22" s="3">
        <v>0</v>
      </c>
      <c r="Q22" s="112"/>
      <c r="R22" s="3">
        <f>-H22</f>
        <v>144527</v>
      </c>
      <c r="S22" s="96"/>
      <c r="T22" s="95">
        <f>SUM(D22:R22)</f>
        <v>0</v>
      </c>
    </row>
    <row r="23" spans="1:22" s="82" customFormat="1" ht="21.9" customHeight="1" x14ac:dyDescent="0.6">
      <c r="A23" s="94" t="s">
        <v>192</v>
      </c>
      <c r="B23" s="107"/>
      <c r="C23" s="94"/>
      <c r="D23" s="3">
        <v>0</v>
      </c>
      <c r="E23" s="112"/>
      <c r="F23" s="3">
        <v>0</v>
      </c>
      <c r="G23" s="112"/>
      <c r="H23" s="3">
        <v>0</v>
      </c>
      <c r="I23" s="96"/>
      <c r="J23" s="3">
        <v>0</v>
      </c>
      <c r="K23" s="112"/>
      <c r="L23" s="3">
        <v>0</v>
      </c>
      <c r="M23" s="112"/>
      <c r="N23" s="3">
        <v>0</v>
      </c>
      <c r="O23" s="112"/>
      <c r="P23" s="3">
        <v>0</v>
      </c>
      <c r="Q23" s="112"/>
      <c r="R23" s="3">
        <v>-162566</v>
      </c>
      <c r="S23" s="96"/>
      <c r="T23" s="95">
        <f>SUM(D23:R23)</f>
        <v>-162566</v>
      </c>
    </row>
    <row r="24" spans="1:22" s="82" customFormat="1" ht="21.9" customHeight="1" x14ac:dyDescent="0.6">
      <c r="A24" s="94" t="s">
        <v>117</v>
      </c>
      <c r="B24" s="107" t="s">
        <v>209</v>
      </c>
      <c r="C24" s="94"/>
      <c r="D24" s="3">
        <v>0</v>
      </c>
      <c r="E24" s="112"/>
      <c r="F24" s="3">
        <v>0</v>
      </c>
      <c r="G24" s="112"/>
      <c r="H24" s="3">
        <v>0</v>
      </c>
      <c r="I24" s="96"/>
      <c r="J24" s="3">
        <v>0</v>
      </c>
      <c r="K24" s="112"/>
      <c r="L24" s="3">
        <v>0</v>
      </c>
      <c r="M24" s="112"/>
      <c r="N24" s="3">
        <v>0</v>
      </c>
      <c r="O24" s="112"/>
      <c r="P24" s="3">
        <v>0</v>
      </c>
      <c r="Q24" s="112"/>
      <c r="R24" s="3">
        <v>-3310093</v>
      </c>
      <c r="S24" s="96"/>
      <c r="T24" s="95">
        <f>SUM(D24:R24)</f>
        <v>-3310093</v>
      </c>
    </row>
    <row r="25" spans="1:22" s="82" customFormat="1" ht="21.9" customHeight="1" x14ac:dyDescent="0.6">
      <c r="A25" s="99" t="s">
        <v>80</v>
      </c>
      <c r="B25" s="107"/>
      <c r="C25" s="94"/>
      <c r="D25" s="3">
        <v>0</v>
      </c>
      <c r="E25" s="112"/>
      <c r="F25" s="3">
        <v>0</v>
      </c>
      <c r="G25" s="112"/>
      <c r="H25" s="3">
        <v>0</v>
      </c>
      <c r="I25" s="96"/>
      <c r="J25" s="3">
        <v>-398468</v>
      </c>
      <c r="K25" s="96"/>
      <c r="L25" s="96">
        <v>-89281</v>
      </c>
      <c r="M25" s="96"/>
      <c r="N25" s="3">
        <v>0</v>
      </c>
      <c r="O25" s="96"/>
      <c r="P25" s="3">
        <v>0</v>
      </c>
      <c r="Q25" s="112"/>
      <c r="R25" s="3">
        <v>5733495</v>
      </c>
      <c r="S25" s="96"/>
      <c r="T25" s="95">
        <f>SUM(D25:R25)</f>
        <v>5245746</v>
      </c>
      <c r="U25" s="113"/>
      <c r="V25" s="95"/>
    </row>
    <row r="26" spans="1:22" s="82" customFormat="1" ht="21.9" customHeight="1" thickBot="1" x14ac:dyDescent="0.65">
      <c r="A26" s="100" t="s">
        <v>197</v>
      </c>
      <c r="B26" s="144"/>
      <c r="C26" s="100"/>
      <c r="D26" s="101">
        <f>SUM(D21:D25)</f>
        <v>73557618</v>
      </c>
      <c r="E26" s="96"/>
      <c r="F26" s="101">
        <f>SUM(F21:F25)</f>
        <v>52878749</v>
      </c>
      <c r="G26" s="96"/>
      <c r="H26" s="101">
        <f>SUM(H21:H25)</f>
        <v>10481937</v>
      </c>
      <c r="I26" s="96"/>
      <c r="J26" s="101">
        <f>SUM(J21:J25)</f>
        <v>-309319</v>
      </c>
      <c r="K26" s="96"/>
      <c r="L26" s="101">
        <f>SUM(L21:L25)</f>
        <v>-89281</v>
      </c>
      <c r="M26" s="96"/>
      <c r="N26" s="114">
        <f>SUM(N21:N25)</f>
        <v>-5217755</v>
      </c>
      <c r="O26" s="96"/>
      <c r="P26" s="101">
        <f>SUM(P21:P25)</f>
        <v>6870800</v>
      </c>
      <c r="Q26" s="96"/>
      <c r="R26" s="101">
        <f>SUM(R21:R25)</f>
        <v>73960104</v>
      </c>
      <c r="S26" s="96"/>
      <c r="T26" s="101">
        <f>SUM(T21:T25)</f>
        <v>212132853</v>
      </c>
    </row>
    <row r="27" spans="1:22" s="82" customFormat="1" ht="18" customHeight="1" thickTop="1" x14ac:dyDescent="0.6">
      <c r="B27" s="107"/>
      <c r="J27" s="96"/>
      <c r="K27" s="96"/>
      <c r="L27" s="96"/>
      <c r="M27" s="96"/>
      <c r="N27" s="96"/>
      <c r="O27" s="96"/>
      <c r="P27" s="96"/>
      <c r="Q27" s="96"/>
      <c r="R27" s="96"/>
      <c r="S27" s="96"/>
      <c r="T27" s="96"/>
    </row>
    <row r="28" spans="1:22" s="82" customFormat="1" ht="21.9" customHeight="1" x14ac:dyDescent="0.6">
      <c r="J28" s="96"/>
      <c r="K28" s="96"/>
      <c r="L28" s="96"/>
      <c r="M28" s="96"/>
      <c r="N28" s="96"/>
      <c r="O28" s="96"/>
      <c r="P28" s="96"/>
      <c r="Q28" s="96"/>
      <c r="R28" s="96"/>
      <c r="S28" s="96"/>
      <c r="T28" s="96"/>
    </row>
    <row r="29" spans="1:22" s="82" customFormat="1" ht="21.9" customHeight="1" x14ac:dyDescent="0.6">
      <c r="B29" s="107"/>
      <c r="J29" s="96"/>
      <c r="K29" s="96"/>
      <c r="L29" s="96"/>
      <c r="M29" s="96"/>
      <c r="N29" s="96"/>
      <c r="O29" s="96"/>
      <c r="P29" s="96"/>
      <c r="Q29" s="96"/>
      <c r="R29" s="96"/>
      <c r="S29" s="96"/>
      <c r="T29" s="96"/>
    </row>
    <row r="30" spans="1:22" s="82" customFormat="1" ht="21.9" customHeight="1" x14ac:dyDescent="0.6">
      <c r="A30" s="162" t="s">
        <v>195</v>
      </c>
      <c r="B30" s="162"/>
      <c r="C30" s="162"/>
      <c r="D30" s="162"/>
      <c r="E30" s="162"/>
      <c r="F30" s="162"/>
      <c r="G30" s="162"/>
      <c r="H30" s="162"/>
      <c r="I30" s="162"/>
      <c r="J30" s="96"/>
      <c r="K30" s="96"/>
      <c r="L30" s="96"/>
      <c r="M30" s="96"/>
      <c r="N30" s="96"/>
      <c r="O30" s="96"/>
      <c r="P30" s="96"/>
      <c r="Q30" s="96"/>
      <c r="R30" s="96"/>
      <c r="S30" s="96"/>
      <c r="T30" s="96"/>
    </row>
    <row r="31" spans="1:22" s="82" customFormat="1" ht="19" customHeight="1" x14ac:dyDescent="0.6">
      <c r="A31" s="140"/>
      <c r="B31" s="140"/>
      <c r="C31" s="140"/>
      <c r="D31" s="140"/>
      <c r="E31" s="140"/>
      <c r="F31" s="140"/>
      <c r="G31" s="140"/>
      <c r="H31" s="140"/>
      <c r="I31" s="140"/>
      <c r="J31" s="96"/>
      <c r="K31" s="96"/>
      <c r="L31" s="96"/>
      <c r="M31" s="96"/>
      <c r="N31" s="96"/>
      <c r="O31" s="96"/>
      <c r="P31" s="96"/>
      <c r="Q31" s="96"/>
      <c r="R31" s="96"/>
      <c r="S31" s="96"/>
      <c r="T31" s="96"/>
    </row>
    <row r="32" spans="1:22" s="82" customFormat="1" ht="11.25" customHeight="1" x14ac:dyDescent="0.6">
      <c r="A32" s="115"/>
      <c r="B32" s="145"/>
      <c r="C32" s="115"/>
      <c r="D32" s="115"/>
      <c r="E32" s="115"/>
      <c r="F32" s="115"/>
      <c r="G32" s="115"/>
      <c r="H32" s="115"/>
      <c r="I32" s="115"/>
      <c r="J32" s="96"/>
      <c r="K32" s="96"/>
      <c r="L32" s="96"/>
      <c r="M32" s="96"/>
      <c r="N32" s="96"/>
      <c r="O32" s="96"/>
      <c r="P32" s="96"/>
      <c r="Q32" s="96"/>
      <c r="R32" s="96"/>
      <c r="S32" s="96"/>
      <c r="T32" s="96"/>
    </row>
    <row r="33" spans="1:20" s="82" customFormat="1" ht="21.9" customHeight="1" x14ac:dyDescent="0.6">
      <c r="A33" s="115"/>
      <c r="B33" s="145"/>
      <c r="C33" s="115"/>
      <c r="D33" s="115"/>
      <c r="E33" s="115"/>
      <c r="F33" s="115"/>
      <c r="G33" s="115"/>
      <c r="H33" s="115"/>
      <c r="I33" s="115"/>
      <c r="J33" s="96"/>
      <c r="K33" s="96"/>
      <c r="L33" s="96"/>
      <c r="M33" s="96"/>
      <c r="N33" s="96"/>
      <c r="O33" s="96"/>
      <c r="P33" s="96"/>
      <c r="Q33" s="96"/>
      <c r="R33" s="96"/>
      <c r="S33" s="96"/>
      <c r="T33" s="96"/>
    </row>
    <row r="34" spans="1:20" s="72" customFormat="1" ht="21.9" customHeight="1" x14ac:dyDescent="0.75">
      <c r="A34" s="158" t="s">
        <v>51</v>
      </c>
      <c r="B34" s="158"/>
      <c r="C34" s="158"/>
      <c r="D34" s="158"/>
      <c r="E34" s="12"/>
      <c r="F34" s="12"/>
      <c r="N34" s="158" t="s">
        <v>52</v>
      </c>
      <c r="O34" s="158"/>
      <c r="P34" s="158"/>
      <c r="Q34" s="158"/>
      <c r="R34" s="158"/>
      <c r="S34" s="12"/>
      <c r="T34" s="12"/>
    </row>
    <row r="35" spans="1:20" ht="21.9" customHeight="1" x14ac:dyDescent="0.6">
      <c r="A35" s="167" t="s">
        <v>53</v>
      </c>
      <c r="B35" s="167"/>
      <c r="C35" s="167"/>
      <c r="D35" s="167"/>
      <c r="E35" s="72"/>
      <c r="F35" s="71"/>
      <c r="G35" s="72"/>
      <c r="H35" s="72"/>
      <c r="I35" s="72"/>
      <c r="J35" s="72"/>
      <c r="K35" s="72"/>
      <c r="L35" s="72"/>
      <c r="M35" s="72"/>
      <c r="N35" s="158" t="s">
        <v>92</v>
      </c>
      <c r="O35" s="158"/>
      <c r="P35" s="158"/>
      <c r="Q35" s="158"/>
      <c r="R35" s="158"/>
      <c r="S35" s="12"/>
      <c r="T35" s="12"/>
    </row>
    <row r="36" spans="1:20" ht="21.9" customHeight="1" x14ac:dyDescent="0.6">
      <c r="A36" s="116"/>
      <c r="B36" s="146"/>
      <c r="C36" s="116"/>
      <c r="D36" s="116"/>
      <c r="E36" s="116"/>
      <c r="F36" s="116"/>
      <c r="G36" s="116"/>
      <c r="H36" s="116"/>
      <c r="I36" s="116"/>
      <c r="J36" s="116"/>
      <c r="K36" s="116"/>
      <c r="L36" s="116"/>
      <c r="M36" s="116"/>
      <c r="N36" s="116"/>
      <c r="O36" s="116"/>
      <c r="P36" s="116"/>
      <c r="Q36" s="116"/>
    </row>
    <row r="37" spans="1:20" ht="21.9" customHeight="1" x14ac:dyDescent="0.6">
      <c r="A37" s="116"/>
      <c r="B37" s="146"/>
      <c r="C37" s="116"/>
      <c r="D37" s="116"/>
      <c r="E37" s="116"/>
      <c r="F37" s="116"/>
      <c r="G37" s="116"/>
      <c r="H37" s="116"/>
      <c r="I37" s="116"/>
      <c r="J37" s="116"/>
      <c r="K37" s="116"/>
      <c r="L37" s="116"/>
      <c r="M37" s="116"/>
      <c r="N37" s="116"/>
      <c r="O37" s="116"/>
      <c r="P37" s="116"/>
      <c r="Q37" s="116"/>
    </row>
  </sheetData>
  <mergeCells count="11">
    <mergeCell ref="A34:D34"/>
    <mergeCell ref="A35:D35"/>
    <mergeCell ref="N34:R34"/>
    <mergeCell ref="N35:R35"/>
    <mergeCell ref="A30:I30"/>
    <mergeCell ref="A1:T1"/>
    <mergeCell ref="A2:T2"/>
    <mergeCell ref="A3:T3"/>
    <mergeCell ref="P7:R7"/>
    <mergeCell ref="H7:N7"/>
    <mergeCell ref="D6:T6"/>
  </mergeCells>
  <printOptions horizontalCentered="1"/>
  <pageMargins left="0.55118110236220497" right="0.35433070866141703" top="0.66" bottom="0.52" header="0.31496062992126" footer="0.23622047244094499"/>
  <pageSetup paperSize="9" scale="7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109"/>
  <sheetViews>
    <sheetView view="pageBreakPreview" zoomScale="80" zoomScaleNormal="100" zoomScaleSheetLayoutView="80" zoomScalePageLayoutView="85" workbookViewId="0">
      <selection sqref="A1:H1"/>
    </sheetView>
  </sheetViews>
  <sheetFormatPr defaultColWidth="9.09765625" defaultRowHeight="21.9" customHeight="1" x14ac:dyDescent="0.75"/>
  <cols>
    <col min="1" max="1" width="60.796875" style="56" customWidth="1"/>
    <col min="2" max="2" width="11.296875" style="56" bestFit="1" customWidth="1"/>
    <col min="3" max="3" width="1.69921875" style="56" customWidth="1"/>
    <col min="4" max="4" width="10.69921875" style="56" bestFit="1" customWidth="1"/>
    <col min="5" max="5" width="1.69921875" style="56" customWidth="1"/>
    <col min="6" max="6" width="10.796875" style="56" bestFit="1" customWidth="1"/>
    <col min="7" max="7" width="1.69921875" style="56" customWidth="1"/>
    <col min="8" max="8" width="12" style="56" bestFit="1" customWidth="1"/>
    <col min="9" max="16384" width="9.09765625" style="56"/>
  </cols>
  <sheetData>
    <row r="1" spans="1:8" ht="24" customHeight="1" x14ac:dyDescent="0.75">
      <c r="A1" s="155" t="s">
        <v>119</v>
      </c>
      <c r="B1" s="155"/>
      <c r="C1" s="155"/>
      <c r="D1" s="155"/>
      <c r="E1" s="155"/>
      <c r="F1" s="155"/>
      <c r="G1" s="155"/>
      <c r="H1" s="155"/>
    </row>
    <row r="2" spans="1:8" ht="24" customHeight="1" x14ac:dyDescent="0.75">
      <c r="A2" s="155" t="s">
        <v>120</v>
      </c>
      <c r="B2" s="155"/>
      <c r="C2" s="155"/>
      <c r="D2" s="155"/>
      <c r="E2" s="155"/>
      <c r="F2" s="155"/>
      <c r="G2" s="155"/>
      <c r="H2" s="155"/>
    </row>
    <row r="3" spans="1:8" ht="24" customHeight="1" x14ac:dyDescent="0.75">
      <c r="A3" s="156" t="s">
        <v>203</v>
      </c>
      <c r="B3" s="156"/>
      <c r="C3" s="156"/>
      <c r="D3" s="156"/>
      <c r="E3" s="156"/>
      <c r="F3" s="156"/>
      <c r="G3" s="156"/>
      <c r="H3" s="156"/>
    </row>
    <row r="4" spans="1:8" ht="21.9" customHeight="1" x14ac:dyDescent="0.75">
      <c r="A4" s="29"/>
      <c r="B4" s="54"/>
      <c r="C4" s="54"/>
      <c r="D4" s="29"/>
      <c r="E4" s="29"/>
      <c r="F4" s="51"/>
      <c r="G4" s="51"/>
      <c r="H4" s="51" t="s">
        <v>2</v>
      </c>
    </row>
    <row r="5" spans="1:8" ht="6" customHeight="1" x14ac:dyDescent="0.75">
      <c r="A5" s="17"/>
      <c r="B5" s="30"/>
      <c r="C5" s="30"/>
      <c r="D5" s="17"/>
      <c r="E5" s="17"/>
      <c r="F5" s="31"/>
      <c r="G5" s="31"/>
      <c r="H5" s="31"/>
    </row>
    <row r="6" spans="1:8" ht="21.9" customHeight="1" x14ac:dyDescent="0.75">
      <c r="B6" s="159" t="s">
        <v>3</v>
      </c>
      <c r="C6" s="159"/>
      <c r="D6" s="159"/>
      <c r="E6" s="53"/>
      <c r="F6" s="160" t="s">
        <v>4</v>
      </c>
      <c r="G6" s="160"/>
      <c r="H6" s="160"/>
    </row>
    <row r="7" spans="1:8" ht="21.9" customHeight="1" x14ac:dyDescent="0.75">
      <c r="B7" s="53">
        <v>2563</v>
      </c>
      <c r="C7" s="53"/>
      <c r="D7" s="53">
        <v>2562</v>
      </c>
      <c r="E7" s="53"/>
      <c r="F7" s="53">
        <v>2563</v>
      </c>
      <c r="G7" s="53"/>
      <c r="H7" s="53">
        <v>2562</v>
      </c>
    </row>
    <row r="8" spans="1:8" ht="21.9" customHeight="1" x14ac:dyDescent="0.75">
      <c r="A8" s="16" t="s">
        <v>121</v>
      </c>
      <c r="F8" s="53"/>
      <c r="G8" s="53"/>
      <c r="H8" s="53"/>
    </row>
    <row r="9" spans="1:8" ht="21.9" customHeight="1" x14ac:dyDescent="0.75">
      <c r="A9" s="56" t="s">
        <v>74</v>
      </c>
      <c r="B9" s="3">
        <v>17007791</v>
      </c>
      <c r="C9" s="4"/>
      <c r="D9" s="3">
        <v>25030638</v>
      </c>
      <c r="E9" s="4"/>
      <c r="F9" s="3">
        <v>7057153</v>
      </c>
      <c r="G9" s="4"/>
      <c r="H9" s="3">
        <v>14548943</v>
      </c>
    </row>
    <row r="10" spans="1:8" ht="21.9" customHeight="1" x14ac:dyDescent="0.75">
      <c r="A10" s="55" t="s">
        <v>122</v>
      </c>
      <c r="B10" s="3"/>
      <c r="C10" s="10"/>
      <c r="D10" s="3"/>
      <c r="E10" s="10"/>
      <c r="F10" s="3"/>
      <c r="G10" s="10"/>
      <c r="H10" s="3"/>
    </row>
    <row r="11" spans="1:8" ht="21.9" customHeight="1" x14ac:dyDescent="0.75">
      <c r="A11" s="45" t="s">
        <v>123</v>
      </c>
      <c r="B11" s="3"/>
      <c r="C11" s="10"/>
      <c r="D11" s="3"/>
      <c r="E11" s="10"/>
      <c r="F11" s="3"/>
      <c r="G11" s="10"/>
      <c r="H11" s="3"/>
    </row>
    <row r="12" spans="1:8" ht="21.9" customHeight="1" x14ac:dyDescent="0.75">
      <c r="A12" s="19" t="s">
        <v>124</v>
      </c>
      <c r="B12" s="3">
        <v>2554642</v>
      </c>
      <c r="C12" s="10"/>
      <c r="D12" s="3">
        <v>1983602</v>
      </c>
      <c r="E12" s="10"/>
      <c r="F12" s="3">
        <v>2163123</v>
      </c>
      <c r="G12" s="10"/>
      <c r="H12" s="3">
        <v>1508534</v>
      </c>
    </row>
    <row r="13" spans="1:8" ht="21.9" customHeight="1" x14ac:dyDescent="0.75">
      <c r="A13" s="19" t="s">
        <v>163</v>
      </c>
      <c r="B13" s="3">
        <v>17355160</v>
      </c>
      <c r="C13" s="10"/>
      <c r="D13" s="3">
        <v>0</v>
      </c>
      <c r="E13" s="10"/>
      <c r="F13" s="3">
        <v>12213585</v>
      </c>
      <c r="G13" s="10"/>
      <c r="H13" s="3">
        <v>0</v>
      </c>
    </row>
    <row r="14" spans="1:8" ht="21.9" customHeight="1" x14ac:dyDescent="0.75">
      <c r="A14" s="22" t="s">
        <v>73</v>
      </c>
      <c r="B14" s="3">
        <v>0</v>
      </c>
      <c r="C14" s="4"/>
      <c r="D14" s="3">
        <v>13074038</v>
      </c>
      <c r="E14" s="4"/>
      <c r="F14" s="3">
        <v>0</v>
      </c>
      <c r="G14" s="4"/>
      <c r="H14" s="3">
        <v>8756411</v>
      </c>
    </row>
    <row r="15" spans="1:8" s="124" customFormat="1" ht="21.9" customHeight="1" x14ac:dyDescent="0.75">
      <c r="A15" s="22" t="s">
        <v>125</v>
      </c>
      <c r="B15" s="3">
        <v>42878</v>
      </c>
      <c r="C15" s="4"/>
      <c r="D15" s="3">
        <v>9072</v>
      </c>
      <c r="E15" s="4"/>
      <c r="F15" s="3">
        <v>31041</v>
      </c>
      <c r="G15" s="4"/>
      <c r="H15" s="3">
        <v>7880</v>
      </c>
    </row>
    <row r="16" spans="1:8" ht="21.9" customHeight="1" x14ac:dyDescent="0.75">
      <c r="A16" s="22" t="s">
        <v>126</v>
      </c>
      <c r="B16" s="3">
        <v>-2035728</v>
      </c>
      <c r="C16" s="3"/>
      <c r="D16" s="3">
        <v>-5698228</v>
      </c>
      <c r="E16" s="4"/>
      <c r="F16" s="3">
        <v>-2035728</v>
      </c>
      <c r="G16" s="4"/>
      <c r="H16" s="3">
        <v>-5698228</v>
      </c>
    </row>
    <row r="17" spans="1:8" ht="21.9" customHeight="1" x14ac:dyDescent="0.75">
      <c r="A17" s="22" t="s">
        <v>206</v>
      </c>
      <c r="B17" s="3">
        <v>5867451</v>
      </c>
      <c r="C17" s="3"/>
      <c r="D17" s="3">
        <v>3169065</v>
      </c>
      <c r="E17" s="4"/>
      <c r="F17" s="3">
        <v>5856521</v>
      </c>
      <c r="G17" s="4"/>
      <c r="H17" s="3">
        <v>3141421</v>
      </c>
    </row>
    <row r="18" spans="1:8" ht="21.9" customHeight="1" x14ac:dyDescent="0.75">
      <c r="A18" s="22" t="s">
        <v>63</v>
      </c>
      <c r="B18" s="3">
        <v>-703748</v>
      </c>
      <c r="C18" s="4"/>
      <c r="D18" s="3">
        <v>-603337</v>
      </c>
      <c r="E18" s="4"/>
      <c r="F18" s="3">
        <v>0</v>
      </c>
      <c r="G18" s="4"/>
      <c r="H18" s="3">
        <v>0</v>
      </c>
    </row>
    <row r="19" spans="1:8" ht="21.9" customHeight="1" x14ac:dyDescent="0.75">
      <c r="A19" s="22" t="s">
        <v>215</v>
      </c>
      <c r="B19" s="3">
        <v>-48169</v>
      </c>
      <c r="C19" s="4"/>
      <c r="D19" s="3">
        <v>-9072915</v>
      </c>
      <c r="E19" s="4"/>
      <c r="F19" s="3">
        <v>671831</v>
      </c>
      <c r="G19" s="4"/>
      <c r="H19" s="3">
        <v>-4956800</v>
      </c>
    </row>
    <row r="20" spans="1:8" ht="21.9" customHeight="1" x14ac:dyDescent="0.75">
      <c r="A20" s="22" t="s">
        <v>216</v>
      </c>
      <c r="B20" s="3">
        <v>34572</v>
      </c>
      <c r="C20" s="4"/>
      <c r="D20" s="3">
        <v>-156002</v>
      </c>
      <c r="E20" s="4"/>
      <c r="F20" s="3">
        <v>34572</v>
      </c>
      <c r="G20" s="4"/>
      <c r="H20" s="3">
        <v>-156002</v>
      </c>
    </row>
    <row r="21" spans="1:8" ht="21.9" customHeight="1" x14ac:dyDescent="0.75">
      <c r="A21" s="22" t="s">
        <v>217</v>
      </c>
      <c r="B21" s="3">
        <v>6573</v>
      </c>
      <c r="C21" s="4"/>
      <c r="D21" s="3">
        <v>-447834</v>
      </c>
      <c r="E21" s="4"/>
      <c r="F21" s="3">
        <v>-86915</v>
      </c>
      <c r="G21" s="4"/>
      <c r="H21" s="3">
        <v>-358476</v>
      </c>
    </row>
    <row r="22" spans="1:8" ht="21.9" customHeight="1" x14ac:dyDescent="0.75">
      <c r="A22" s="22" t="s">
        <v>199</v>
      </c>
      <c r="B22" s="3">
        <v>46878</v>
      </c>
      <c r="C22" s="4"/>
      <c r="D22" s="3">
        <v>6052</v>
      </c>
      <c r="E22" s="4"/>
      <c r="F22" s="3">
        <v>44633</v>
      </c>
      <c r="G22" s="4"/>
      <c r="H22" s="3">
        <v>12340</v>
      </c>
    </row>
    <row r="23" spans="1:8" ht="21.9" customHeight="1" x14ac:dyDescent="0.75">
      <c r="A23" s="22" t="s">
        <v>127</v>
      </c>
      <c r="B23" s="3">
        <v>179710</v>
      </c>
      <c r="C23" s="4"/>
      <c r="D23" s="3">
        <v>43353</v>
      </c>
      <c r="E23" s="4"/>
      <c r="F23" s="3">
        <v>145863</v>
      </c>
      <c r="G23" s="4"/>
      <c r="H23" s="3">
        <v>9291</v>
      </c>
    </row>
    <row r="24" spans="1:8" ht="21.9" customHeight="1" x14ac:dyDescent="0.75">
      <c r="A24" s="19" t="s">
        <v>198</v>
      </c>
      <c r="B24" s="3">
        <v>54702</v>
      </c>
      <c r="C24" s="4"/>
      <c r="D24" s="3">
        <v>-115430</v>
      </c>
      <c r="E24" s="4"/>
      <c r="F24" s="3">
        <v>46386</v>
      </c>
      <c r="G24" s="4"/>
      <c r="H24" s="3">
        <v>51788</v>
      </c>
    </row>
    <row r="25" spans="1:8" ht="21.9" customHeight="1" x14ac:dyDescent="0.75">
      <c r="A25" s="22" t="s">
        <v>128</v>
      </c>
      <c r="B25" s="3">
        <v>415134</v>
      </c>
      <c r="C25" s="4"/>
      <c r="D25" s="3">
        <v>1446472</v>
      </c>
      <c r="E25" s="4"/>
      <c r="F25" s="3">
        <v>313309</v>
      </c>
      <c r="G25" s="4"/>
      <c r="H25" s="3">
        <v>1148517</v>
      </c>
    </row>
    <row r="26" spans="1:8" ht="21.9" customHeight="1" x14ac:dyDescent="0.75">
      <c r="A26" s="22" t="s">
        <v>59</v>
      </c>
      <c r="B26" s="3">
        <v>-42751418</v>
      </c>
      <c r="C26" s="4"/>
      <c r="D26" s="3">
        <v>-38174240.509999998</v>
      </c>
      <c r="E26" s="4"/>
      <c r="F26" s="3">
        <v>-27717029</v>
      </c>
      <c r="G26" s="4"/>
      <c r="H26" s="3">
        <v>-24389694</v>
      </c>
    </row>
    <row r="27" spans="1:8" ht="21.9" customHeight="1" x14ac:dyDescent="0.75">
      <c r="A27" s="19" t="s">
        <v>129</v>
      </c>
      <c r="B27" s="3">
        <v>53689274</v>
      </c>
      <c r="C27" s="46"/>
      <c r="D27" s="3">
        <v>54863428</v>
      </c>
      <c r="E27" s="46"/>
      <c r="F27" s="3">
        <v>38083124</v>
      </c>
      <c r="G27" s="46"/>
      <c r="H27" s="3">
        <v>40007210</v>
      </c>
    </row>
    <row r="28" spans="1:8" ht="21.9" customHeight="1" x14ac:dyDescent="0.75">
      <c r="A28" s="19" t="s">
        <v>130</v>
      </c>
      <c r="B28" s="3">
        <v>-16292712</v>
      </c>
      <c r="C28" s="4"/>
      <c r="D28" s="3">
        <v>-15954331</v>
      </c>
      <c r="E28" s="4"/>
      <c r="F28" s="3">
        <v>-14844784</v>
      </c>
      <c r="G28" s="4"/>
      <c r="H28" s="3">
        <v>-14757985</v>
      </c>
    </row>
    <row r="29" spans="1:8" ht="21.9" customHeight="1" x14ac:dyDescent="0.75">
      <c r="A29" s="19" t="s">
        <v>178</v>
      </c>
      <c r="B29" s="3">
        <v>-164528</v>
      </c>
      <c r="C29" s="4"/>
      <c r="D29" s="3">
        <v>-107445</v>
      </c>
      <c r="E29" s="4"/>
      <c r="F29" s="3">
        <v>-864428</v>
      </c>
      <c r="G29" s="4"/>
      <c r="H29" s="3">
        <v>-3307815</v>
      </c>
    </row>
    <row r="30" spans="1:8" ht="21.9" customHeight="1" x14ac:dyDescent="0.75">
      <c r="A30" s="19" t="s">
        <v>131</v>
      </c>
      <c r="B30" s="3">
        <v>164555</v>
      </c>
      <c r="C30" s="4"/>
      <c r="D30" s="3">
        <v>107445</v>
      </c>
      <c r="E30" s="4"/>
      <c r="F30" s="3">
        <v>164239</v>
      </c>
      <c r="G30" s="4"/>
      <c r="H30" s="3">
        <v>105076</v>
      </c>
    </row>
    <row r="31" spans="1:8" ht="21.9" customHeight="1" x14ac:dyDescent="0.75">
      <c r="A31" s="22" t="s">
        <v>168</v>
      </c>
      <c r="B31" s="3">
        <v>-2804340</v>
      </c>
      <c r="C31" s="4"/>
      <c r="D31" s="3">
        <v>-215584</v>
      </c>
      <c r="E31" s="4"/>
      <c r="F31" s="3">
        <v>-523725</v>
      </c>
      <c r="G31" s="4"/>
      <c r="H31" s="3">
        <v>-1371503</v>
      </c>
    </row>
    <row r="32" spans="1:8" ht="21.9" customHeight="1" x14ac:dyDescent="0.75">
      <c r="A32" s="19" t="s">
        <v>132</v>
      </c>
      <c r="B32" s="8">
        <v>-1545905</v>
      </c>
      <c r="C32" s="7"/>
      <c r="D32" s="8">
        <v>-2723294</v>
      </c>
      <c r="E32" s="7"/>
      <c r="F32" s="8">
        <v>-1122454</v>
      </c>
      <c r="G32" s="7"/>
      <c r="H32" s="8">
        <v>-1057319</v>
      </c>
    </row>
    <row r="33" spans="1:8" ht="21.9" customHeight="1" x14ac:dyDescent="0.75">
      <c r="A33" s="119" t="s">
        <v>193</v>
      </c>
      <c r="B33" s="3"/>
      <c r="C33" s="17"/>
      <c r="D33" s="3"/>
      <c r="E33" s="17"/>
      <c r="F33" s="3"/>
      <c r="G33" s="17"/>
      <c r="H33" s="3"/>
    </row>
    <row r="34" spans="1:8" ht="21.9" customHeight="1" x14ac:dyDescent="0.75">
      <c r="A34" s="47" t="s">
        <v>133</v>
      </c>
      <c r="B34" s="3">
        <f>SUM(B9:B32)</f>
        <v>31072772</v>
      </c>
      <c r="C34" s="7"/>
      <c r="D34" s="3">
        <f>SUM(D9:D32)</f>
        <v>26464524.490000002</v>
      </c>
      <c r="E34" s="7"/>
      <c r="F34" s="3">
        <f>SUM(F9:F32)</f>
        <v>19630317</v>
      </c>
      <c r="G34" s="7"/>
      <c r="H34" s="3">
        <f>SUM(H9:H33)</f>
        <v>13243589</v>
      </c>
    </row>
    <row r="35" spans="1:8" ht="21.9" customHeight="1" x14ac:dyDescent="0.75">
      <c r="A35" s="47"/>
      <c r="B35" s="3"/>
      <c r="C35" s="7"/>
      <c r="D35" s="3"/>
      <c r="E35" s="7"/>
      <c r="F35" s="3"/>
      <c r="G35" s="7"/>
      <c r="H35" s="3"/>
    </row>
    <row r="36" spans="1:8" ht="21.9" customHeight="1" x14ac:dyDescent="0.75">
      <c r="A36" s="47"/>
      <c r="B36" s="3"/>
      <c r="C36" s="7"/>
      <c r="D36" s="3"/>
      <c r="E36" s="7"/>
      <c r="F36" s="3"/>
      <c r="G36" s="7"/>
      <c r="H36" s="3"/>
    </row>
    <row r="37" spans="1:8" ht="21.9" customHeight="1" x14ac:dyDescent="0.75">
      <c r="A37" s="47"/>
      <c r="B37" s="3"/>
      <c r="C37" s="7"/>
      <c r="D37" s="3"/>
      <c r="E37" s="7"/>
      <c r="F37" s="3"/>
      <c r="G37" s="7"/>
      <c r="H37" s="3"/>
    </row>
    <row r="38" spans="1:8" ht="24" customHeight="1" x14ac:dyDescent="0.75">
      <c r="A38" s="155" t="s">
        <v>134</v>
      </c>
      <c r="B38" s="155"/>
      <c r="C38" s="155"/>
      <c r="D38" s="155"/>
      <c r="E38" s="155"/>
      <c r="F38" s="155"/>
      <c r="G38" s="155"/>
      <c r="H38" s="155"/>
    </row>
    <row r="39" spans="1:8" ht="24" customHeight="1" x14ac:dyDescent="0.75">
      <c r="A39" s="155" t="s">
        <v>135</v>
      </c>
      <c r="B39" s="155"/>
      <c r="C39" s="155"/>
      <c r="D39" s="155"/>
      <c r="E39" s="155"/>
      <c r="F39" s="155"/>
      <c r="G39" s="155"/>
      <c r="H39" s="155"/>
    </row>
    <row r="40" spans="1:8" ht="24" customHeight="1" x14ac:dyDescent="0.75">
      <c r="A40" s="156" t="str">
        <f>A3</f>
        <v>สำหรับงวดหกเดือนสิ้นสุดวันที่ 30 มิถุนายน 2563</v>
      </c>
      <c r="B40" s="156"/>
      <c r="C40" s="156"/>
      <c r="D40" s="156"/>
      <c r="E40" s="156"/>
      <c r="F40" s="156"/>
      <c r="G40" s="156"/>
      <c r="H40" s="156"/>
    </row>
    <row r="41" spans="1:8" ht="21.9" customHeight="1" x14ac:dyDescent="0.75">
      <c r="A41" s="29"/>
      <c r="B41" s="54"/>
      <c r="C41" s="54"/>
      <c r="D41" s="29"/>
      <c r="E41" s="29"/>
      <c r="F41" s="152" t="s">
        <v>2</v>
      </c>
      <c r="G41" s="152"/>
      <c r="H41" s="152"/>
    </row>
    <row r="42" spans="1:8" ht="6" customHeight="1" x14ac:dyDescent="0.75">
      <c r="A42" s="17"/>
      <c r="B42" s="30"/>
      <c r="C42" s="30"/>
      <c r="D42" s="17"/>
      <c r="E42" s="17"/>
      <c r="F42" s="31"/>
      <c r="G42" s="31"/>
      <c r="H42" s="31"/>
    </row>
    <row r="43" spans="1:8" ht="21.9" customHeight="1" x14ac:dyDescent="0.75">
      <c r="B43" s="159" t="s">
        <v>3</v>
      </c>
      <c r="C43" s="159"/>
      <c r="D43" s="159"/>
      <c r="E43" s="53"/>
      <c r="F43" s="160" t="s">
        <v>4</v>
      </c>
      <c r="G43" s="160"/>
      <c r="H43" s="160"/>
    </row>
    <row r="44" spans="1:8" ht="21.9" customHeight="1" x14ac:dyDescent="0.75">
      <c r="B44" s="53">
        <f>+B7</f>
        <v>2563</v>
      </c>
      <c r="C44" s="53"/>
      <c r="D44" s="53">
        <f>+D7</f>
        <v>2562</v>
      </c>
      <c r="E44" s="53"/>
      <c r="F44" s="53">
        <f>+F7</f>
        <v>2563</v>
      </c>
      <c r="G44" s="53"/>
      <c r="H44" s="53">
        <f>+H7</f>
        <v>2562</v>
      </c>
    </row>
    <row r="45" spans="1:8" ht="21.9" customHeight="1" x14ac:dyDescent="0.75">
      <c r="A45" s="16" t="s">
        <v>136</v>
      </c>
      <c r="F45" s="53"/>
      <c r="G45" s="53"/>
      <c r="H45" s="53"/>
    </row>
    <row r="46" spans="1:8" ht="21.9" customHeight="1" x14ac:dyDescent="0.75">
      <c r="A46" s="56" t="s">
        <v>137</v>
      </c>
      <c r="F46" s="53"/>
      <c r="G46" s="53"/>
      <c r="H46" s="53"/>
    </row>
    <row r="47" spans="1:8" ht="21.9" customHeight="1" x14ac:dyDescent="0.75">
      <c r="A47" s="19" t="s">
        <v>138</v>
      </c>
      <c r="B47" s="3">
        <v>-81837146</v>
      </c>
      <c r="C47" s="4"/>
      <c r="D47" s="3">
        <v>-35605076</v>
      </c>
      <c r="E47" s="4"/>
      <c r="F47" s="3">
        <v>-81838269</v>
      </c>
      <c r="G47" s="4"/>
      <c r="H47" s="3">
        <v>-36615268</v>
      </c>
    </row>
    <row r="48" spans="1:8" s="117" customFormat="1" ht="21.9" customHeight="1" x14ac:dyDescent="0.75">
      <c r="A48" s="19" t="s">
        <v>191</v>
      </c>
      <c r="B48" s="3">
        <v>-136003</v>
      </c>
      <c r="C48" s="4"/>
      <c r="D48" s="3">
        <v>0</v>
      </c>
      <c r="E48" s="4"/>
      <c r="F48" s="3">
        <v>-133115</v>
      </c>
      <c r="G48" s="4"/>
      <c r="H48" s="3">
        <v>0</v>
      </c>
    </row>
    <row r="49" spans="1:8" ht="21.9" customHeight="1" x14ac:dyDescent="0.75">
      <c r="A49" s="22" t="s">
        <v>139</v>
      </c>
      <c r="B49" s="3">
        <v>0</v>
      </c>
      <c r="C49" s="4"/>
      <c r="D49" s="3">
        <v>-775740</v>
      </c>
      <c r="E49" s="4"/>
      <c r="F49" s="3">
        <v>0</v>
      </c>
      <c r="G49" s="4"/>
      <c r="H49" s="3">
        <v>-776796</v>
      </c>
    </row>
    <row r="50" spans="1:8" ht="21.9" customHeight="1" x14ac:dyDescent="0.75">
      <c r="A50" s="22" t="s">
        <v>14</v>
      </c>
      <c r="B50" s="3">
        <v>-63068052</v>
      </c>
      <c r="C50" s="4"/>
      <c r="D50" s="3">
        <v>-85225081</v>
      </c>
      <c r="E50" s="4"/>
      <c r="F50" s="3">
        <v>-51396190</v>
      </c>
      <c r="G50" s="4"/>
      <c r="H50" s="3">
        <v>-80243270</v>
      </c>
    </row>
    <row r="51" spans="1:8" ht="21.9" customHeight="1" x14ac:dyDescent="0.75">
      <c r="A51" s="19" t="s">
        <v>140</v>
      </c>
      <c r="B51" s="3">
        <v>11274490</v>
      </c>
      <c r="C51" s="4"/>
      <c r="D51" s="3">
        <v>7371793</v>
      </c>
      <c r="E51" s="4"/>
      <c r="F51" s="3">
        <v>10177609</v>
      </c>
      <c r="G51" s="4"/>
      <c r="H51" s="3">
        <v>6249100</v>
      </c>
    </row>
    <row r="52" spans="1:8" ht="21.9" customHeight="1" x14ac:dyDescent="0.75">
      <c r="A52" s="19" t="s">
        <v>141</v>
      </c>
      <c r="B52" s="3">
        <v>-1080744</v>
      </c>
      <c r="C52" s="4"/>
      <c r="D52" s="3">
        <v>-4403848</v>
      </c>
      <c r="E52" s="4"/>
      <c r="F52" s="3">
        <v>-76458</v>
      </c>
      <c r="G52" s="4"/>
      <c r="H52" s="3">
        <v>-1418324</v>
      </c>
    </row>
    <row r="53" spans="1:8" ht="21.9" customHeight="1" x14ac:dyDescent="0.75">
      <c r="A53" s="56" t="s">
        <v>211</v>
      </c>
      <c r="B53" s="3"/>
      <c r="C53" s="4"/>
      <c r="D53" s="3"/>
      <c r="E53" s="4"/>
      <c r="F53" s="3"/>
      <c r="G53" s="4"/>
      <c r="H53" s="3"/>
    </row>
    <row r="54" spans="1:8" ht="21.9" customHeight="1" x14ac:dyDescent="0.75">
      <c r="A54" s="22" t="s">
        <v>24</v>
      </c>
      <c r="B54" s="3">
        <v>128609774</v>
      </c>
      <c r="C54" s="4"/>
      <c r="D54" s="3">
        <v>74510434</v>
      </c>
      <c r="E54" s="4"/>
      <c r="F54" s="3">
        <v>129653586</v>
      </c>
      <c r="G54" s="4"/>
      <c r="H54" s="3">
        <v>72078556</v>
      </c>
    </row>
    <row r="55" spans="1:8" ht="21.9" customHeight="1" x14ac:dyDescent="0.75">
      <c r="A55" s="22" t="s">
        <v>138</v>
      </c>
      <c r="B55" s="3">
        <v>18274446</v>
      </c>
      <c r="C55" s="4"/>
      <c r="D55" s="3">
        <v>8528565</v>
      </c>
      <c r="E55" s="4"/>
      <c r="F55" s="3">
        <v>4404533</v>
      </c>
      <c r="G55" s="4"/>
      <c r="H55" s="3">
        <v>8221000</v>
      </c>
    </row>
    <row r="56" spans="1:8" ht="21.9" customHeight="1" x14ac:dyDescent="0.75">
      <c r="A56" s="19" t="s">
        <v>25</v>
      </c>
      <c r="B56" s="3">
        <v>1220665</v>
      </c>
      <c r="C56" s="4"/>
      <c r="D56" s="3">
        <v>2029160</v>
      </c>
      <c r="E56" s="4">
        <v>21</v>
      </c>
      <c r="F56" s="3">
        <v>1220474</v>
      </c>
      <c r="G56" s="4"/>
      <c r="H56" s="3">
        <v>2028978</v>
      </c>
    </row>
    <row r="57" spans="1:8" ht="21.9" customHeight="1" x14ac:dyDescent="0.75">
      <c r="A57" s="19" t="s">
        <v>31</v>
      </c>
      <c r="B57" s="3">
        <v>-4672632</v>
      </c>
      <c r="C57" s="4"/>
      <c r="D57" s="3">
        <v>-500909</v>
      </c>
      <c r="E57" s="4"/>
      <c r="F57" s="3">
        <v>-3843813</v>
      </c>
      <c r="G57" s="4"/>
      <c r="H57" s="3">
        <v>-830531</v>
      </c>
    </row>
    <row r="58" spans="1:8" ht="21.9" customHeight="1" x14ac:dyDescent="0.75">
      <c r="A58" s="48" t="s">
        <v>142</v>
      </c>
      <c r="B58" s="9">
        <f>SUM(B47:B57,B34)</f>
        <v>39657570</v>
      </c>
      <c r="C58" s="7"/>
      <c r="D58" s="9">
        <f>SUM(D47:D57)+D34</f>
        <v>-7606177.5099999979</v>
      </c>
      <c r="E58" s="7"/>
      <c r="F58" s="9">
        <f>SUM(F47:F57)+F34</f>
        <v>27798674</v>
      </c>
      <c r="G58" s="7"/>
      <c r="H58" s="9">
        <f>SUM(H47:H57)+H34</f>
        <v>-18062966</v>
      </c>
    </row>
    <row r="59" spans="1:8" ht="21.9" customHeight="1" x14ac:dyDescent="0.75">
      <c r="B59" s="4"/>
      <c r="C59" s="7"/>
      <c r="D59" s="4"/>
      <c r="E59" s="7"/>
      <c r="F59" s="4"/>
      <c r="G59" s="4"/>
      <c r="H59" s="4"/>
    </row>
    <row r="60" spans="1:8" ht="21.9" customHeight="1" x14ac:dyDescent="0.75">
      <c r="A60" s="16" t="s">
        <v>143</v>
      </c>
      <c r="B60" s="4"/>
      <c r="C60" s="7"/>
      <c r="D60" s="4"/>
      <c r="E60" s="7"/>
      <c r="F60" s="4"/>
      <c r="G60" s="4"/>
      <c r="H60" s="4"/>
    </row>
    <row r="61" spans="1:8" ht="21.9" customHeight="1" x14ac:dyDescent="0.75">
      <c r="A61" s="22" t="s">
        <v>144</v>
      </c>
      <c r="B61" s="3">
        <v>71463665</v>
      </c>
      <c r="C61" s="7"/>
      <c r="D61" s="3">
        <v>23865047</v>
      </c>
      <c r="E61" s="7"/>
      <c r="F61" s="3">
        <v>71463665</v>
      </c>
      <c r="G61" s="4"/>
      <c r="H61" s="3">
        <v>23865047</v>
      </c>
    </row>
    <row r="62" spans="1:8" ht="21.9" customHeight="1" x14ac:dyDescent="0.75">
      <c r="A62" s="22" t="s">
        <v>145</v>
      </c>
      <c r="B62" s="3">
        <v>-101080040</v>
      </c>
      <c r="C62" s="7"/>
      <c r="D62" s="3">
        <v>-30340261</v>
      </c>
      <c r="E62" s="7"/>
      <c r="F62" s="3">
        <v>-95418060</v>
      </c>
      <c r="G62" s="4"/>
      <c r="H62" s="3">
        <v>-30238088</v>
      </c>
    </row>
    <row r="63" spans="1:8" ht="21.9" customHeight="1" x14ac:dyDescent="0.75">
      <c r="A63" s="22" t="s">
        <v>158</v>
      </c>
      <c r="B63" s="3">
        <v>0</v>
      </c>
      <c r="C63" s="7"/>
      <c r="D63" s="3">
        <v>8027466</v>
      </c>
      <c r="E63" s="7"/>
      <c r="F63" s="3">
        <v>0</v>
      </c>
      <c r="G63" s="4"/>
      <c r="H63" s="3">
        <v>8027466</v>
      </c>
    </row>
    <row r="64" spans="1:8" ht="21.9" customHeight="1" x14ac:dyDescent="0.75">
      <c r="A64" s="22" t="s">
        <v>171</v>
      </c>
      <c r="B64" s="3">
        <v>0</v>
      </c>
      <c r="C64" s="7"/>
      <c r="D64" s="3">
        <v>0</v>
      </c>
      <c r="E64" s="7"/>
      <c r="F64" s="3">
        <v>-1212600</v>
      </c>
      <c r="G64" s="4"/>
      <c r="H64" s="3">
        <v>-1100000</v>
      </c>
    </row>
    <row r="65" spans="1:8" ht="21.9" customHeight="1" x14ac:dyDescent="0.75">
      <c r="A65" s="22" t="s">
        <v>172</v>
      </c>
      <c r="B65" s="3">
        <v>0</v>
      </c>
      <c r="C65" s="7"/>
      <c r="D65" s="3">
        <v>0</v>
      </c>
      <c r="E65" s="7"/>
      <c r="F65" s="3">
        <v>700215</v>
      </c>
      <c r="G65" s="4"/>
      <c r="H65" s="3">
        <v>3202739</v>
      </c>
    </row>
    <row r="66" spans="1:8" ht="21.9" customHeight="1" x14ac:dyDescent="0.75">
      <c r="A66" s="22" t="s">
        <v>146</v>
      </c>
      <c r="B66" s="3">
        <v>80562</v>
      </c>
      <c r="C66" s="7"/>
      <c r="D66" s="3">
        <v>47177</v>
      </c>
      <c r="E66" s="7"/>
      <c r="F66" s="3">
        <v>12379</v>
      </c>
      <c r="G66" s="4"/>
      <c r="H66" s="3">
        <v>1364</v>
      </c>
    </row>
    <row r="67" spans="1:8" ht="21.9" customHeight="1" x14ac:dyDescent="0.75">
      <c r="A67" s="19" t="s">
        <v>147</v>
      </c>
      <c r="B67" s="3">
        <v>-775126</v>
      </c>
      <c r="C67" s="7"/>
      <c r="D67" s="3">
        <v>-369090</v>
      </c>
      <c r="E67" s="7"/>
      <c r="F67" s="3">
        <v>-615671</v>
      </c>
      <c r="G67" s="4"/>
      <c r="H67" s="3">
        <v>-168697</v>
      </c>
    </row>
    <row r="68" spans="1:8" ht="21.9" customHeight="1" x14ac:dyDescent="0.75">
      <c r="A68" s="22" t="s">
        <v>148</v>
      </c>
      <c r="B68" s="3">
        <v>-599388</v>
      </c>
      <c r="C68" s="7"/>
      <c r="D68" s="3">
        <v>-709601</v>
      </c>
      <c r="E68" s="7"/>
      <c r="F68" s="3">
        <v>-417955</v>
      </c>
      <c r="G68" s="4"/>
      <c r="H68" s="3">
        <v>-563749</v>
      </c>
    </row>
    <row r="69" spans="1:8" ht="21.9" customHeight="1" x14ac:dyDescent="0.75">
      <c r="A69" s="48" t="s">
        <v>149</v>
      </c>
      <c r="B69" s="9">
        <f>SUM(B61:B68)</f>
        <v>-30910327</v>
      </c>
      <c r="C69" s="7"/>
      <c r="D69" s="9">
        <f>SUM(D61:D68)</f>
        <v>520738</v>
      </c>
      <c r="E69" s="7"/>
      <c r="F69" s="9">
        <f>SUM(F61:F68)</f>
        <v>-25488027</v>
      </c>
      <c r="G69" s="7"/>
      <c r="H69" s="9">
        <f>SUM(H61:H68)</f>
        <v>3026082</v>
      </c>
    </row>
    <row r="70" spans="1:8" ht="24" customHeight="1" x14ac:dyDescent="0.75">
      <c r="A70" s="155" t="s">
        <v>134</v>
      </c>
      <c r="B70" s="155"/>
      <c r="C70" s="155"/>
      <c r="D70" s="155"/>
      <c r="E70" s="155"/>
      <c r="F70" s="155"/>
      <c r="G70" s="155"/>
      <c r="H70" s="155"/>
    </row>
    <row r="71" spans="1:8" ht="24" customHeight="1" x14ac:dyDescent="0.75">
      <c r="A71" s="155" t="s">
        <v>135</v>
      </c>
      <c r="B71" s="155"/>
      <c r="C71" s="155"/>
      <c r="D71" s="155"/>
      <c r="E71" s="155"/>
      <c r="F71" s="155"/>
      <c r="G71" s="155"/>
      <c r="H71" s="155"/>
    </row>
    <row r="72" spans="1:8" ht="24" customHeight="1" x14ac:dyDescent="0.75">
      <c r="A72" s="156" t="str">
        <f>A40</f>
        <v>สำหรับงวดหกเดือนสิ้นสุดวันที่ 30 มิถุนายน 2563</v>
      </c>
      <c r="B72" s="156"/>
      <c r="C72" s="156"/>
      <c r="D72" s="156"/>
      <c r="E72" s="156"/>
      <c r="F72" s="156"/>
      <c r="G72" s="156"/>
      <c r="H72" s="156"/>
    </row>
    <row r="73" spans="1:8" ht="21.9" customHeight="1" x14ac:dyDescent="0.75">
      <c r="A73" s="29"/>
      <c r="B73" s="54"/>
      <c r="C73" s="54"/>
      <c r="D73" s="29"/>
      <c r="E73" s="29"/>
      <c r="F73" s="152" t="s">
        <v>2</v>
      </c>
      <c r="G73" s="152"/>
      <c r="H73" s="152"/>
    </row>
    <row r="74" spans="1:8" ht="6" customHeight="1" x14ac:dyDescent="0.75">
      <c r="A74" s="17"/>
      <c r="B74" s="30"/>
      <c r="C74" s="30"/>
      <c r="D74" s="17"/>
      <c r="E74" s="17"/>
      <c r="F74" s="31"/>
      <c r="G74" s="31"/>
      <c r="H74" s="31"/>
    </row>
    <row r="75" spans="1:8" ht="21.9" customHeight="1" x14ac:dyDescent="0.75">
      <c r="B75" s="159" t="s">
        <v>3</v>
      </c>
      <c r="C75" s="159"/>
      <c r="D75" s="159"/>
      <c r="E75" s="53"/>
      <c r="F75" s="160" t="s">
        <v>4</v>
      </c>
      <c r="G75" s="160"/>
      <c r="H75" s="160"/>
    </row>
    <row r="76" spans="1:8" ht="21.9" customHeight="1" x14ac:dyDescent="0.75">
      <c r="B76" s="53">
        <f>+B7</f>
        <v>2563</v>
      </c>
      <c r="C76" s="53"/>
      <c r="D76" s="53">
        <f>+D7</f>
        <v>2562</v>
      </c>
      <c r="E76" s="53"/>
      <c r="F76" s="53">
        <f>+F7</f>
        <v>2563</v>
      </c>
      <c r="G76" s="53"/>
      <c r="H76" s="53">
        <f>+H7</f>
        <v>2562</v>
      </c>
    </row>
    <row r="77" spans="1:8" ht="21.9" customHeight="1" x14ac:dyDescent="0.75">
      <c r="A77" s="37" t="s">
        <v>150</v>
      </c>
      <c r="F77" s="53"/>
      <c r="G77" s="53"/>
      <c r="H77" s="53"/>
    </row>
    <row r="78" spans="1:8" ht="21.9" customHeight="1" x14ac:dyDescent="0.75">
      <c r="A78" s="19" t="s">
        <v>151</v>
      </c>
      <c r="B78" s="3">
        <v>28631242</v>
      </c>
      <c r="C78" s="7"/>
      <c r="D78" s="3">
        <v>36044694</v>
      </c>
      <c r="E78" s="7"/>
      <c r="F78" s="3">
        <v>7124650</v>
      </c>
      <c r="G78" s="7"/>
      <c r="H78" s="3">
        <v>33927700</v>
      </c>
    </row>
    <row r="79" spans="1:8" ht="21.9" customHeight="1" x14ac:dyDescent="0.75">
      <c r="A79" s="19" t="s">
        <v>152</v>
      </c>
      <c r="B79" s="3">
        <v>-37003384</v>
      </c>
      <c r="C79" s="4"/>
      <c r="D79" s="3">
        <v>-28136980</v>
      </c>
      <c r="E79" s="4"/>
      <c r="F79" s="3">
        <v>-10164331</v>
      </c>
      <c r="G79" s="4"/>
      <c r="H79" s="3">
        <v>-19000164</v>
      </c>
    </row>
    <row r="80" spans="1:8" ht="21.9" customHeight="1" x14ac:dyDescent="0.75">
      <c r="A80" s="22" t="s">
        <v>153</v>
      </c>
      <c r="B80" s="3">
        <v>-681812</v>
      </c>
      <c r="C80" s="4"/>
      <c r="D80" s="3">
        <v>-84923</v>
      </c>
      <c r="E80" s="4"/>
      <c r="F80" s="3">
        <v>-549940</v>
      </c>
      <c r="G80" s="4"/>
      <c r="H80" s="3">
        <v>-78137</v>
      </c>
    </row>
    <row r="81" spans="1:8" s="124" customFormat="1" ht="21.9" customHeight="1" x14ac:dyDescent="0.75">
      <c r="A81" s="22" t="s">
        <v>117</v>
      </c>
      <c r="B81" s="3">
        <v>-3310093</v>
      </c>
      <c r="C81" s="4"/>
      <c r="D81" s="3">
        <v>-3445287</v>
      </c>
      <c r="E81" s="4"/>
      <c r="F81" s="3">
        <v>-3310093</v>
      </c>
      <c r="G81" s="4"/>
      <c r="H81" s="3">
        <v>-3310093</v>
      </c>
    </row>
    <row r="82" spans="1:8" ht="21.9" customHeight="1" x14ac:dyDescent="0.75">
      <c r="A82" s="48" t="s">
        <v>154</v>
      </c>
      <c r="B82" s="9">
        <f>SUM(B78:B81)</f>
        <v>-12364047</v>
      </c>
      <c r="C82" s="7"/>
      <c r="D82" s="9">
        <f>SUM(D78:D81)</f>
        <v>4377504</v>
      </c>
      <c r="E82" s="7"/>
      <c r="F82" s="9">
        <f>SUM(F78:F81)</f>
        <v>-6899714</v>
      </c>
      <c r="G82" s="7"/>
      <c r="H82" s="9">
        <f>SUM(H78:H81)</f>
        <v>11539306</v>
      </c>
    </row>
    <row r="83" spans="1:8" ht="21.9" customHeight="1" x14ac:dyDescent="0.75">
      <c r="A83" s="49" t="s">
        <v>98</v>
      </c>
      <c r="B83" s="3">
        <f>SUM(B58,B69,B82)</f>
        <v>-3616804</v>
      </c>
      <c r="C83" s="50"/>
      <c r="D83" s="3">
        <f>SUM(D58,D69,D82)</f>
        <v>-2707935.5099999979</v>
      </c>
      <c r="E83" s="50"/>
      <c r="F83" s="3">
        <f>SUM(F58,F69,F82)</f>
        <v>-4589067</v>
      </c>
      <c r="G83" s="7"/>
      <c r="H83" s="3">
        <f>SUM(H58,H69,H82)</f>
        <v>-3497578</v>
      </c>
    </row>
    <row r="84" spans="1:8" ht="21.9" customHeight="1" x14ac:dyDescent="0.75">
      <c r="A84" s="23" t="s">
        <v>161</v>
      </c>
      <c r="B84" s="3">
        <v>212902</v>
      </c>
      <c r="C84" s="50"/>
      <c r="D84" s="3">
        <v>-360006</v>
      </c>
      <c r="E84" s="50"/>
      <c r="F84" s="3">
        <v>0</v>
      </c>
      <c r="G84" s="7"/>
      <c r="H84" s="3">
        <v>0</v>
      </c>
    </row>
    <row r="85" spans="1:8" ht="21.9" customHeight="1" x14ac:dyDescent="0.75">
      <c r="A85" s="23" t="s">
        <v>155</v>
      </c>
      <c r="B85" s="8">
        <v>67776</v>
      </c>
      <c r="C85" s="7"/>
      <c r="D85" s="8">
        <v>-46009</v>
      </c>
      <c r="E85" s="7"/>
      <c r="F85" s="8">
        <v>67776</v>
      </c>
      <c r="G85" s="7"/>
      <c r="H85" s="8">
        <v>-46009</v>
      </c>
    </row>
    <row r="86" spans="1:8" ht="21.9" customHeight="1" x14ac:dyDescent="0.75">
      <c r="A86" s="55" t="s">
        <v>156</v>
      </c>
      <c r="B86" s="3">
        <f>SUM(B83,B84,B85)</f>
        <v>-3336126</v>
      </c>
      <c r="C86" s="7"/>
      <c r="D86" s="3">
        <f>SUM(D83,D84,D85)</f>
        <v>-3113950.5099999979</v>
      </c>
      <c r="E86" s="7"/>
      <c r="F86" s="3">
        <f>SUM(F83,F84,F85)</f>
        <v>-4521291</v>
      </c>
      <c r="G86" s="7"/>
      <c r="H86" s="3">
        <f>SUM(H83,H84,H85)</f>
        <v>-3543587</v>
      </c>
    </row>
    <row r="87" spans="1:8" ht="21.9" customHeight="1" x14ac:dyDescent="0.75">
      <c r="A87" s="56" t="s">
        <v>157</v>
      </c>
      <c r="B87" s="3">
        <v>39570369</v>
      </c>
      <c r="C87" s="7"/>
      <c r="D87" s="3">
        <v>40370459</v>
      </c>
      <c r="E87" s="7"/>
      <c r="F87" s="3">
        <v>32784600</v>
      </c>
      <c r="G87" s="7"/>
      <c r="H87" s="3">
        <v>33467518</v>
      </c>
    </row>
    <row r="88" spans="1:8" ht="21.9" customHeight="1" thickBot="1" x14ac:dyDescent="0.8">
      <c r="A88" s="37" t="s">
        <v>200</v>
      </c>
      <c r="B88" s="11">
        <f>SUM(B86:B87)</f>
        <v>36234243</v>
      </c>
      <c r="C88" s="7"/>
      <c r="D88" s="11">
        <f>SUM(D86:D87)</f>
        <v>37256508.490000002</v>
      </c>
      <c r="E88" s="7"/>
      <c r="F88" s="11">
        <f>SUM(F86:F87)</f>
        <v>28263309</v>
      </c>
      <c r="G88" s="7"/>
      <c r="H88" s="11">
        <f>SUM(H86:H87)</f>
        <v>29923931</v>
      </c>
    </row>
    <row r="89" spans="1:8" ht="21.9" customHeight="1" thickTop="1" x14ac:dyDescent="0.75">
      <c r="B89" s="4"/>
      <c r="C89" s="4"/>
      <c r="D89" s="4"/>
      <c r="E89" s="4"/>
      <c r="F89" s="4"/>
      <c r="G89" s="4"/>
      <c r="H89" s="4"/>
    </row>
    <row r="90" spans="1:8" ht="21.9" customHeight="1" x14ac:dyDescent="0.75">
      <c r="B90" s="4"/>
      <c r="C90" s="4"/>
      <c r="D90" s="4"/>
      <c r="E90" s="4"/>
      <c r="F90" s="4"/>
      <c r="G90" s="4"/>
      <c r="H90" s="4"/>
    </row>
    <row r="91" spans="1:8" s="118" customFormat="1" ht="21.9" customHeight="1" x14ac:dyDescent="0.75">
      <c r="B91" s="4"/>
      <c r="C91" s="4"/>
      <c r="D91" s="4"/>
      <c r="E91" s="4"/>
      <c r="F91" s="4"/>
      <c r="G91" s="4"/>
      <c r="H91" s="4"/>
    </row>
    <row r="92" spans="1:8" ht="21.9" customHeight="1" x14ac:dyDescent="0.75">
      <c r="A92" s="12"/>
      <c r="B92" s="12"/>
      <c r="C92" s="12"/>
      <c r="D92" s="12"/>
      <c r="E92" s="12"/>
      <c r="F92" s="12"/>
      <c r="G92" s="12"/>
      <c r="H92" s="12"/>
    </row>
    <row r="98" spans="1:8" ht="24.4" customHeight="1" x14ac:dyDescent="0.75"/>
    <row r="99" spans="1:8" ht="17.75" customHeight="1" x14ac:dyDescent="0.75"/>
    <row r="103" spans="1:8" s="124" customFormat="1" ht="21.9" customHeight="1" x14ac:dyDescent="0.75">
      <c r="A103" s="162" t="s">
        <v>195</v>
      </c>
      <c r="B103" s="162"/>
      <c r="C103" s="162"/>
      <c r="D103" s="162"/>
      <c r="E103" s="162"/>
      <c r="F103" s="162"/>
      <c r="G103" s="162"/>
      <c r="H103" s="162"/>
    </row>
    <row r="104" spans="1:8" s="124" customFormat="1" ht="21.9" customHeight="1" x14ac:dyDescent="0.75"/>
    <row r="105" spans="1:8" ht="21.9" customHeight="1" x14ac:dyDescent="0.75">
      <c r="A105" s="12"/>
      <c r="B105" s="12"/>
      <c r="C105" s="12"/>
      <c r="D105" s="12"/>
      <c r="E105" s="12"/>
      <c r="F105" s="12"/>
      <c r="G105" s="12"/>
      <c r="H105" s="12"/>
    </row>
    <row r="107" spans="1:8" ht="21.9" customHeight="1" x14ac:dyDescent="0.75">
      <c r="A107" s="52" t="s">
        <v>51</v>
      </c>
      <c r="B107" s="52"/>
      <c r="C107" s="52"/>
      <c r="D107" s="158" t="s">
        <v>52</v>
      </c>
      <c r="E107" s="158"/>
      <c r="F107" s="158"/>
      <c r="G107" s="158"/>
      <c r="H107" s="158"/>
    </row>
    <row r="108" spans="1:8" ht="21.9" customHeight="1" x14ac:dyDescent="0.75">
      <c r="A108" s="28" t="s">
        <v>53</v>
      </c>
      <c r="B108" s="28"/>
      <c r="C108" s="28"/>
      <c r="D108" s="158" t="s">
        <v>92</v>
      </c>
      <c r="E108" s="158"/>
      <c r="F108" s="158"/>
      <c r="G108" s="158"/>
      <c r="H108" s="158"/>
    </row>
    <row r="109" spans="1:8" ht="21.9" customHeight="1" x14ac:dyDescent="0.75">
      <c r="D109" s="168"/>
      <c r="E109" s="168"/>
      <c r="F109" s="168"/>
      <c r="G109" s="168"/>
      <c r="H109" s="168"/>
    </row>
  </sheetData>
  <mergeCells count="21">
    <mergeCell ref="D109:H109"/>
    <mergeCell ref="A71:H71"/>
    <mergeCell ref="A72:H72"/>
    <mergeCell ref="F73:H73"/>
    <mergeCell ref="B75:D75"/>
    <mergeCell ref="F75:H75"/>
    <mergeCell ref="A103:H103"/>
    <mergeCell ref="D107:H107"/>
    <mergeCell ref="D108:H108"/>
    <mergeCell ref="A70:H70"/>
    <mergeCell ref="A1:H1"/>
    <mergeCell ref="A2:H2"/>
    <mergeCell ref="A3:H3"/>
    <mergeCell ref="B6:D6"/>
    <mergeCell ref="F6:H6"/>
    <mergeCell ref="A38:H38"/>
    <mergeCell ref="A39:H39"/>
    <mergeCell ref="A40:H40"/>
    <mergeCell ref="F41:H41"/>
    <mergeCell ref="B43:D43"/>
    <mergeCell ref="F43:H43"/>
  </mergeCells>
  <printOptions horizontalCentered="1"/>
  <pageMargins left="0.7" right="0.5" top="0.8" bottom="0.8" header="0.31496062992126" footer="0.31496062992126"/>
  <pageSetup paperSize="9" scale="88" orientation="portrait" r:id="rId1"/>
  <rowBreaks count="2" manualBreakCount="2">
    <brk id="37" max="7" man="1"/>
    <brk id="69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งบแสดงฐานะการเงิน</vt:lpstr>
      <vt:lpstr>งบกำไรขาดทุนเบ็ดเสร็จQ2</vt:lpstr>
      <vt:lpstr>งบกำไรขาดทุนเบ็ดเสร็จH1</vt:lpstr>
      <vt:lpstr>งบแสดงการเปลี่ยนแปลง (รวม) </vt:lpstr>
      <vt:lpstr>งบแสดงการเปลี่ยนแปลง (เฉพาะ)</vt:lpstr>
      <vt:lpstr>งบกระแสเงินสด</vt:lpstr>
      <vt:lpstr>'งบแสดงการเปลี่ยนแปลง (เฉพาะ)'!Print_Area</vt:lpstr>
      <vt:lpstr>งบกระแสเงินสด!Print_Area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อรุณรุ่ง วิลยาลัย</dc:creator>
  <cp:lastModifiedBy>jchoojan@deloitte.com</cp:lastModifiedBy>
  <cp:lastPrinted>2020-08-26T02:26:44Z</cp:lastPrinted>
  <dcterms:created xsi:type="dcterms:W3CDTF">2019-08-26T09:56:43Z</dcterms:created>
  <dcterms:modified xsi:type="dcterms:W3CDTF">2020-08-26T12:31:14Z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