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21840" windowHeight="13140" tabRatio="898"/>
  </bookViews>
  <sheets>
    <sheet name="งบแสดงฐานะการเงิน 4-6" sheetId="12" r:id="rId1"/>
    <sheet name="งบกำไรขาดทุน 7-8 " sheetId="13" r:id="rId2"/>
    <sheet name="ส่วนของผู้ถือหุ้น 9" sheetId="17" r:id="rId3"/>
    <sheet name="ส่วนของผู้ถือหุ้น 10" sheetId="15" r:id="rId4"/>
    <sheet name="11-14" sheetId="16" r:id="rId5"/>
  </sheets>
  <definedNames>
    <definedName name="AS2DocOpenMode" hidden="1">"AS2DocumentEdit"</definedName>
    <definedName name="_xlnm.Print_Area" localSheetId="0">'งบแสดงฐานะการเงิน 4-6'!$A$1:$H$119</definedName>
    <definedName name="_xlnm.Print_Area" localSheetId="1">'งบกำไรขาดทุน 7-8 '!$A$1:$H$83</definedName>
    <definedName name="_xlnm.Print_Area" localSheetId="3">'ส่วนของผู้ถือหุ้น 10'!$A$1:$N$34</definedName>
    <definedName name="_xlnm.Print_Area" localSheetId="2">'ส่วนของผู้ถือหุ้น 9'!$A$1:$R$31</definedName>
  </definedNames>
  <calcPr calcId="145621"/>
</workbook>
</file>

<file path=xl/calcChain.xml><?xml version="1.0" encoding="utf-8"?>
<calcChain xmlns="http://schemas.openxmlformats.org/spreadsheetml/2006/main">
  <c r="F30" i="16" l="1"/>
  <c r="F103" i="12"/>
  <c r="N24" i="15"/>
  <c r="N23" i="15"/>
  <c r="N21" i="15"/>
  <c r="N20" i="15"/>
  <c r="H61" i="13" l="1"/>
  <c r="F61" i="13"/>
  <c r="D61" i="13"/>
  <c r="D68" i="13" l="1"/>
  <c r="D70" i="13" s="1"/>
  <c r="D28" i="13" l="1"/>
  <c r="D18" i="13"/>
  <c r="D69" i="12"/>
  <c r="D103" i="12"/>
  <c r="L19" i="17"/>
  <c r="J19" i="17"/>
  <c r="H19" i="17"/>
  <c r="F19" i="17"/>
  <c r="D19" i="17"/>
  <c r="N17" i="17"/>
  <c r="R17" i="17" s="1"/>
  <c r="N16" i="17"/>
  <c r="R16" i="17" s="1"/>
  <c r="N15" i="17"/>
  <c r="D30" i="13" l="1"/>
  <c r="D33" i="13" s="1"/>
  <c r="D105" i="12"/>
  <c r="N19" i="17"/>
  <c r="R15" i="17"/>
  <c r="R19" i="17" s="1"/>
  <c r="D72" i="13" l="1"/>
  <c r="D76" i="13"/>
  <c r="D108" i="16"/>
  <c r="D96" i="16"/>
  <c r="D30" i="16"/>
  <c r="D68" i="16" s="1"/>
  <c r="D73" i="16" s="1"/>
  <c r="D26" i="12"/>
  <c r="D110" i="16" l="1"/>
  <c r="D115" i="16" s="1"/>
  <c r="L22" i="15"/>
  <c r="L26" i="15" s="1"/>
  <c r="J17" i="15" l="1"/>
  <c r="H17" i="15"/>
  <c r="F17" i="15"/>
  <c r="D17" i="15"/>
  <c r="A34" i="15" l="1"/>
  <c r="A3" i="15"/>
  <c r="A3" i="16"/>
  <c r="J22" i="15"/>
  <c r="J26" i="15" s="1"/>
  <c r="H22" i="15"/>
  <c r="H26" i="15" s="1"/>
  <c r="F22" i="15"/>
  <c r="F26" i="15" s="1"/>
  <c r="D22" i="15"/>
  <c r="D26" i="15" s="1"/>
  <c r="F18" i="13"/>
  <c r="H18" i="13"/>
  <c r="F28" i="13"/>
  <c r="H28" i="13"/>
  <c r="F68" i="13"/>
  <c r="F70" i="13" s="1"/>
  <c r="H68" i="13"/>
  <c r="H70" i="13" s="1"/>
  <c r="H30" i="13" l="1"/>
  <c r="H33" i="13" s="1"/>
  <c r="H72" i="13" s="1"/>
  <c r="F30" i="13"/>
  <c r="F33" i="13" s="1"/>
  <c r="F72" i="13" s="1"/>
  <c r="H76" i="13" l="1"/>
  <c r="F76" i="13"/>
  <c r="H108" i="16"/>
  <c r="H96" i="16"/>
  <c r="F108" i="16"/>
  <c r="F96" i="16"/>
  <c r="N15" i="15"/>
  <c r="N14" i="15"/>
  <c r="N13" i="15"/>
  <c r="A1" i="15"/>
  <c r="A1" i="16" s="1"/>
  <c r="A123" i="16" s="1"/>
  <c r="A42" i="16"/>
  <c r="A83" i="16" s="1"/>
  <c r="A125" i="16" s="1"/>
  <c r="A83" i="13"/>
  <c r="A39" i="16" s="1"/>
  <c r="A80" i="16" s="1"/>
  <c r="A122" i="16" s="1"/>
  <c r="A159" i="16" s="1"/>
  <c r="A43" i="13"/>
  <c r="A41" i="13"/>
  <c r="H103" i="12"/>
  <c r="H69" i="12"/>
  <c r="H26" i="12"/>
  <c r="N17" i="15" l="1"/>
  <c r="H105" i="12"/>
  <c r="N22" i="15"/>
  <c r="N26" i="15" s="1"/>
  <c r="F68" i="16"/>
  <c r="F73" i="16" s="1"/>
  <c r="F110" i="16" s="1"/>
  <c r="F115" i="16" s="1"/>
  <c r="A40" i="16"/>
  <c r="A81" i="16" s="1"/>
  <c r="H30" i="16" l="1"/>
  <c r="H68" i="16" s="1"/>
  <c r="H73" i="16" s="1"/>
  <c r="H110" i="16" s="1"/>
  <c r="H115" i="16" s="1"/>
  <c r="F26" i="12" l="1"/>
  <c r="A78" i="12" l="1"/>
  <c r="A119" i="12" s="1"/>
  <c r="F69" i="12"/>
  <c r="A42" i="12"/>
  <c r="A81" i="12" s="1"/>
  <c r="F105" i="12" l="1"/>
</calcChain>
</file>

<file path=xl/sharedStrings.xml><?xml version="1.0" encoding="utf-8"?>
<sst xmlns="http://schemas.openxmlformats.org/spreadsheetml/2006/main" count="464" uniqueCount="222">
  <si>
    <t>งบแสดงฐานะการเงิน</t>
  </si>
  <si>
    <t>หมายเหตุ</t>
  </si>
  <si>
    <t>สินทรัพย์</t>
  </si>
  <si>
    <t>เงินสดและรายการเทียบเท่าเงินสด</t>
  </si>
  <si>
    <t>ลูกหนี้บริษัทใหญ่</t>
  </si>
  <si>
    <t xml:space="preserve">สินทรัพย์อื่น </t>
  </si>
  <si>
    <t>รวมสินทรัพย์</t>
  </si>
  <si>
    <t>………………………………………</t>
  </si>
  <si>
    <t>กรรมการ</t>
  </si>
  <si>
    <t>หนี้สินและส่วนของเจ้าของ</t>
  </si>
  <si>
    <t>หนี้สิน</t>
  </si>
  <si>
    <t>เจ้าหนี้บริษัทใหญ่</t>
  </si>
  <si>
    <t>หุ้นกู้อนุพันธ์</t>
  </si>
  <si>
    <t>ประมาณการหนี้สิน</t>
  </si>
  <si>
    <t>หนี้สินภาษีเงินได้รอการตัดบัญชี</t>
  </si>
  <si>
    <t>ภาษีเงินได้นิติบุคคลค้างจ่าย</t>
  </si>
  <si>
    <t>ค่าใช้จ่ายค้างจ่าย</t>
  </si>
  <si>
    <t>หนี้สินอื่น</t>
  </si>
  <si>
    <t>รวมหนี้สิน</t>
  </si>
  <si>
    <t>ส่วนของเจ้าของ</t>
  </si>
  <si>
    <t xml:space="preserve">ทุนเรือนหุ้น  </t>
  </si>
  <si>
    <t>ส่วนเกินมูลค่าหุ้น</t>
  </si>
  <si>
    <t>องค์ประกอบอื่นของส่วนของเจ้าของ</t>
  </si>
  <si>
    <t>กำไรสะสม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</si>
  <si>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</si>
  <si>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</si>
  <si>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</si>
  <si>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</si>
  <si>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</si>
  <si>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 xml:space="preserve">รายได้อื่น </t>
  </si>
  <si>
    <t>รวมรายได้</t>
  </si>
  <si>
    <t>ค่าใช้จ่าย</t>
  </si>
  <si>
    <t>ค่าธรรมเนียมและบริการจ่าย</t>
  </si>
  <si>
    <t>รวมค่าใช้จ่าย</t>
  </si>
  <si>
    <t>กำไรก่อนภาษีเงินได้</t>
  </si>
  <si>
    <t xml:space="preserve">กำไรต่อหุ้น 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</si>
  <si>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</si>
  <si>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</si>
  <si>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</si>
  <si>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รวม</t>
  </si>
  <si>
    <t>งบกระแสเงินสด</t>
  </si>
  <si>
    <t>กระแสเงินสดจากกิจกรรมดำเนินงาน</t>
  </si>
  <si>
    <t>ปรับปรุงด้วย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</si>
  <si>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</si>
  <si>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</si>
  <si>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</si>
  <si>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เงินสดรับดอกเบี้ยและเงินปันผล</t>
  </si>
  <si>
    <t>เงินสดจ่ายซื้ออุปกรณ์</t>
  </si>
  <si>
    <t>เงินสดจ่ายซื้อสินทรัพย์ไม่มีตัวตน</t>
  </si>
  <si>
    <t>เงินสดรับจากการออกหุ้นกู้อนุพันธ์</t>
  </si>
  <si>
    <t>ค่าซื้ออุปกรณ์ส่วนที่บันทึกเป็นหนี้สิน</t>
  </si>
  <si>
    <t>ค่าซื้อสินทรัพย์ไม่มีตัวตนส่วนที่บันทึกเป็นหนี้สิน</t>
  </si>
  <si>
    <t>ค่าขายหุ้นกู้อนุพันธ์ที่ยังไม่ถึงกำหนดชำระ</t>
  </si>
  <si>
    <t>ส่วนเกิน</t>
  </si>
  <si>
    <t>มูลค่าหุ้น</t>
  </si>
  <si>
    <t>เงินสดจ่ายคืนหุ้นกู้อนุพันธ์</t>
  </si>
  <si>
    <t>บาท</t>
  </si>
  <si>
    <t>-</t>
  </si>
  <si>
    <t xml:space="preserve">   ทุนจดทะเบียน</t>
  </si>
  <si>
    <t xml:space="preserve">      หุ้นสามัญ 220,000,000 หุ้น มูลค่าหุ้นละ 5 บาท</t>
  </si>
  <si>
    <t xml:space="preserve">   ทุนที่ออกและชำระแล้ว</t>
  </si>
  <si>
    <t xml:space="preserve">      หุ้นสามัญ 213,500,000 หุ้น มูลค่าหุ้นละ 5 บาท</t>
  </si>
  <si>
    <t xml:space="preserve">   ยังไม่ได้จัดสรร</t>
  </si>
  <si>
    <t xml:space="preserve">   ค่าเสื่อมราคาและค่าตัดจำหน่าย</t>
  </si>
  <si>
    <t xml:space="preserve">   รายได้ดอกเบี้ยและเงินปันผล</t>
  </si>
  <si>
    <t>เงินกู้ยืมระยะสั้นจากสถาบันการเงิน</t>
  </si>
  <si>
    <t xml:space="preserve">เงินปันผลจ่าย </t>
  </si>
  <si>
    <t>………………………………………………</t>
  </si>
  <si>
    <t xml:space="preserve">เงินกู้ยืมจากกิจการที่เกี่ยวข้องกัน </t>
  </si>
  <si>
    <t>(นายอภินันท์ เกลียวปฏินนท์)</t>
  </si>
  <si>
    <t>สินทรัพย์ดำเนินงาน(เพิ่มขึ้น)ลดลง</t>
  </si>
  <si>
    <t>หนี้สินดำเนินงานเพิ่มขึ้น(ลดลง)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</si>
  <si>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</si>
  <si>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</si>
  <si>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อาคารและอุปกรณ์</t>
  </si>
  <si>
    <t>สินทรัพย์ไม่มีตัวตน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</si>
  <si>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</si>
  <si>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</si>
  <si>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รายได้ค่านายหน้า</t>
  </si>
  <si>
    <t>รายได้ค่าธรรมเนียมและบริการ</t>
  </si>
  <si>
    <t xml:space="preserve">   เข้าไปไว้ในกำไรหรือขาดทุนในภายหลัง</t>
  </si>
  <si>
    <t>รวมรายการที่จะจัดประเภทรายการใหม่</t>
  </si>
  <si>
    <t>ค่าใช้จ่ายอื่น</t>
  </si>
  <si>
    <t>งบการเงินรวม</t>
  </si>
  <si>
    <t xml:space="preserve">   มูลค่ายุติธรรม</t>
  </si>
  <si>
    <t>ตามกฎหมาย</t>
  </si>
  <si>
    <t>ทุนสำรอง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</si>
  <si>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</si>
  <si>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</si>
  <si>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เงินสดและรายการเทียบเท่าเงินสด </t>
  </si>
  <si>
    <t>พ.ศ. 2562</t>
  </si>
  <si>
    <t>ขาดทุนจากการขายบริษัทย่อย</t>
  </si>
  <si>
    <t xml:space="preserve">   ส่วนลดรับตั๋วเงินคลังตัดจ่าย</t>
  </si>
  <si>
    <t xml:space="preserve">   ขาดทุนจากการจำหน่ายบริษัทย่อย</t>
  </si>
  <si>
    <t>เงินสดรับจากการจำหน่ายบริษัทย่อย</t>
  </si>
  <si>
    <t>เงินสดรับเงินกู้ยืมระยะสั้นจากสถาบันการเงิน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</si>
  <si>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</si>
  <si>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ค่าซื้อหุ้นกู้อนุพันธ์ที่ยังไม่ถึงกำหนดชำระ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</si>
  <si>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</si>
  <si>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</si>
  <si>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</si>
  <si>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พ.ศ. 2563</t>
  </si>
  <si>
    <t>ณ วันที่ 30 มิถุนายน พ.ศ. 2563</t>
  </si>
  <si>
    <t>30 มิถุนายน</t>
  </si>
  <si>
    <t>31 ธันวาคม</t>
  </si>
  <si>
    <t xml:space="preserve">ภาษีเงินได้ </t>
  </si>
  <si>
    <t>กำไรสำหรับงวด</t>
  </si>
  <si>
    <t>หมายเหตุประกอบงบการเงินเป็นส่วนหนึ่งของงบการเงินระหว่างกาลนี้</t>
  </si>
  <si>
    <t xml:space="preserve">     ผลต่างของอัตราแลกเปลี่ยนจากการแปลงค่างบการเงิน</t>
  </si>
  <si>
    <t>กำไรเบ็ดเสร็จรวมสำหรับงวด</t>
  </si>
  <si>
    <t>กำไรต่อหุ้นขั้นพื้นฐาน</t>
  </si>
  <si>
    <t>จัดสรรแล้ว -</t>
  </si>
  <si>
    <t>ยอดคงเหลือปลายงวด ณ วันที่ 30 มิถุนายน พ.ศ. 2562</t>
  </si>
  <si>
    <t>ทุนเรือนหุ้นที่ออก</t>
  </si>
  <si>
    <t>และชำระแล้ว</t>
  </si>
  <si>
    <t xml:space="preserve">(นายอภินันท์ เกลียวปฏินนท์) </t>
  </si>
  <si>
    <t xml:space="preserve">   สำรองผลประโยชน์ระยะยาวของพนักงาน</t>
  </si>
  <si>
    <t xml:space="preserve">      ลูกหนี้ธุรกิจหลักทรัพย์และสัญญา</t>
  </si>
  <si>
    <t xml:space="preserve">           ซื้อขายล่วงหน้า</t>
  </si>
  <si>
    <t xml:space="preserve">      ลูกหนี้บริษัทใหญ่</t>
  </si>
  <si>
    <t xml:space="preserve">      สินทรัพย์อื่น</t>
  </si>
  <si>
    <t xml:space="preserve">      เจ้าหนี้ธุรกิจหลักทรัพย์และสัญญา</t>
  </si>
  <si>
    <t xml:space="preserve">          ซื้อขายล่วงหน้า</t>
  </si>
  <si>
    <t xml:space="preserve">      เจ้าหนี้บริษัทใหญ่</t>
  </si>
  <si>
    <t xml:space="preserve">      ค่าใช้จ่ายค้างจ่าย</t>
  </si>
  <si>
    <t xml:space="preserve">      หนี้สินอื่น</t>
  </si>
  <si>
    <t xml:space="preserve">   ก่อนดอกเบี้ยและภาษีเงินได้</t>
  </si>
  <si>
    <t xml:space="preserve">เงินสดสุทธิได้มา(ใช้ไป)ในกิจกรรมลงทุน </t>
  </si>
  <si>
    <t>เงินสดรับเงินกู้ยืมระยะสั้นจากบริษัทที่เกี่ยวข้องกัน</t>
  </si>
  <si>
    <t>เงินสดจ่ายเงินกู้ยืมระยะสั้นจากบริษัทที่เกี่ยวข้องกัน</t>
  </si>
  <si>
    <t xml:space="preserve">เงินสดสุทธิได้มา(ใช้ไป)ในกิจกรรมจัดหาเงิน </t>
  </si>
  <si>
    <t>เงินสดและรายการเทียบเท่าเงินสดเพิ่มขึ้น(ลดลง)สุทธิ</t>
  </si>
  <si>
    <t xml:space="preserve">    ณ วันที่ 1 มกราคม</t>
  </si>
  <si>
    <t xml:space="preserve">    ณ วันที่ 30 มิถุนายน</t>
  </si>
  <si>
    <t>สำหรับงวดหกเดือนสิ้นสุดวันที่ 30 มิถุนายน พ.ศ. 2563</t>
  </si>
  <si>
    <t>ยอดคงเหลือปลายงวด ณ วันที่ 30 มิถุนายน พ.ศ. 2563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</si>
  <si>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</si>
  <si>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r>
      <t xml:space="preserve">กระแสเงินสดจากกิจกรรมดำเนินงาน </t>
    </r>
    <r>
      <rPr>
        <sz val="13"/>
        <rFont val="Browallia New"/>
        <family val="2"/>
      </rPr>
      <t>(ต่อ)</t>
    </r>
  </si>
  <si>
    <r>
      <rPr>
        <b/>
        <sz val="13"/>
        <rFont val="Browallia New"/>
        <family val="2"/>
      </rPr>
      <t>กระแสเงินสดจากกิจกรรมจัดหาเงิน</t>
    </r>
    <r>
      <rPr>
        <sz val="13"/>
        <rFont val="Browallia New"/>
        <family val="2"/>
      </rPr>
      <t xml:space="preserve"> </t>
    </r>
  </si>
  <si>
    <t>สินทรัพย์สิทธิการใช้</t>
  </si>
  <si>
    <t>หนี้สินตามสัญญาเช่า</t>
  </si>
  <si>
    <t>จ่ายคืนเงินต้นของสัญญาเช่า</t>
  </si>
  <si>
    <t>ยอดคงเหลือต้นงวด ณ วันที่ 1 มกราคม พ.ศ. 2562</t>
  </si>
  <si>
    <t>สินทรัพย์อนุพันธ์</t>
  </si>
  <si>
    <t>เงินลงทุนที่ไม่ได้วางเป็นประกัน</t>
  </si>
  <si>
    <t>หนี้สินทางการเงินที่กำหนดให้วัดมูลค่าด้วย</t>
  </si>
  <si>
    <t>หนี้สินอนุพันธ์</t>
  </si>
  <si>
    <t xml:space="preserve">   จัดสรรแล้ว - ทุนสำรองตามกฎหมาย </t>
  </si>
  <si>
    <t>ค่าใช้จ่ายผลประโยชน์พนักงาน</t>
  </si>
  <si>
    <t>ค่าใช้จ่ายดอกเบี้ย</t>
  </si>
  <si>
    <t xml:space="preserve">กำไร (ขาดทุน) เบ็ดเสร็จอื่น </t>
  </si>
  <si>
    <t>ยอดคงเหลือ ณ 1 มกราคม พ.ศ. 2563 - ปรับปรุงใหม่</t>
  </si>
  <si>
    <t>กำไร (ขาดทุน) เบ็ดเสร็จอื่น</t>
  </si>
  <si>
    <t xml:space="preserve">        ของเงินลงทุน</t>
  </si>
  <si>
    <t xml:space="preserve">      เงินตราต่างประเทศ</t>
  </si>
  <si>
    <t xml:space="preserve">   ค่าเสื่อมราคาของสินทรัพย์สิทธิการใช้</t>
  </si>
  <si>
    <t xml:space="preserve">   (กำไร) ขาดทุนจากการเปลี่ยนแปลงในมูลค่ายุติธรรม</t>
  </si>
  <si>
    <t xml:space="preserve">        ของสินทรัพย์และหนี้สินอนุพันธ์</t>
  </si>
  <si>
    <t xml:space="preserve">   (กำไร) ขาดทุนจากสินทรัพย์และหนี้สินอนุพันธ์</t>
  </si>
  <si>
    <t xml:space="preserve">      ลูกหนี้สำนักหักบัญชีและบริษัทหลักทรัพย์</t>
  </si>
  <si>
    <t xml:space="preserve">      สินทรัพย์อนุพันธ์</t>
  </si>
  <si>
    <t xml:space="preserve">      เงินลงทุนตามวิธีมูลค่ายุติธรรมผ่านกำไรหรือขาดทุน</t>
  </si>
  <si>
    <t xml:space="preserve">      เจ้าหนี้สำนักหักบัญชีและบริษัทหลักทรัพย์</t>
  </si>
  <si>
    <t xml:space="preserve">      หนี้สินอนุพันธ์</t>
  </si>
  <si>
    <t>เงินสดสุทธิได้มาจาก (ใช้ไปใน) กิจกรรมดำเนินงาน</t>
  </si>
  <si>
    <t>บริษัทหลักทรัพย์ ภัทร จำกัด (มหาชน) และบริษัทย่อย</t>
  </si>
  <si>
    <t xml:space="preserve">   หรือขาดทุนภายหลัง</t>
  </si>
  <si>
    <t>รายการที่อาจถูกจัดประเภทรายการใหม่เข้าไปไว้ในกำไร</t>
  </si>
  <si>
    <t>รายการที่จะไม่ถูกจัดประเภทรายการใหม่</t>
  </si>
  <si>
    <t xml:space="preserve">   เข้าไปไว้ในกำไรหรือขาดทุนภายหลัง</t>
  </si>
  <si>
    <t>รวมรายการที่จะไม่ถูกจัดประเภทรายการใหม่</t>
  </si>
  <si>
    <t xml:space="preserve">ยอดคงเหลือต้นงวด ณ วันที่ 1 มกราคม พ.ศ. 2563 </t>
  </si>
  <si>
    <t xml:space="preserve">   ตามที่รายงานไว้เดิม</t>
  </si>
  <si>
    <t>ส่วนของเจ้าของของกลุ่มบริษัท</t>
  </si>
  <si>
    <t>ส่วนของ</t>
  </si>
  <si>
    <t>ผลต่าง</t>
  </si>
  <si>
    <t>ผู้มีส่วนได้เสีย</t>
  </si>
  <si>
    <t>อัตราแลกเปลี่ยน</t>
  </si>
  <si>
    <t>ที่ไม่มีอำนาจ</t>
  </si>
  <si>
    <t>ทุนที่ออกและ</t>
  </si>
  <si>
    <t>จากการแปลงค่า</t>
  </si>
  <si>
    <t>ควบคุมของ</t>
  </si>
  <si>
    <t>ชำระแล้ว</t>
  </si>
  <si>
    <t>งบการเงิน</t>
  </si>
  <si>
    <t>ของกลุ่มบริษัท</t>
  </si>
  <si>
    <t>บริษัทย่อย</t>
  </si>
  <si>
    <t>เจ้าของ</t>
  </si>
  <si>
    <t>(นายอภินันท์  เกลียวปฏินนท์)</t>
  </si>
  <si>
    <t>ค่าขายคืนหน่วยลงทุนที่ยังไม่ถึงกำหนดชำระ</t>
  </si>
  <si>
    <t xml:space="preserve">   ค่าใช้จ่ายดอกเบี้ย</t>
  </si>
  <si>
    <t>ผ่านกำไรขาดทุนเบ็ดเสร็จอื่น</t>
  </si>
  <si>
    <t>งบการเงินเฉพาะบริษัท</t>
  </si>
  <si>
    <t>รวมกำไรเบ็ดเสร็จอื่นสำหรับงวด - สุทธิจากภาษี</t>
  </si>
  <si>
    <t xml:space="preserve">   กำไรจากการเปลี่ยนแปลงในมูลค่ายุติธรรม</t>
  </si>
  <si>
    <t xml:space="preserve">   (กำไร) ขาดทุนจากการจำหน่ายและตัดจำหน่ายอุปกรณ์</t>
  </si>
  <si>
    <t xml:space="preserve">      และสินทรัพย์ไม่มีตัวตน</t>
  </si>
  <si>
    <t xml:space="preserve">   ขาดทุนที่ยังไม่เกิดขึ้นจริงจากการแปลงค่า</t>
  </si>
  <si>
    <t>(นายศุภโชค ศุภบัณฑิต)</t>
  </si>
  <si>
    <t xml:space="preserve">     ภาษีเงินได้เกี่ยวข้องกับองค์ประกอบของ</t>
  </si>
  <si>
    <t xml:space="preserve">        กำไรเบ็ดเสร็จอื่นสำหรับรายการ</t>
  </si>
  <si>
    <t xml:space="preserve">        ที่จะไม่ถูกจัดประเภทรายการใหม่</t>
  </si>
  <si>
    <t xml:space="preserve">        เข้าไปไว้ในกำไรหรือขาดทุนภายหลัง</t>
  </si>
  <si>
    <t xml:space="preserve">   ผู้รับโอนขายหรือวางประกันอีกทอดหนึ่ง</t>
  </si>
  <si>
    <t>รายการที่ไม่ใช่เงินสด:</t>
  </si>
  <si>
    <t>รายได้ดอกเบี้ย</t>
  </si>
  <si>
    <t>18, 35</t>
  </si>
  <si>
    <t>14, 15</t>
  </si>
  <si>
    <t>ค่าโอนหุ้นเพื่อชำระหนี้จากหุ้นกู้อนุพันธ์</t>
  </si>
  <si>
    <t>เงินลงทุนที่วางเป็นประกันและไม่ได้ให้สิทธิ</t>
  </si>
  <si>
    <t>เงินสดจ่ายเงินปันผล</t>
  </si>
  <si>
    <t>30, 39</t>
  </si>
  <si>
    <t>จัดประเภทใหม่</t>
  </si>
  <si>
    <t>4, 13, 39</t>
  </si>
  <si>
    <t>เงินสดจ่ายซื้อเงินลงทุนตามวิธีมูลค่ายุติธรรม</t>
  </si>
  <si>
    <t xml:space="preserve">   ผ่านกำไรขาดทุนเบ็ดเสร็จอื่นที่ไม่ได้วางเป็นประกัน</t>
  </si>
  <si>
    <t>กำไรและผลตอบแทนจากเครื่องมือทางการเงิน</t>
  </si>
  <si>
    <t xml:space="preserve">     การเปลี่ยนแปลงในมูลค่ายุติธรรมของเงินลงทุนใน</t>
  </si>
  <si>
    <t xml:space="preserve">        ผ่านกำไรขาดทุนเบ็ดเสร็จอื่น</t>
  </si>
  <si>
    <t xml:space="preserve">        ตราสารทุนที่กำหนดให้วัดมูลค่าด้วยมูลค่ายุติธรรม</t>
  </si>
  <si>
    <t>ผลกระทบของการนำมาตรฐานการบัญชีใหม่มาปฎิบัติ</t>
  </si>
  <si>
    <t>การวัดมูลค่าเงินลงทุนในตราสารทุน</t>
  </si>
  <si>
    <t xml:space="preserve">      ประมาณการหนี้สิน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</si>
</sst>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??_);_(@_)"/>
    <numFmt numFmtId="167" formatCode="* #,##0_);* \(#,##0\);&quot;-&quot;??_);@"/>
    <numFmt numFmtId="168" formatCode="#,##0;\(#,##0\)"/>
    <numFmt numFmtId="169" formatCode="#,##0.0;\-#,##0.0"/>
    <numFmt numFmtId="170" formatCode="#,##0;\(#,##0\);&quot;-&quot;;@"/>
    <numFmt numFmtId="171" formatCode="#,##0.00;\(#,##0.00\);&quot;-&quot;;@"/>
    <numFmt numFmtId="172" formatCode="#,##0;\(#,##0\);\-"/>
  </numFmts>
  <fonts count="14" x14ac:knownFonts="1"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2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AngsanaUPC"/>
      <family val="1"/>
      <charset val="222"/>
    </font>
    <font>
      <sz val="10"/>
      <name val="Times New Roman"/>
      <family val="1"/>
    </font>
    <font>
      <sz val="11"/>
      <color theme="1"/>
      <name val="Arial"/>
      <family val="2"/>
    </font>
    <font>
      <sz val="15"/>
      <name val="Browalli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7" fontId="8" fillId="0" borderId="0" applyFill="0" applyBorder="0" applyProtection="0"/>
    <xf numFmtId="0" fontId="6" fillId="0" borderId="0"/>
    <xf numFmtId="0" fontId="3" fillId="0" borderId="0"/>
    <xf numFmtId="0" fontId="9" fillId="0" borderId="0"/>
    <xf numFmtId="0" fontId="9" fillId="0" borderId="0"/>
    <xf numFmtId="0" fontId="9" fillId="0" borderId="0"/>
    <xf numFmtId="37" fontId="7" fillId="0" borderId="0"/>
    <xf numFmtId="37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1" fontId="1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</cellStyleXfs>
  <cellXfs count="224">
    <xf numFmtId="0" fontId="0" fillId="0" borderId="0" xfId="0"/>
    <xf numFmtId="0" fontId="12" fillId="0" borderId="0" xfId="0" applyFont="1" applyFill="1"/>
    <xf numFmtId="37" fontId="11" fillId="0" borderId="1" xfId="0" applyNumberFormat="1" applyFont="1" applyFill="1" applyBorder="1" applyAlignment="1">
      <alignment horizontal="left" vertical="center"/>
    </xf>
    <xf numFmtId="170" fontId="11" fillId="0" borderId="1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left" vertical="center"/>
    </xf>
    <xf numFmtId="170" fontId="11" fillId="0" borderId="0" xfId="0" applyNumberFormat="1" applyFont="1" applyFill="1" applyBorder="1" applyAlignment="1">
      <alignment horizontal="left" vertical="center"/>
    </xf>
    <xf numFmtId="170" fontId="11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170" fontId="11" fillId="0" borderId="0" xfId="22" applyNumberFormat="1" applyFont="1" applyFill="1" applyAlignment="1">
      <alignment horizontal="right" vertical="center"/>
    </xf>
    <xf numFmtId="170" fontId="11" fillId="0" borderId="0" xfId="22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170" fontId="11" fillId="0" borderId="1" xfId="22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 indent="4"/>
    </xf>
    <xf numFmtId="170" fontId="12" fillId="0" borderId="0" xfId="0" applyNumberFormat="1" applyFont="1" applyFill="1" applyAlignment="1">
      <alignment horizontal="center" vertical="center"/>
    </xf>
    <xf numFmtId="170" fontId="12" fillId="0" borderId="0" xfId="0" applyNumberFormat="1" applyFont="1" applyFill="1" applyAlignment="1">
      <alignment horizontal="right" vertical="center"/>
    </xf>
    <xf numFmtId="170" fontId="12" fillId="0" borderId="0" xfId="0" applyNumberFormat="1" applyFont="1" applyFill="1"/>
    <xf numFmtId="37" fontId="12" fillId="0" borderId="0" xfId="0" applyNumberFormat="1" applyFont="1" applyFill="1" applyAlignment="1">
      <alignment horizontal="left" vertical="center"/>
    </xf>
    <xf numFmtId="170" fontId="12" fillId="0" borderId="0" xfId="18" applyNumberFormat="1" applyFont="1" applyFill="1" applyAlignment="1">
      <alignment horizontal="right" vertical="center"/>
    </xf>
    <xf numFmtId="170" fontId="12" fillId="0" borderId="0" xfId="0" applyNumberFormat="1" applyFont="1" applyFill="1" applyAlignment="1">
      <alignment horizontal="right"/>
    </xf>
    <xf numFmtId="170" fontId="12" fillId="0" borderId="0" xfId="1" applyNumberFormat="1" applyFont="1" applyFill="1" applyAlignment="1">
      <alignment horizontal="right" vertical="center"/>
    </xf>
    <xf numFmtId="170" fontId="12" fillId="0" borderId="0" xfId="0" applyNumberFormat="1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right"/>
    </xf>
    <xf numFmtId="170" fontId="12" fillId="0" borderId="0" xfId="18" applyNumberFormat="1" applyFont="1" applyFill="1" applyBorder="1" applyAlignment="1">
      <alignment horizontal="right" vertical="center"/>
    </xf>
    <xf numFmtId="170" fontId="12" fillId="0" borderId="3" xfId="18" applyNumberFormat="1" applyFont="1" applyFill="1" applyBorder="1" applyAlignment="1">
      <alignment horizontal="right"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170" fontId="12" fillId="0" borderId="0" xfId="0" applyNumberFormat="1" applyFont="1" applyFill="1" applyBorder="1" applyAlignment="1">
      <alignment horizontal="right" vertical="center"/>
    </xf>
    <xf numFmtId="170" fontId="13" fillId="0" borderId="1" xfId="11" applyNumberFormat="1" applyFont="1" applyFill="1" applyBorder="1" applyAlignment="1">
      <alignment vertical="center"/>
    </xf>
    <xf numFmtId="170" fontId="12" fillId="0" borderId="1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70" fontId="12" fillId="0" borderId="1" xfId="0" applyNumberFormat="1" applyFont="1" applyFill="1" applyBorder="1" applyAlignment="1">
      <alignment horizontal="right" vertical="center"/>
    </xf>
    <xf numFmtId="169" fontId="12" fillId="0" borderId="0" xfId="0" applyNumberFormat="1" applyFont="1" applyFill="1" applyAlignment="1">
      <alignment horizontal="center" vertical="center"/>
    </xf>
    <xf numFmtId="170" fontId="12" fillId="0" borderId="1" xfId="1" applyNumberFormat="1" applyFont="1" applyFill="1" applyBorder="1" applyAlignment="1">
      <alignment horizontal="right" vertical="center"/>
    </xf>
    <xf numFmtId="170" fontId="12" fillId="0" borderId="1" xfId="18" applyNumberFormat="1" applyFont="1" applyFill="1" applyBorder="1" applyAlignment="1">
      <alignment horizontal="right" vertical="center"/>
    </xf>
    <xf numFmtId="170" fontId="12" fillId="0" borderId="3" xfId="1" applyNumberFormat="1" applyFont="1" applyFill="1" applyBorder="1" applyAlignment="1">
      <alignment horizontal="right" vertical="center"/>
    </xf>
    <xf numFmtId="37" fontId="12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/>
    </xf>
    <xf numFmtId="170" fontId="12" fillId="0" borderId="0" xfId="0" applyNumberFormat="1" applyFont="1" applyFill="1" applyAlignment="1">
      <alignment horizontal="center"/>
    </xf>
    <xf numFmtId="37" fontId="11" fillId="0" borderId="1" xfId="0" applyNumberFormat="1" applyFont="1" applyFill="1" applyBorder="1" applyAlignment="1">
      <alignment horizontal="center" vertical="center"/>
    </xf>
    <xf numFmtId="37" fontId="12" fillId="0" borderId="1" xfId="11" applyNumberFormat="1" applyFont="1" applyFill="1" applyBorder="1" applyAlignment="1">
      <alignment vertical="center"/>
    </xf>
    <xf numFmtId="168" fontId="12" fillId="0" borderId="0" xfId="11" applyNumberFormat="1" applyFont="1" applyFill="1"/>
    <xf numFmtId="168" fontId="12" fillId="0" borderId="0" xfId="11" applyNumberFormat="1" applyFont="1" applyFill="1" applyAlignment="1">
      <alignment vertical="center"/>
    </xf>
    <xf numFmtId="0" fontId="12" fillId="0" borderId="0" xfId="8" applyFont="1" applyFill="1"/>
    <xf numFmtId="37" fontId="12" fillId="0" borderId="0" xfId="14" applyFont="1" applyFill="1" applyAlignment="1">
      <alignment horizontal="center" vertical="center"/>
    </xf>
    <xf numFmtId="37" fontId="12" fillId="0" borderId="0" xfId="11" applyNumberFormat="1" applyFont="1" applyFill="1" applyAlignment="1">
      <alignment vertical="center"/>
    </xf>
    <xf numFmtId="37" fontId="12" fillId="0" borderId="0" xfId="14" applyFont="1" applyFill="1" applyAlignment="1">
      <alignment horizontal="left" vertical="center" indent="1"/>
    </xf>
    <xf numFmtId="37" fontId="12" fillId="0" borderId="0" xfId="14" applyFont="1" applyFill="1"/>
    <xf numFmtId="168" fontId="12" fillId="0" borderId="0" xfId="14" applyNumberFormat="1" applyFont="1" applyFill="1" applyAlignment="1">
      <alignment horizontal="center" vertical="center"/>
    </xf>
    <xf numFmtId="37" fontId="12" fillId="0" borderId="0" xfId="0" applyNumberFormat="1" applyFont="1" applyFill="1" applyAlignment="1"/>
    <xf numFmtId="172" fontId="12" fillId="0" borderId="0" xfId="1" applyNumberFormat="1" applyFont="1" applyFill="1" applyAlignment="1">
      <alignment horizontal="right" vertical="center"/>
    </xf>
    <xf numFmtId="171" fontId="12" fillId="0" borderId="0" xfId="0" applyNumberFormat="1" applyFont="1" applyFill="1"/>
    <xf numFmtId="170" fontId="11" fillId="0" borderId="0" xfId="11" applyNumberFormat="1" applyFont="1" applyFill="1" applyAlignment="1">
      <alignment horizontal="right" vertical="center"/>
    </xf>
    <xf numFmtId="170" fontId="11" fillId="0" borderId="1" xfId="16" applyNumberFormat="1" applyFont="1" applyFill="1" applyBorder="1" applyAlignment="1">
      <alignment horizontal="right" vertical="center"/>
    </xf>
    <xf numFmtId="0" fontId="11" fillId="0" borderId="0" xfId="16" applyFont="1" applyFill="1">
      <alignment vertical="center"/>
    </xf>
    <xf numFmtId="170" fontId="11" fillId="0" borderId="0" xfId="16" applyNumberFormat="1" applyFont="1" applyFill="1" applyAlignment="1">
      <alignment horizontal="right" vertical="center"/>
    </xf>
    <xf numFmtId="0" fontId="12" fillId="0" borderId="0" xfId="9" applyFont="1" applyFill="1" applyAlignment="1">
      <alignment horizontal="center" vertical="top"/>
    </xf>
    <xf numFmtId="170" fontId="11" fillId="0" borderId="0" xfId="0" applyNumberFormat="1" applyFont="1" applyFill="1" applyAlignment="1">
      <alignment horizontal="right" vertical="top"/>
    </xf>
    <xf numFmtId="0" fontId="12" fillId="0" borderId="0" xfId="11" applyFont="1" applyFill="1"/>
    <xf numFmtId="170" fontId="11" fillId="0" borderId="0" xfId="9" applyNumberFormat="1" applyFont="1" applyFill="1" applyAlignment="1">
      <alignment horizontal="right" vertical="top"/>
    </xf>
    <xf numFmtId="170" fontId="12" fillId="0" borderId="0" xfId="9" applyNumberFormat="1" applyFont="1" applyFill="1" applyAlignment="1">
      <alignment horizontal="right" vertical="top"/>
    </xf>
    <xf numFmtId="0" fontId="11" fillId="0" borderId="1" xfId="9" applyFont="1" applyFill="1" applyBorder="1" applyAlignment="1">
      <alignment horizontal="center" vertical="top"/>
    </xf>
    <xf numFmtId="0" fontId="11" fillId="0" borderId="0" xfId="9" applyFont="1" applyFill="1" applyAlignment="1">
      <alignment horizontal="center" vertical="top"/>
    </xf>
    <xf numFmtId="170" fontId="11" fillId="0" borderId="1" xfId="9" applyNumberFormat="1" applyFont="1" applyFill="1" applyBorder="1" applyAlignment="1">
      <alignment horizontal="right" vertical="top"/>
    </xf>
    <xf numFmtId="170" fontId="12" fillId="0" borderId="0" xfId="17" applyNumberFormat="1" applyFont="1" applyFill="1" applyAlignment="1">
      <alignment horizontal="right" vertical="center"/>
    </xf>
    <xf numFmtId="170" fontId="12" fillId="0" borderId="0" xfId="17" applyNumberFormat="1" applyFont="1" applyFill="1" applyBorder="1" applyAlignment="1">
      <alignment horizontal="right" vertical="center"/>
    </xf>
    <xf numFmtId="170" fontId="12" fillId="0" borderId="1" xfId="17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left" vertical="center" indent="2"/>
    </xf>
    <xf numFmtId="37" fontId="12" fillId="0" borderId="1" xfId="0" applyNumberFormat="1" applyFont="1" applyFill="1" applyBorder="1" applyAlignment="1">
      <alignment horizontal="left" vertical="center"/>
    </xf>
    <xf numFmtId="37" fontId="12" fillId="0" borderId="1" xfId="0" applyNumberFormat="1" applyFont="1" applyFill="1" applyBorder="1" applyAlignment="1">
      <alignment horizontal="center" vertical="center"/>
    </xf>
    <xf numFmtId="170" fontId="12" fillId="0" borderId="0" xfId="11" applyNumberFormat="1" applyFont="1" applyFill="1" applyAlignment="1">
      <alignment horizontal="right"/>
    </xf>
    <xf numFmtId="37" fontId="11" fillId="0" borderId="0" xfId="11" applyNumberFormat="1" applyFont="1" applyFill="1" applyAlignment="1">
      <alignment horizontal="center" vertical="center"/>
    </xf>
    <xf numFmtId="170" fontId="12" fillId="0" borderId="0" xfId="22" applyNumberFormat="1" applyFont="1" applyFill="1" applyAlignment="1">
      <alignment horizontal="right" vertical="center"/>
    </xf>
    <xf numFmtId="37" fontId="12" fillId="0" borderId="0" xfId="11" applyNumberFormat="1" applyFont="1" applyFill="1" applyAlignment="1">
      <alignment horizontal="center" vertical="center"/>
    </xf>
    <xf numFmtId="170" fontId="12" fillId="0" borderId="1" xfId="1" applyNumberFormat="1" applyFont="1" applyFill="1" applyBorder="1" applyAlignment="1">
      <alignment horizontal="right"/>
    </xf>
    <xf numFmtId="37" fontId="12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170" fontId="12" fillId="0" borderId="0" xfId="11" applyNumberFormat="1" applyFont="1" applyFill="1" applyAlignment="1">
      <alignment horizontal="right" vertical="center"/>
    </xf>
    <xf numFmtId="170" fontId="12" fillId="0" borderId="3" xfId="23" applyNumberFormat="1" applyFont="1" applyFill="1" applyBorder="1" applyAlignment="1">
      <alignment horizontal="right" vertical="center"/>
    </xf>
    <xf numFmtId="170" fontId="12" fillId="0" borderId="0" xfId="23" applyNumberFormat="1" applyFont="1" applyFill="1" applyAlignment="1">
      <alignment horizontal="right" vertical="center"/>
    </xf>
    <xf numFmtId="171" fontId="12" fillId="0" borderId="3" xfId="23" applyNumberFormat="1" applyFont="1" applyFill="1" applyBorder="1" applyAlignment="1">
      <alignment horizontal="right" vertical="center"/>
    </xf>
    <xf numFmtId="171" fontId="12" fillId="0" borderId="0" xfId="11" applyNumberFormat="1" applyFont="1" applyFill="1" applyAlignment="1">
      <alignment horizontal="right" vertical="center"/>
    </xf>
    <xf numFmtId="170" fontId="12" fillId="0" borderId="1" xfId="1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37" fontId="11" fillId="0" borderId="0" xfId="20" applyNumberFormat="1" applyFont="1" applyFill="1" applyAlignment="1">
      <alignment vertical="center"/>
    </xf>
    <xf numFmtId="0" fontId="11" fillId="0" borderId="0" xfId="20" applyFont="1" applyFill="1" applyAlignment="1">
      <alignment horizontal="center" vertical="center"/>
    </xf>
    <xf numFmtId="0" fontId="11" fillId="0" borderId="0" xfId="20" applyFont="1" applyFill="1" applyAlignment="1">
      <alignment vertical="center"/>
    </xf>
    <xf numFmtId="168" fontId="11" fillId="0" borderId="0" xfId="20" applyNumberFormat="1" applyFont="1" applyFill="1" applyAlignment="1">
      <alignment vertical="center"/>
    </xf>
    <xf numFmtId="0" fontId="11" fillId="0" borderId="1" xfId="20" applyFont="1" applyFill="1" applyBorder="1" applyAlignment="1">
      <alignment vertical="center"/>
    </xf>
    <xf numFmtId="0" fontId="11" fillId="0" borderId="1" xfId="20" applyFont="1" applyFill="1" applyBorder="1" applyAlignment="1">
      <alignment horizontal="center" vertical="center"/>
    </xf>
    <xf numFmtId="168" fontId="11" fillId="0" borderId="1" xfId="20" applyNumberFormat="1" applyFont="1" applyFill="1" applyBorder="1" applyAlignment="1">
      <alignment vertical="center"/>
    </xf>
    <xf numFmtId="168" fontId="12" fillId="0" borderId="0" xfId="11" applyNumberFormat="1" applyFont="1" applyFill="1" applyAlignment="1">
      <alignment horizontal="right" vertical="center"/>
    </xf>
    <xf numFmtId="37" fontId="12" fillId="0" borderId="0" xfId="11" applyNumberFormat="1" applyFont="1" applyFill="1" applyAlignment="1">
      <alignment horizontal="right" vertical="center"/>
    </xf>
    <xf numFmtId="37" fontId="11" fillId="0" borderId="0" xfId="11" applyNumberFormat="1" applyFont="1" applyFill="1" applyAlignment="1">
      <alignment horizontal="right" vertical="center"/>
    </xf>
    <xf numFmtId="168" fontId="11" fillId="0" borderId="0" xfId="11" applyNumberFormat="1" applyFont="1" applyFill="1" applyBorder="1" applyAlignment="1">
      <alignment horizontal="center" vertical="center"/>
    </xf>
    <xf numFmtId="0" fontId="11" fillId="0" borderId="0" xfId="20" applyFont="1" applyFill="1" applyAlignment="1">
      <alignment horizontal="right" vertical="center"/>
    </xf>
    <xf numFmtId="168" fontId="11" fillId="0" borderId="0" xfId="11" applyNumberFormat="1" applyFont="1" applyFill="1" applyAlignment="1">
      <alignment horizontal="right" vertical="center"/>
    </xf>
    <xf numFmtId="0" fontId="11" fillId="0" borderId="0" xfId="11" applyFont="1" applyFill="1" applyAlignment="1">
      <alignment horizontal="right"/>
    </xf>
    <xf numFmtId="0" fontId="12" fillId="0" borderId="0" xfId="20" applyFont="1" applyFill="1" applyAlignment="1">
      <alignment vertical="center"/>
    </xf>
    <xf numFmtId="0" fontId="12" fillId="0" borderId="0" xfId="20" applyFont="1" applyFill="1" applyAlignment="1">
      <alignment horizontal="center" vertical="center"/>
    </xf>
    <xf numFmtId="168" fontId="11" fillId="0" borderId="0" xfId="20" applyNumberFormat="1" applyFont="1" applyFill="1" applyAlignment="1">
      <alignment horizontal="right" vertical="center"/>
    </xf>
    <xf numFmtId="0" fontId="11" fillId="0" borderId="0" xfId="11" applyFont="1" applyFill="1" applyAlignment="1">
      <alignment horizontal="right" vertical="center"/>
    </xf>
    <xf numFmtId="0" fontId="12" fillId="0" borderId="0" xfId="15" applyFont="1" applyFill="1" applyAlignment="1">
      <alignment vertical="center"/>
    </xf>
    <xf numFmtId="168" fontId="11" fillId="0" borderId="1" xfId="20" applyNumberFormat="1" applyFont="1" applyFill="1" applyBorder="1" applyAlignment="1">
      <alignment horizontal="right" vertical="center"/>
    </xf>
    <xf numFmtId="0" fontId="12" fillId="0" borderId="0" xfId="15" applyFont="1" applyFill="1" applyAlignment="1">
      <alignment horizontal="center" vertical="center"/>
    </xf>
    <xf numFmtId="0" fontId="11" fillId="0" borderId="0" xfId="15" applyFont="1" applyFill="1" applyAlignment="1">
      <alignment vertical="center"/>
    </xf>
    <xf numFmtId="168" fontId="12" fillId="0" borderId="0" xfId="5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168" fontId="12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Alignment="1">
      <alignment vertical="center"/>
    </xf>
    <xf numFmtId="43" fontId="12" fillId="0" borderId="0" xfId="23" applyFont="1" applyFill="1" applyAlignment="1">
      <alignment vertical="center"/>
    </xf>
    <xf numFmtId="37" fontId="12" fillId="0" borderId="0" xfId="20" applyNumberFormat="1" applyFont="1" applyFill="1" applyAlignment="1">
      <alignment vertical="center"/>
    </xf>
    <xf numFmtId="168" fontId="12" fillId="0" borderId="1" xfId="5" applyNumberFormat="1" applyFont="1" applyFill="1" applyBorder="1" applyAlignment="1">
      <alignment horizontal="right" vertical="center"/>
    </xf>
    <xf numFmtId="165" fontId="12" fillId="0" borderId="0" xfId="23" applyNumberFormat="1" applyFont="1" applyFill="1" applyAlignment="1">
      <alignment vertical="center"/>
    </xf>
    <xf numFmtId="168" fontId="12" fillId="0" borderId="1" xfId="5" applyNumberFormat="1" applyFont="1" applyFill="1" applyBorder="1" applyAlignment="1">
      <alignment vertical="center"/>
    </xf>
    <xf numFmtId="43" fontId="12" fillId="0" borderId="1" xfId="1" applyFont="1" applyFill="1" applyBorder="1" applyAlignment="1">
      <alignment vertical="center"/>
    </xf>
    <xf numFmtId="0" fontId="11" fillId="0" borderId="0" xfId="15" applyFont="1" applyFill="1" applyAlignment="1">
      <alignment horizontal="center" vertical="center"/>
    </xf>
    <xf numFmtId="168" fontId="12" fillId="0" borderId="3" xfId="5" applyNumberFormat="1" applyFont="1" applyFill="1" applyBorder="1" applyAlignment="1">
      <alignment vertical="center"/>
    </xf>
    <xf numFmtId="43" fontId="12" fillId="0" borderId="3" xfId="1" applyFont="1" applyFill="1" applyBorder="1" applyAlignment="1">
      <alignment vertical="center"/>
    </xf>
    <xf numFmtId="168" fontId="12" fillId="0" borderId="0" xfId="5" applyNumberFormat="1" applyFont="1" applyFill="1" applyBorder="1" applyAlignment="1">
      <alignment vertical="center"/>
    </xf>
    <xf numFmtId="0" fontId="12" fillId="0" borderId="0" xfId="11" applyFont="1" applyFill="1" applyAlignment="1">
      <alignment vertical="center"/>
    </xf>
    <xf numFmtId="0" fontId="12" fillId="0" borderId="1" xfId="11" applyFont="1" applyFill="1" applyBorder="1" applyAlignment="1">
      <alignment horizontal="center"/>
    </xf>
    <xf numFmtId="0" fontId="12" fillId="0" borderId="1" xfId="11" applyFont="1" applyFill="1" applyBorder="1"/>
    <xf numFmtId="168" fontId="12" fillId="0" borderId="1" xfId="11" applyNumberFormat="1" applyFont="1" applyFill="1" applyBorder="1"/>
    <xf numFmtId="37" fontId="11" fillId="0" borderId="1" xfId="24" applyNumberFormat="1" applyFont="1" applyFill="1" applyBorder="1" applyAlignment="1">
      <alignment vertical="center"/>
    </xf>
    <xf numFmtId="0" fontId="12" fillId="0" borderId="0" xfId="12" applyFont="1" applyFill="1"/>
    <xf numFmtId="168" fontId="12" fillId="0" borderId="0" xfId="12" applyNumberFormat="1" applyFont="1" applyFill="1" applyAlignment="1">
      <alignment horizontal="right"/>
    </xf>
    <xf numFmtId="0" fontId="12" fillId="0" borderId="0" xfId="25" applyFont="1" applyFill="1" applyAlignment="1">
      <alignment vertical="center"/>
    </xf>
    <xf numFmtId="0" fontId="11" fillId="0" borderId="1" xfId="25" applyFont="1" applyFill="1" applyBorder="1" applyAlignment="1">
      <alignment horizontal="center" vertical="center"/>
    </xf>
    <xf numFmtId="37" fontId="11" fillId="0" borderId="0" xfId="14" applyFont="1" applyFill="1" applyAlignment="1">
      <alignment vertical="center"/>
    </xf>
    <xf numFmtId="168" fontId="11" fillId="0" borderId="0" xfId="14" applyNumberFormat="1" applyFont="1" applyFill="1" applyAlignment="1">
      <alignment horizontal="right" vertical="center"/>
    </xf>
    <xf numFmtId="37" fontId="12" fillId="0" borderId="0" xfId="14" applyFont="1" applyFill="1" applyAlignment="1">
      <alignment horizontal="left" vertical="center"/>
    </xf>
    <xf numFmtId="168" fontId="12" fillId="0" borderId="0" xfId="19" applyNumberFormat="1" applyFont="1" applyFill="1" applyAlignment="1">
      <alignment horizontal="right" vertical="center"/>
    </xf>
    <xf numFmtId="37" fontId="12" fillId="0" borderId="0" xfId="14" applyFont="1" applyFill="1" applyAlignment="1">
      <alignment horizontal="left" vertical="center" indent="2"/>
    </xf>
    <xf numFmtId="168" fontId="12" fillId="0" borderId="0" xfId="13" applyNumberFormat="1" applyFont="1" applyFill="1" applyAlignment="1">
      <alignment horizontal="right" vertical="center"/>
    </xf>
    <xf numFmtId="37" fontId="12" fillId="0" borderId="0" xfId="14" applyFont="1" applyFill="1" applyAlignment="1">
      <alignment vertical="center"/>
    </xf>
    <xf numFmtId="0" fontId="12" fillId="0" borderId="0" xfId="14" applyNumberFormat="1" applyFont="1" applyFill="1" applyAlignment="1">
      <alignment horizontal="center" vertical="center"/>
    </xf>
    <xf numFmtId="168" fontId="12" fillId="0" borderId="0" xfId="23" applyNumberFormat="1" applyFont="1" applyFill="1" applyAlignment="1">
      <alignment horizontal="right" vertical="center"/>
    </xf>
    <xf numFmtId="37" fontId="12" fillId="0" borderId="0" xfId="14" applyFont="1" applyFill="1" applyAlignment="1">
      <alignment horizontal="left" vertical="center" indent="4"/>
    </xf>
    <xf numFmtId="168" fontId="12" fillId="0" borderId="1" xfId="19" applyNumberFormat="1" applyFont="1" applyFill="1" applyBorder="1" applyAlignment="1">
      <alignment horizontal="right" vertical="center"/>
    </xf>
    <xf numFmtId="37" fontId="12" fillId="0" borderId="1" xfId="14" applyFont="1" applyFill="1" applyBorder="1" applyAlignment="1">
      <alignment vertical="center"/>
    </xf>
    <xf numFmtId="37" fontId="12" fillId="0" borderId="1" xfId="14" applyFont="1" applyFill="1" applyBorder="1" applyAlignment="1">
      <alignment horizontal="center" vertical="center"/>
    </xf>
    <xf numFmtId="168" fontId="12" fillId="0" borderId="1" xfId="14" applyNumberFormat="1" applyFont="1" applyFill="1" applyBorder="1" applyAlignment="1">
      <alignment horizontal="center" vertical="center"/>
    </xf>
    <xf numFmtId="168" fontId="12" fillId="0" borderId="0" xfId="14" applyNumberFormat="1" applyFont="1" applyFill="1" applyAlignment="1">
      <alignment horizontal="right" vertical="center"/>
    </xf>
    <xf numFmtId="168" fontId="11" fillId="0" borderId="0" xfId="22" applyNumberFormat="1" applyFont="1" applyFill="1" applyAlignment="1">
      <alignment horizontal="right" vertical="center"/>
    </xf>
    <xf numFmtId="168" fontId="12" fillId="0" borderId="0" xfId="12" applyNumberFormat="1" applyFont="1" applyFill="1"/>
    <xf numFmtId="43" fontId="12" fillId="0" borderId="0" xfId="1" applyFont="1" applyFill="1" applyAlignment="1">
      <alignment horizontal="right" vertical="center"/>
    </xf>
    <xf numFmtId="168" fontId="12" fillId="0" borderId="1" xfId="13" applyNumberFormat="1" applyFont="1" applyFill="1" applyBorder="1" applyAlignment="1">
      <alignment horizontal="right" vertical="center"/>
    </xf>
    <xf numFmtId="37" fontId="12" fillId="0" borderId="0" xfId="14" applyFont="1" applyFill="1" applyAlignment="1">
      <alignment horizontal="left" vertical="center" indent="5"/>
    </xf>
    <xf numFmtId="37" fontId="12" fillId="0" borderId="1" xfId="14" applyFont="1" applyFill="1" applyBorder="1" applyAlignment="1">
      <alignment horizontal="left" vertical="center"/>
    </xf>
    <xf numFmtId="168" fontId="11" fillId="0" borderId="0" xfId="24" applyNumberFormat="1" applyFont="1" applyFill="1" applyAlignment="1">
      <alignment horizontal="right" vertical="center"/>
    </xf>
    <xf numFmtId="37" fontId="12" fillId="0" borderId="0" xfId="24" applyNumberFormat="1" applyFont="1" applyFill="1" applyAlignment="1">
      <alignment vertical="center"/>
    </xf>
    <xf numFmtId="37" fontId="12" fillId="0" borderId="0" xfId="24" applyNumberFormat="1" applyFont="1" applyFill="1" applyAlignment="1">
      <alignment horizontal="left" vertical="center" indent="1"/>
    </xf>
    <xf numFmtId="168" fontId="12" fillId="0" borderId="1" xfId="24" applyNumberFormat="1" applyFont="1" applyFill="1" applyBorder="1" applyAlignment="1">
      <alignment horizontal="right" vertical="center"/>
    </xf>
    <xf numFmtId="168" fontId="12" fillId="0" borderId="0" xfId="24" applyNumberFormat="1" applyFont="1" applyFill="1" applyAlignment="1">
      <alignment horizontal="right" vertical="center"/>
    </xf>
    <xf numFmtId="37" fontId="12" fillId="0" borderId="0" xfId="24" applyNumberFormat="1" applyFont="1" applyFill="1" applyAlignment="1">
      <alignment horizontal="left" vertical="center" indent="3"/>
    </xf>
    <xf numFmtId="37" fontId="12" fillId="0" borderId="0" xfId="24" applyNumberFormat="1" applyFont="1" applyFill="1" applyAlignment="1">
      <alignment horizontal="left" vertical="center" indent="5"/>
    </xf>
    <xf numFmtId="170" fontId="12" fillId="0" borderId="0" xfId="13" applyNumberFormat="1" applyFont="1" applyFill="1" applyAlignment="1">
      <alignment horizontal="right" vertical="center"/>
    </xf>
    <xf numFmtId="37" fontId="12" fillId="0" borderId="0" xfId="24" applyNumberFormat="1" applyFont="1" applyFill="1" applyAlignment="1">
      <alignment horizontal="center" vertical="center"/>
    </xf>
    <xf numFmtId="168" fontId="12" fillId="0" borderId="1" xfId="23" applyNumberFormat="1" applyFont="1" applyFill="1" applyBorder="1" applyAlignment="1">
      <alignment horizontal="right" vertical="center"/>
    </xf>
    <xf numFmtId="37" fontId="12" fillId="0" borderId="0" xfId="14" applyFont="1" applyFill="1" applyAlignment="1">
      <alignment horizontal="left" vertical="center" indent="3"/>
    </xf>
    <xf numFmtId="168" fontId="12" fillId="0" borderId="3" xfId="13" applyNumberFormat="1" applyFont="1" applyFill="1" applyBorder="1" applyAlignment="1">
      <alignment horizontal="right" vertical="center"/>
    </xf>
    <xf numFmtId="0" fontId="11" fillId="0" borderId="0" xfId="8" applyFont="1" applyFill="1" applyAlignment="1">
      <alignment horizontal="left" vertical="center"/>
    </xf>
    <xf numFmtId="168" fontId="11" fillId="0" borderId="0" xfId="8" applyNumberFormat="1" applyFont="1" applyFill="1" applyAlignment="1">
      <alignment horizontal="right" vertical="center"/>
    </xf>
    <xf numFmtId="0" fontId="12" fillId="0" borderId="0" xfId="8" applyFont="1" applyFill="1" applyAlignment="1">
      <alignment horizontal="left" vertical="center"/>
    </xf>
    <xf numFmtId="168" fontId="12" fillId="0" borderId="0" xfId="8" applyNumberFormat="1" applyFont="1" applyFill="1" applyAlignment="1">
      <alignment horizontal="right" vertical="center"/>
    </xf>
    <xf numFmtId="0" fontId="12" fillId="0" borderId="0" xfId="8" applyFont="1" applyFill="1" applyAlignment="1">
      <alignment horizontal="left" vertical="center" indent="1"/>
    </xf>
    <xf numFmtId="168" fontId="12" fillId="0" borderId="0" xfId="23" applyNumberFormat="1" applyFont="1" applyFill="1" applyAlignment="1">
      <alignment horizontal="right"/>
    </xf>
    <xf numFmtId="168" fontId="12" fillId="0" borderId="0" xfId="8" applyNumberFormat="1" applyFont="1" applyFill="1" applyAlignment="1">
      <alignment horizontal="right"/>
    </xf>
    <xf numFmtId="37" fontId="12" fillId="0" borderId="0" xfId="14" applyFont="1" applyFill="1" applyAlignment="1">
      <alignment horizontal="center"/>
    </xf>
    <xf numFmtId="0" fontId="11" fillId="0" borderId="1" xfId="16" applyFont="1" applyFill="1" applyBorder="1" applyAlignment="1">
      <alignment horizontal="center" vertical="center"/>
    </xf>
    <xf numFmtId="41" fontId="12" fillId="0" borderId="0" xfId="0" applyNumberFormat="1" applyFont="1" applyFill="1"/>
    <xf numFmtId="3" fontId="12" fillId="0" borderId="0" xfId="0" applyNumberFormat="1" applyFont="1" applyFill="1" applyAlignment="1">
      <alignment vertical="center" wrapText="1"/>
    </xf>
    <xf numFmtId="170" fontId="11" fillId="0" borderId="0" xfId="16" applyNumberFormat="1" applyFont="1" applyFill="1" applyBorder="1" applyAlignment="1">
      <alignment horizontal="center" vertical="center"/>
    </xf>
    <xf numFmtId="170" fontId="11" fillId="0" borderId="0" xfId="0" applyNumberFormat="1" applyFont="1" applyFill="1" applyBorder="1" applyAlignment="1">
      <alignment horizontal="center" vertical="center"/>
    </xf>
    <xf numFmtId="171" fontId="12" fillId="0" borderId="0" xfId="23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left" vertical="center"/>
    </xf>
    <xf numFmtId="170" fontId="11" fillId="0" borderId="1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11" applyNumberFormat="1" applyFont="1" applyFill="1" applyAlignment="1">
      <alignment vertical="center"/>
    </xf>
    <xf numFmtId="0" fontId="11" fillId="0" borderId="1" xfId="16" applyFont="1" applyFill="1" applyBorder="1">
      <alignment vertical="center"/>
    </xf>
    <xf numFmtId="168" fontId="11" fillId="0" borderId="1" xfId="11" applyNumberFormat="1" applyFont="1" applyFill="1" applyBorder="1" applyAlignment="1">
      <alignment horizontal="center" vertical="center"/>
    </xf>
    <xf numFmtId="0" fontId="12" fillId="0" borderId="0" xfId="11" applyFont="1" applyFill="1" applyAlignment="1">
      <alignment horizontal="center" vertical="center"/>
    </xf>
    <xf numFmtId="168" fontId="12" fillId="0" borderId="0" xfId="11" applyNumberFormat="1" applyFont="1" applyFill="1" applyAlignment="1">
      <alignment horizontal="center" vertical="center"/>
    </xf>
    <xf numFmtId="0" fontId="12" fillId="0" borderId="0" xfId="11" applyFont="1" applyFill="1" applyAlignment="1">
      <alignment horizontal="center"/>
    </xf>
    <xf numFmtId="168" fontId="12" fillId="0" borderId="0" xfId="11" applyNumberFormat="1" applyFont="1" applyFill="1" applyAlignment="1">
      <alignment horizontal="center"/>
    </xf>
    <xf numFmtId="37" fontId="11" fillId="0" borderId="0" xfId="24" applyNumberFormat="1" applyFont="1" applyFill="1" applyAlignment="1">
      <alignment vertical="center"/>
    </xf>
    <xf numFmtId="168" fontId="11" fillId="0" borderId="0" xfId="11" applyNumberFormat="1" applyFont="1" applyFill="1" applyAlignment="1">
      <alignment horizontal="center" vertical="center"/>
    </xf>
    <xf numFmtId="0" fontId="12" fillId="0" borderId="0" xfId="11" applyFont="1" applyFill="1" applyAlignment="1">
      <alignment horizontal="right"/>
    </xf>
    <xf numFmtId="168" fontId="11" fillId="0" borderId="4" xfId="11" applyNumberFormat="1" applyFont="1" applyFill="1" applyBorder="1" applyAlignment="1">
      <alignment horizontal="right" vertical="center"/>
    </xf>
    <xf numFmtId="170" fontId="11" fillId="0" borderId="0" xfId="8" applyNumberFormat="1" applyFont="1" applyFill="1" applyAlignment="1">
      <alignment horizontal="right" vertical="center"/>
    </xf>
    <xf numFmtId="168" fontId="11" fillId="0" borderId="1" xfId="11" applyNumberFormat="1" applyFont="1" applyFill="1" applyBorder="1" applyAlignment="1">
      <alignment horizontal="right" vertical="center"/>
    </xf>
    <xf numFmtId="170" fontId="11" fillId="0" borderId="0" xfId="11" applyNumberFormat="1" applyFont="1" applyFill="1" applyAlignment="1">
      <alignment horizontal="right"/>
    </xf>
    <xf numFmtId="170" fontId="11" fillId="0" borderId="0" xfId="20" applyNumberFormat="1" applyFont="1" applyFill="1" applyAlignment="1">
      <alignment horizontal="right" vertical="center"/>
    </xf>
    <xf numFmtId="170" fontId="11" fillId="0" borderId="1" xfId="8" applyNumberFormat="1" applyFont="1" applyFill="1" applyBorder="1" applyAlignment="1">
      <alignment horizontal="right" vertical="center"/>
    </xf>
    <xf numFmtId="170" fontId="12" fillId="0" borderId="0" xfId="8" applyNumberFormat="1" applyFont="1" applyFill="1" applyAlignment="1">
      <alignment horizontal="center" vertical="center"/>
    </xf>
    <xf numFmtId="168" fontId="12" fillId="0" borderId="0" xfId="23" applyNumberFormat="1" applyFont="1" applyFill="1" applyAlignment="1">
      <alignment vertical="center"/>
    </xf>
    <xf numFmtId="172" fontId="12" fillId="0" borderId="1" xfId="1" applyNumberFormat="1" applyFont="1" applyFill="1" applyBorder="1" applyAlignment="1">
      <alignment horizontal="right" vertical="center"/>
    </xf>
    <xf numFmtId="168" fontId="12" fillId="0" borderId="1" xfId="23" applyNumberFormat="1" applyFont="1" applyFill="1" applyBorder="1" applyAlignment="1">
      <alignment vertical="center"/>
    </xf>
    <xf numFmtId="172" fontId="12" fillId="0" borderId="0" xfId="5" applyNumberFormat="1" applyFont="1" applyFill="1" applyAlignment="1">
      <alignment vertical="center"/>
    </xf>
    <xf numFmtId="172" fontId="12" fillId="0" borderId="3" xfId="1" applyNumberFormat="1" applyFont="1" applyFill="1" applyBorder="1" applyAlignment="1">
      <alignment horizontal="right" vertical="center"/>
    </xf>
    <xf numFmtId="43" fontId="12" fillId="0" borderId="0" xfId="1" applyFont="1" applyFill="1"/>
    <xf numFmtId="1" fontId="11" fillId="0" borderId="0" xfId="22" applyNumberFormat="1" applyFont="1" applyFill="1" applyAlignment="1">
      <alignment horizontal="center" vertical="center"/>
    </xf>
    <xf numFmtId="3" fontId="12" fillId="0" borderId="0" xfId="0" applyNumberFormat="1" applyFont="1" applyFill="1"/>
    <xf numFmtId="43" fontId="12" fillId="0" borderId="0" xfId="0" applyNumberFormat="1" applyFont="1" applyFill="1"/>
    <xf numFmtId="168" fontId="12" fillId="0" borderId="0" xfId="0" applyNumberFormat="1" applyFont="1" applyFill="1"/>
    <xf numFmtId="37" fontId="12" fillId="0" borderId="0" xfId="0" applyNumberFormat="1" applyFont="1" applyFill="1" applyAlignment="1">
      <alignment horizontal="center"/>
    </xf>
    <xf numFmtId="37" fontId="11" fillId="0" borderId="0" xfId="0" applyNumberFormat="1" applyFont="1" applyFill="1" applyAlignment="1">
      <alignment horizontal="left" vertical="center" wrapText="1"/>
    </xf>
    <xf numFmtId="37" fontId="11" fillId="0" borderId="0" xfId="0" applyNumberFormat="1" applyFont="1" applyFill="1" applyAlignment="1">
      <alignment horizontal="left" vertical="center"/>
    </xf>
    <xf numFmtId="170" fontId="11" fillId="0" borderId="1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11" applyNumberFormat="1" applyFont="1" applyFill="1" applyAlignment="1">
      <alignment horizontal="left" vertical="center" wrapText="1"/>
    </xf>
    <xf numFmtId="170" fontId="11" fillId="0" borderId="1" xfId="16" applyNumberFormat="1" applyFont="1" applyFill="1" applyBorder="1" applyAlignment="1">
      <alignment horizontal="center" vertical="center"/>
    </xf>
    <xf numFmtId="37" fontId="11" fillId="0" borderId="0" xfId="11" applyNumberFormat="1" applyFont="1" applyFill="1" applyAlignment="1">
      <alignment vertical="center"/>
    </xf>
    <xf numFmtId="0" fontId="11" fillId="0" borderId="1" xfId="16" applyFont="1" applyFill="1" applyBorder="1">
      <alignment vertical="center"/>
    </xf>
    <xf numFmtId="0" fontId="12" fillId="0" borderId="0" xfId="11" applyFont="1" applyFill="1" applyAlignment="1">
      <alignment horizontal="center" vertical="center"/>
    </xf>
    <xf numFmtId="168" fontId="11" fillId="0" borderId="1" xfId="11" applyNumberFormat="1" applyFont="1" applyFill="1" applyBorder="1" applyAlignment="1">
      <alignment horizontal="center" vertical="center"/>
    </xf>
    <xf numFmtId="168" fontId="11" fillId="0" borderId="2" xfId="11" applyNumberFormat="1" applyFont="1" applyFill="1" applyBorder="1" applyAlignment="1">
      <alignment horizontal="center" vertical="center"/>
    </xf>
    <xf numFmtId="0" fontId="12" fillId="0" borderId="0" xfId="11" applyFont="1" applyFill="1" applyAlignment="1">
      <alignment horizontal="center"/>
    </xf>
    <xf numFmtId="168" fontId="12" fillId="0" borderId="0" xfId="11" applyNumberFormat="1" applyFont="1" applyFill="1" applyAlignment="1">
      <alignment horizontal="center" vertical="center"/>
    </xf>
    <xf numFmtId="168" fontId="12" fillId="0" borderId="0" xfId="11" applyNumberFormat="1" applyFont="1" applyFill="1" applyAlignment="1">
      <alignment horizontal="center"/>
    </xf>
    <xf numFmtId="37" fontId="11" fillId="0" borderId="0" xfId="24" applyNumberFormat="1" applyFont="1" applyFill="1" applyAlignment="1">
      <alignment vertical="center"/>
    </xf>
  </cellXfs>
  <cellStyles count="26">
    <cellStyle name="Comma" xfId="1" builtinId="3"/>
    <cellStyle name="Comma 2" xfId="2"/>
    <cellStyle name="Comma 7" xfId="3"/>
    <cellStyle name="Comma 7 2" xfId="23"/>
    <cellStyle name="Comma 9" xfId="4"/>
    <cellStyle name="Comma_Sheet3" xfId="5"/>
    <cellStyle name="Currency 2" xfId="6"/>
    <cellStyle name="Currency 2 2" xfId="22"/>
    <cellStyle name="Debit" xfId="7"/>
    <cellStyle name="Normal" xfId="0" builtinId="0"/>
    <cellStyle name="Normal 2" xfId="8"/>
    <cellStyle name="Normal 2 2" xfId="9"/>
    <cellStyle name="Normal 2 9 8" xfId="25"/>
    <cellStyle name="Normal 2_FS - PTSEC - (08) Aug12" xfId="21"/>
    <cellStyle name="Normal 5" xfId="10"/>
    <cellStyle name="Normal 6" xfId="11"/>
    <cellStyle name="Normal 8" xfId="12"/>
    <cellStyle name="Normal_AYCAL08Y" xfId="13"/>
    <cellStyle name="Normal_AYCAL53Y" xfId="14"/>
    <cellStyle name="Normal_AYCAL54Q1-V1 2" xfId="24"/>
    <cellStyle name="Normal_change" xfId="15"/>
    <cellStyle name="Normal_KCE44Y" xfId="16"/>
    <cellStyle name="Normal_Sheet4" xfId="17"/>
    <cellStyle name="Normal_Sheet5" xfId="18"/>
    <cellStyle name="Normal_Sheet5_AYCAL53Y" xfId="19"/>
    <cellStyle name="Normal_UPA45Y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Deloitte">
  <a:themeElements>
    <a:clrScheme name="Deloitte new">
      <a:dk1>
        <a:srgbClr val="000000"/>
      </a:dk1>
      <a:lt1>
        <a:srgbClr val="FFFFFF"/>
      </a:lt1>
      <a:dk2>
        <a:srgbClr val="002776"/>
      </a:dk2>
      <a:lt2>
        <a:srgbClr val="FFFFFF"/>
      </a:lt2>
      <a:accent1>
        <a:srgbClr val="00A1DE"/>
      </a:accent1>
      <a:accent2>
        <a:srgbClr val="92D400"/>
      </a:accent2>
      <a:accent3>
        <a:srgbClr val="72C7E7"/>
      </a:accent3>
      <a:accent4>
        <a:srgbClr val="3C8A2E"/>
      </a:accent4>
      <a:accent5>
        <a:srgbClr val="002776"/>
      </a:accent5>
      <a:accent6>
        <a:srgbClr val="C9DD03"/>
      </a:accent6>
      <a:hlink>
        <a:srgbClr val="00A1DE"/>
      </a:hlink>
      <a:folHlink>
        <a:srgbClr val="72C7E7"/>
      </a:folHlink>
    </a:clrScheme>
    <a:fontScheme name="Deloitte">
      <a:majorFont>
        <a:latin typeface="Times New Roman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0"/>
  <sheetViews>
    <sheetView tabSelected="1" zoomScaleNormal="100" zoomScaleSheetLayoutView="80" workbookViewId="0">
      <selection sqref="A1:H1"/>
    </sheetView>
  </sheetViews>
  <sheetFormatPr defaultColWidth="9" defaultRowHeight="21.75" customHeight="1" x14ac:dyDescent="0.4"/>
  <cols>
    <col min="1" max="1" width="34.375" style="1" customWidth="1"/>
    <col min="2" max="2" width="7.25" style="37" customWidth="1"/>
    <col min="3" max="3" width="0.75" style="37" customWidth="1"/>
    <col min="4" max="4" width="12.625" style="37" customWidth="1"/>
    <col min="5" max="5" width="0.75" style="37" customWidth="1"/>
    <col min="6" max="6" width="12.625" style="38" customWidth="1"/>
    <col min="7" max="7" width="0.75" style="38" customWidth="1"/>
    <col min="8" max="8" width="12.625" style="38" customWidth="1"/>
    <col min="9" max="10" width="9" style="1"/>
    <col min="11" max="11" width="9.5" style="1" bestFit="1" customWidth="1"/>
    <col min="12" max="12" width="9" style="1"/>
    <col min="13" max="13" width="9.5" style="1" bestFit="1" customWidth="1"/>
    <col min="14" max="230" width="9" style="1"/>
    <col min="231" max="231" width="44.125" style="1" customWidth="1"/>
    <col min="232" max="232" width="9.125" style="1" customWidth="1"/>
    <col min="233" max="233" width="0.75" style="1" customWidth="1"/>
    <col min="234" max="234" width="13.25" style="1" bestFit="1" customWidth="1"/>
    <col min="235" max="235" width="1.375" style="1" customWidth="1"/>
    <col min="236" max="236" width="12.375" style="1" customWidth="1"/>
    <col min="237" max="237" width="0.875" style="1" customWidth="1"/>
    <col min="238" max="238" width="13.375" style="1" bestFit="1" customWidth="1"/>
    <col min="239" max="239" width="10.75" style="1" bestFit="1" customWidth="1"/>
    <col min="240" max="240" width="8.125" style="1" customWidth="1"/>
    <col min="241" max="241" width="9" style="1"/>
    <col min="242" max="242" width="9.375" style="1" bestFit="1" customWidth="1"/>
    <col min="243" max="16384" width="9" style="1"/>
  </cols>
  <sheetData>
    <row r="1" spans="1:8" ht="18.75" x14ac:dyDescent="0.4">
      <c r="A1" s="209" t="s">
        <v>165</v>
      </c>
      <c r="B1" s="210"/>
      <c r="C1" s="210"/>
      <c r="D1" s="210"/>
      <c r="E1" s="210"/>
      <c r="F1" s="210"/>
      <c r="G1" s="210"/>
      <c r="H1" s="210"/>
    </row>
    <row r="2" spans="1:8" ht="21.75" customHeight="1" x14ac:dyDescent="0.4">
      <c r="A2" s="210" t="s">
        <v>0</v>
      </c>
      <c r="B2" s="210"/>
      <c r="C2" s="210"/>
      <c r="D2" s="210"/>
      <c r="E2" s="210"/>
      <c r="F2" s="210"/>
      <c r="G2" s="210"/>
      <c r="H2" s="210"/>
    </row>
    <row r="3" spans="1:8" ht="21.75" customHeight="1" x14ac:dyDescent="0.4">
      <c r="A3" s="2" t="s">
        <v>102</v>
      </c>
      <c r="B3" s="2"/>
      <c r="C3" s="2"/>
      <c r="D3" s="2"/>
      <c r="E3" s="2"/>
      <c r="F3" s="3"/>
      <c r="G3" s="3"/>
      <c r="H3" s="3"/>
    </row>
    <row r="4" spans="1:8" ht="21.75" customHeight="1" x14ac:dyDescent="0.4">
      <c r="A4" s="4"/>
      <c r="B4" s="4"/>
      <c r="C4" s="4"/>
      <c r="D4" s="4"/>
      <c r="E4" s="4"/>
      <c r="F4" s="5"/>
      <c r="G4" s="5"/>
      <c r="H4" s="5"/>
    </row>
    <row r="5" spans="1:8" ht="21.75" customHeight="1" x14ac:dyDescent="0.4">
      <c r="A5" s="4"/>
      <c r="B5" s="4"/>
      <c r="C5" s="4"/>
      <c r="D5" s="39" t="s">
        <v>83</v>
      </c>
      <c r="E5" s="4"/>
      <c r="F5" s="211" t="s">
        <v>191</v>
      </c>
      <c r="G5" s="211"/>
      <c r="H5" s="211"/>
    </row>
    <row r="6" spans="1:8" ht="21.75" customHeight="1" x14ac:dyDescent="0.4">
      <c r="A6" s="4"/>
      <c r="B6" s="4"/>
      <c r="C6" s="4"/>
      <c r="D6" s="57" t="s">
        <v>211</v>
      </c>
      <c r="E6" s="4"/>
      <c r="F6" s="175"/>
      <c r="G6" s="175"/>
      <c r="H6" s="57" t="s">
        <v>211</v>
      </c>
    </row>
    <row r="7" spans="1:8" ht="21.75" customHeight="1" x14ac:dyDescent="0.4">
      <c r="A7" s="4"/>
      <c r="B7" s="4"/>
      <c r="C7" s="4"/>
      <c r="D7" s="9" t="s">
        <v>104</v>
      </c>
      <c r="E7" s="4"/>
      <c r="F7" s="9" t="s">
        <v>103</v>
      </c>
      <c r="G7" s="10"/>
      <c r="H7" s="9" t="s">
        <v>104</v>
      </c>
    </row>
    <row r="8" spans="1:8" ht="21.75" customHeight="1" x14ac:dyDescent="0.4">
      <c r="A8" s="7"/>
      <c r="B8" s="8"/>
      <c r="C8" s="8"/>
      <c r="D8" s="9" t="s">
        <v>90</v>
      </c>
      <c r="E8" s="8"/>
      <c r="F8" s="9" t="s">
        <v>101</v>
      </c>
      <c r="G8" s="10"/>
      <c r="H8" s="9" t="s">
        <v>90</v>
      </c>
    </row>
    <row r="9" spans="1:8" ht="21.75" customHeight="1" x14ac:dyDescent="0.4">
      <c r="A9" s="7"/>
      <c r="B9" s="39" t="s">
        <v>1</v>
      </c>
      <c r="C9" s="11"/>
      <c r="D9" s="12" t="s">
        <v>56</v>
      </c>
      <c r="E9" s="11"/>
      <c r="F9" s="12" t="s">
        <v>56</v>
      </c>
      <c r="G9" s="6"/>
      <c r="H9" s="12" t="s">
        <v>56</v>
      </c>
    </row>
    <row r="10" spans="1:8" ht="8.1" customHeight="1" x14ac:dyDescent="0.4">
      <c r="A10" s="13"/>
      <c r="B10" s="180"/>
      <c r="C10" s="180"/>
      <c r="D10" s="180"/>
      <c r="E10" s="180"/>
      <c r="F10" s="14"/>
      <c r="G10" s="14"/>
      <c r="H10" s="14"/>
    </row>
    <row r="11" spans="1:8" ht="21.75" customHeight="1" x14ac:dyDescent="0.4">
      <c r="A11" s="178" t="s">
        <v>2</v>
      </c>
      <c r="B11" s="1"/>
      <c r="C11" s="1"/>
      <c r="D11" s="1"/>
      <c r="E11" s="1"/>
      <c r="F11" s="16"/>
      <c r="G11" s="6"/>
      <c r="H11" s="16"/>
    </row>
    <row r="12" spans="1:8" ht="8.1" customHeight="1" x14ac:dyDescent="0.4">
      <c r="A12" s="13"/>
      <c r="B12" s="180"/>
      <c r="C12" s="180"/>
      <c r="D12" s="180"/>
      <c r="E12" s="180"/>
      <c r="F12" s="14"/>
      <c r="G12" s="14"/>
      <c r="H12" s="14"/>
    </row>
    <row r="13" spans="1:8" ht="21.75" customHeight="1" x14ac:dyDescent="0.4">
      <c r="A13" s="17" t="s">
        <v>3</v>
      </c>
      <c r="B13" s="180">
        <v>9</v>
      </c>
      <c r="C13" s="180"/>
      <c r="D13" s="18">
        <v>1821944718</v>
      </c>
      <c r="E13" s="180"/>
      <c r="F13" s="18">
        <v>4568332863</v>
      </c>
      <c r="G13" s="14"/>
      <c r="H13" s="18">
        <v>1821944718</v>
      </c>
    </row>
    <row r="14" spans="1:8" ht="21.75" customHeight="1" x14ac:dyDescent="0.4">
      <c r="A14" s="17" t="s">
        <v>72</v>
      </c>
      <c r="B14" s="180">
        <v>10</v>
      </c>
      <c r="C14" s="180"/>
      <c r="D14" s="18">
        <v>4056922074</v>
      </c>
      <c r="E14" s="180"/>
      <c r="F14" s="19">
        <v>684395961</v>
      </c>
      <c r="G14" s="14"/>
      <c r="H14" s="19">
        <v>4056922074</v>
      </c>
    </row>
    <row r="15" spans="1:8" ht="21.75" customHeight="1" x14ac:dyDescent="0.4">
      <c r="A15" s="17" t="s">
        <v>73</v>
      </c>
      <c r="B15" s="180">
        <v>11</v>
      </c>
      <c r="C15" s="180"/>
      <c r="D15" s="18">
        <v>4620081937</v>
      </c>
      <c r="E15" s="180"/>
      <c r="F15" s="19">
        <v>8079597735</v>
      </c>
      <c r="G15" s="14"/>
      <c r="H15" s="19">
        <v>4620081937</v>
      </c>
    </row>
    <row r="16" spans="1:8" ht="21.75" customHeight="1" x14ac:dyDescent="0.4">
      <c r="A16" s="17" t="s">
        <v>143</v>
      </c>
      <c r="B16" s="180">
        <v>12</v>
      </c>
      <c r="C16" s="180"/>
      <c r="D16" s="18">
        <v>68317822</v>
      </c>
      <c r="E16" s="180"/>
      <c r="F16" s="19">
        <v>214513672</v>
      </c>
      <c r="G16" s="14"/>
      <c r="H16" s="19">
        <v>68317822</v>
      </c>
    </row>
    <row r="17" spans="1:13" ht="21.75" customHeight="1" x14ac:dyDescent="0.4">
      <c r="A17" s="17" t="s">
        <v>144</v>
      </c>
      <c r="B17" s="180" t="s">
        <v>212</v>
      </c>
      <c r="C17" s="180"/>
      <c r="D17" s="19">
        <v>8926078308</v>
      </c>
      <c r="E17" s="180"/>
      <c r="F17" s="19">
        <v>4080537262</v>
      </c>
      <c r="G17" s="14"/>
      <c r="H17" s="19">
        <v>8926078308</v>
      </c>
      <c r="K17" s="16"/>
      <c r="M17" s="16"/>
    </row>
    <row r="18" spans="1:13" ht="21.75" customHeight="1" x14ac:dyDescent="0.4">
      <c r="A18" s="17" t="s">
        <v>208</v>
      </c>
      <c r="B18" s="180"/>
      <c r="C18" s="180"/>
      <c r="D18" s="180"/>
      <c r="E18" s="180"/>
      <c r="F18" s="19"/>
      <c r="G18" s="14"/>
      <c r="H18" s="180"/>
    </row>
    <row r="19" spans="1:13" ht="21.75" customHeight="1" x14ac:dyDescent="0.4">
      <c r="A19" s="17" t="s">
        <v>202</v>
      </c>
      <c r="B19" s="180" t="s">
        <v>212</v>
      </c>
      <c r="C19" s="180"/>
      <c r="D19" s="19">
        <v>434610000</v>
      </c>
      <c r="E19" s="180"/>
      <c r="F19" s="19">
        <v>356358250</v>
      </c>
      <c r="G19" s="14"/>
      <c r="H19" s="19">
        <v>434610000</v>
      </c>
    </row>
    <row r="20" spans="1:13" ht="21.75" customHeight="1" x14ac:dyDescent="0.4">
      <c r="A20" s="17" t="s">
        <v>4</v>
      </c>
      <c r="B20" s="180">
        <v>35</v>
      </c>
      <c r="C20" s="180"/>
      <c r="D20" s="19">
        <v>1510878</v>
      </c>
      <c r="E20" s="180"/>
      <c r="F20" s="19">
        <v>1718107</v>
      </c>
      <c r="G20" s="14"/>
      <c r="H20" s="19">
        <v>1510878</v>
      </c>
      <c r="J20" s="51"/>
    </row>
    <row r="21" spans="1:13" ht="21.75" customHeight="1" x14ac:dyDescent="0.4">
      <c r="A21" s="17" t="s">
        <v>74</v>
      </c>
      <c r="B21" s="180">
        <v>14</v>
      </c>
      <c r="C21" s="180"/>
      <c r="D21" s="19">
        <v>185304655</v>
      </c>
      <c r="E21" s="180"/>
      <c r="F21" s="19">
        <v>164482716</v>
      </c>
      <c r="G21" s="14"/>
      <c r="H21" s="19">
        <v>185304655</v>
      </c>
    </row>
    <row r="22" spans="1:13" ht="21.75" customHeight="1" x14ac:dyDescent="0.4">
      <c r="A22" s="17" t="s">
        <v>75</v>
      </c>
      <c r="B22" s="180">
        <v>15</v>
      </c>
      <c r="C22" s="180"/>
      <c r="D22" s="19">
        <v>68759254</v>
      </c>
      <c r="E22" s="180"/>
      <c r="F22" s="19">
        <v>69522523</v>
      </c>
      <c r="G22" s="14"/>
      <c r="H22" s="19">
        <v>68759254</v>
      </c>
    </row>
    <row r="23" spans="1:13" ht="21.75" customHeight="1" x14ac:dyDescent="0.4">
      <c r="A23" s="17" t="s">
        <v>139</v>
      </c>
      <c r="B23" s="180">
        <v>16</v>
      </c>
      <c r="C23" s="180"/>
      <c r="D23" s="19">
        <v>0</v>
      </c>
      <c r="E23" s="180"/>
      <c r="F23" s="19">
        <v>1797128</v>
      </c>
      <c r="G23" s="14"/>
      <c r="H23" s="19">
        <v>0</v>
      </c>
    </row>
    <row r="24" spans="1:13" ht="21.75" customHeight="1" x14ac:dyDescent="0.4">
      <c r="A24" s="17" t="s">
        <v>5</v>
      </c>
      <c r="B24" s="180">
        <v>17</v>
      </c>
      <c r="C24" s="180"/>
      <c r="D24" s="22">
        <v>488175394</v>
      </c>
      <c r="E24" s="180"/>
      <c r="F24" s="22">
        <v>480164876</v>
      </c>
      <c r="G24" s="14"/>
      <c r="H24" s="22">
        <v>488175394</v>
      </c>
    </row>
    <row r="25" spans="1:13" ht="8.1" customHeight="1" x14ac:dyDescent="0.4">
      <c r="A25" s="13"/>
      <c r="B25" s="180"/>
      <c r="C25" s="180"/>
      <c r="D25" s="180"/>
      <c r="E25" s="180"/>
      <c r="F25" s="23"/>
      <c r="G25" s="14"/>
      <c r="H25" s="23"/>
    </row>
    <row r="26" spans="1:13" ht="21.75" customHeight="1" thickBot="1" x14ac:dyDescent="0.45">
      <c r="A26" s="178" t="s">
        <v>6</v>
      </c>
      <c r="B26" s="180"/>
      <c r="C26" s="180"/>
      <c r="D26" s="24">
        <f>SUM(D13:D24)</f>
        <v>20671705040</v>
      </c>
      <c r="E26" s="180"/>
      <c r="F26" s="24">
        <f>SUM(F13:F24)</f>
        <v>18701421093</v>
      </c>
      <c r="G26" s="14"/>
      <c r="H26" s="24">
        <f>SUM(H13:H24)</f>
        <v>20671705040</v>
      </c>
    </row>
    <row r="27" spans="1:13" ht="21.75" customHeight="1" thickTop="1" x14ac:dyDescent="0.4">
      <c r="A27" s="25"/>
      <c r="B27" s="26"/>
      <c r="C27" s="26"/>
      <c r="D27" s="26"/>
      <c r="E27" s="26"/>
      <c r="F27" s="21"/>
      <c r="G27" s="21"/>
      <c r="H27" s="21"/>
    </row>
    <row r="28" spans="1:13" ht="21.75" customHeight="1" x14ac:dyDescent="0.4">
      <c r="A28" s="25"/>
      <c r="B28" s="26"/>
      <c r="C28" s="26"/>
      <c r="D28" s="26"/>
      <c r="E28" s="26"/>
      <c r="F28" s="21"/>
      <c r="G28" s="21"/>
      <c r="H28" s="21"/>
    </row>
    <row r="29" spans="1:13" ht="21.75" customHeight="1" x14ac:dyDescent="0.4">
      <c r="A29" s="25"/>
      <c r="B29" s="26"/>
      <c r="C29" s="26"/>
      <c r="D29" s="26"/>
      <c r="E29" s="26"/>
      <c r="F29" s="21"/>
      <c r="G29" s="21"/>
      <c r="H29" s="21"/>
    </row>
    <row r="30" spans="1:13" ht="21.75" customHeight="1" x14ac:dyDescent="0.4">
      <c r="A30" s="25"/>
      <c r="B30" s="26"/>
      <c r="C30" s="26"/>
      <c r="D30" s="26"/>
      <c r="E30" s="26"/>
      <c r="F30" s="21"/>
      <c r="G30" s="21"/>
      <c r="H30" s="21"/>
    </row>
    <row r="31" spans="1:13" ht="21.75" customHeight="1" x14ac:dyDescent="0.4">
      <c r="A31" s="25"/>
      <c r="B31" s="26"/>
      <c r="C31" s="26"/>
      <c r="D31" s="26"/>
      <c r="E31" s="26"/>
      <c r="F31" s="21"/>
      <c r="G31" s="21"/>
      <c r="H31" s="21"/>
    </row>
    <row r="32" spans="1:13" ht="21.75" customHeight="1" x14ac:dyDescent="0.4">
      <c r="A32" s="25"/>
      <c r="B32" s="26"/>
      <c r="C32" s="26"/>
      <c r="D32" s="26"/>
      <c r="E32" s="26"/>
      <c r="F32" s="21"/>
      <c r="G32" s="21"/>
      <c r="H32" s="21"/>
    </row>
    <row r="33" spans="1:8" ht="21.75" customHeight="1" x14ac:dyDescent="0.4">
      <c r="A33" s="25"/>
      <c r="B33" s="26"/>
      <c r="C33" s="26"/>
      <c r="D33" s="26"/>
      <c r="E33" s="26"/>
      <c r="F33" s="21"/>
      <c r="G33" s="21"/>
      <c r="H33" s="21"/>
    </row>
    <row r="34" spans="1:8" ht="17.45" customHeight="1" x14ac:dyDescent="0.4">
      <c r="A34" s="25"/>
      <c r="B34" s="26"/>
      <c r="C34" s="26"/>
      <c r="D34" s="26"/>
      <c r="E34" s="26"/>
      <c r="F34" s="21"/>
      <c r="G34" s="21"/>
      <c r="H34" s="21"/>
    </row>
    <row r="35" spans="1:8" ht="21.75" customHeight="1" x14ac:dyDescent="0.4">
      <c r="A35" s="177" t="s">
        <v>7</v>
      </c>
      <c r="C35" s="49"/>
      <c r="D35" s="208" t="s">
        <v>7</v>
      </c>
      <c r="E35" s="208"/>
      <c r="F35" s="208"/>
      <c r="G35" s="208"/>
      <c r="H35" s="208"/>
    </row>
    <row r="36" spans="1:8" ht="21.75" customHeight="1" x14ac:dyDescent="0.4">
      <c r="A36" s="180" t="s">
        <v>69</v>
      </c>
      <c r="C36" s="7"/>
      <c r="D36" s="208" t="s">
        <v>197</v>
      </c>
      <c r="E36" s="208"/>
      <c r="F36" s="208"/>
      <c r="G36" s="208"/>
      <c r="H36" s="208"/>
    </row>
    <row r="37" spans="1:8" ht="21.75" customHeight="1" x14ac:dyDescent="0.4">
      <c r="A37" s="180" t="s">
        <v>8</v>
      </c>
      <c r="C37" s="7"/>
      <c r="D37" s="208" t="s">
        <v>8</v>
      </c>
      <c r="E37" s="208"/>
      <c r="F37" s="208"/>
      <c r="G37" s="208"/>
      <c r="H37" s="208"/>
    </row>
    <row r="38" spans="1:8" ht="17.25" customHeight="1" x14ac:dyDescent="0.4">
      <c r="A38" s="180"/>
      <c r="B38" s="180"/>
      <c r="C38" s="180"/>
      <c r="D38" s="180"/>
      <c r="E38" s="180"/>
      <c r="F38" s="180"/>
      <c r="G38" s="180"/>
      <c r="H38" s="180"/>
    </row>
    <row r="39" spans="1:8" ht="21.95" customHeight="1" x14ac:dyDescent="0.4">
      <c r="A39" s="68" t="s">
        <v>107</v>
      </c>
      <c r="B39" s="40"/>
      <c r="C39" s="40"/>
      <c r="D39" s="40"/>
      <c r="E39" s="40"/>
      <c r="F39" s="40"/>
      <c r="G39" s="28"/>
      <c r="H39" s="40"/>
    </row>
    <row r="40" spans="1:8" ht="18.75" x14ac:dyDescent="0.4">
      <c r="A40" s="209" t="s">
        <v>165</v>
      </c>
      <c r="B40" s="210"/>
      <c r="C40" s="210"/>
      <c r="D40" s="210"/>
      <c r="E40" s="210"/>
      <c r="F40" s="210"/>
      <c r="G40" s="210"/>
      <c r="H40" s="210"/>
    </row>
    <row r="41" spans="1:8" ht="21.75" customHeight="1" x14ac:dyDescent="0.4">
      <c r="A41" s="210" t="s">
        <v>98</v>
      </c>
      <c r="B41" s="210"/>
      <c r="C41" s="210"/>
      <c r="D41" s="210"/>
      <c r="E41" s="210"/>
      <c r="F41" s="210"/>
      <c r="G41" s="210"/>
      <c r="H41" s="210"/>
    </row>
    <row r="42" spans="1:8" ht="21.75" customHeight="1" x14ac:dyDescent="0.4">
      <c r="A42" s="2" t="str">
        <f>+A3</f>
        <v>ณ วันที่ 30 มิถุนายน พ.ศ. 2563</v>
      </c>
      <c r="B42" s="2"/>
      <c r="C42" s="2"/>
      <c r="D42" s="2"/>
      <c r="E42" s="2"/>
      <c r="F42" s="3"/>
      <c r="G42" s="3"/>
      <c r="H42" s="3"/>
    </row>
    <row r="43" spans="1:8" ht="21.75" customHeight="1" x14ac:dyDescent="0.4">
      <c r="A43" s="4"/>
      <c r="B43" s="4"/>
      <c r="C43" s="4"/>
      <c r="D43" s="4"/>
      <c r="E43" s="4"/>
      <c r="F43" s="5"/>
      <c r="G43" s="5"/>
      <c r="H43" s="5"/>
    </row>
    <row r="44" spans="1:8" ht="21.75" customHeight="1" x14ac:dyDescent="0.4">
      <c r="A44" s="4"/>
      <c r="B44" s="4"/>
      <c r="C44" s="4"/>
      <c r="D44" s="39" t="s">
        <v>83</v>
      </c>
      <c r="E44" s="4"/>
      <c r="F44" s="211" t="s">
        <v>191</v>
      </c>
      <c r="G44" s="211"/>
      <c r="H44" s="211"/>
    </row>
    <row r="45" spans="1:8" ht="21.75" customHeight="1" x14ac:dyDescent="0.4">
      <c r="A45" s="4"/>
      <c r="B45" s="4"/>
      <c r="C45" s="4"/>
      <c r="D45" s="9" t="s">
        <v>104</v>
      </c>
      <c r="E45" s="4"/>
      <c r="F45" s="9" t="s">
        <v>103</v>
      </c>
      <c r="G45" s="10"/>
      <c r="H45" s="9" t="s">
        <v>104</v>
      </c>
    </row>
    <row r="46" spans="1:8" ht="21.75" customHeight="1" x14ac:dyDescent="0.4">
      <c r="A46" s="7"/>
      <c r="B46" s="8"/>
      <c r="C46" s="8"/>
      <c r="D46" s="9" t="s">
        <v>90</v>
      </c>
      <c r="E46" s="8"/>
      <c r="F46" s="9" t="s">
        <v>101</v>
      </c>
      <c r="G46" s="10"/>
      <c r="H46" s="9" t="s">
        <v>90</v>
      </c>
    </row>
    <row r="47" spans="1:8" ht="21.75" customHeight="1" x14ac:dyDescent="0.4">
      <c r="A47" s="7"/>
      <c r="B47" s="39" t="s">
        <v>1</v>
      </c>
      <c r="C47" s="11"/>
      <c r="D47" s="12" t="s">
        <v>56</v>
      </c>
      <c r="E47" s="11"/>
      <c r="F47" s="12" t="s">
        <v>56</v>
      </c>
      <c r="G47" s="6"/>
      <c r="H47" s="12" t="s">
        <v>56</v>
      </c>
    </row>
    <row r="48" spans="1:8" ht="8.1" customHeight="1" x14ac:dyDescent="0.4">
      <c r="A48" s="178"/>
      <c r="B48" s="8"/>
      <c r="C48" s="8"/>
      <c r="D48" s="8"/>
      <c r="E48" s="8"/>
      <c r="F48" s="6"/>
      <c r="G48" s="6"/>
      <c r="H48" s="6"/>
    </row>
    <row r="49" spans="1:10" ht="21.75" customHeight="1" x14ac:dyDescent="0.4">
      <c r="A49" s="178" t="s">
        <v>9</v>
      </c>
      <c r="B49" s="8"/>
      <c r="C49" s="8"/>
      <c r="D49" s="8"/>
      <c r="E49" s="8"/>
      <c r="F49" s="6"/>
      <c r="G49" s="6"/>
      <c r="H49" s="6"/>
    </row>
    <row r="50" spans="1:10" ht="8.1" customHeight="1" x14ac:dyDescent="0.4">
      <c r="A50" s="178"/>
      <c r="B50" s="8"/>
      <c r="C50" s="8"/>
      <c r="D50" s="8"/>
      <c r="E50" s="8"/>
      <c r="F50" s="6"/>
      <c r="G50" s="6"/>
      <c r="H50" s="6"/>
    </row>
    <row r="51" spans="1:10" ht="21.75" customHeight="1" x14ac:dyDescent="0.4">
      <c r="A51" s="30" t="s">
        <v>10</v>
      </c>
      <c r="B51" s="180"/>
      <c r="C51" s="180"/>
      <c r="D51" s="180"/>
      <c r="E51" s="180"/>
      <c r="F51" s="14"/>
      <c r="G51" s="14"/>
      <c r="H51" s="14"/>
    </row>
    <row r="52" spans="1:10" ht="8.1" customHeight="1" x14ac:dyDescent="0.4">
      <c r="A52" s="178"/>
      <c r="B52" s="8"/>
      <c r="C52" s="8"/>
      <c r="D52" s="8"/>
      <c r="E52" s="8"/>
      <c r="F52" s="6"/>
      <c r="G52" s="6"/>
      <c r="H52" s="6"/>
    </row>
    <row r="53" spans="1:10" ht="21.75" customHeight="1" x14ac:dyDescent="0.4">
      <c r="A53" s="7" t="s">
        <v>68</v>
      </c>
      <c r="B53" s="180" t="s">
        <v>205</v>
      </c>
      <c r="C53" s="180"/>
      <c r="D53" s="20">
        <v>2900000000</v>
      </c>
      <c r="E53" s="180"/>
      <c r="F53" s="20">
        <v>0</v>
      </c>
      <c r="G53" s="6"/>
      <c r="H53" s="20">
        <v>2900000000</v>
      </c>
    </row>
    <row r="54" spans="1:10" ht="21.75" customHeight="1" x14ac:dyDescent="0.4">
      <c r="A54" s="7" t="s">
        <v>65</v>
      </c>
      <c r="B54" s="180">
        <v>18</v>
      </c>
      <c r="C54" s="180"/>
      <c r="D54" s="20">
        <v>370000000</v>
      </c>
      <c r="E54" s="180"/>
      <c r="F54" s="20">
        <v>0</v>
      </c>
      <c r="G54" s="14"/>
      <c r="H54" s="20">
        <v>370000000</v>
      </c>
    </row>
    <row r="55" spans="1:10" ht="21.75" customHeight="1" x14ac:dyDescent="0.4">
      <c r="A55" s="7" t="s">
        <v>76</v>
      </c>
      <c r="B55" s="180">
        <v>19</v>
      </c>
      <c r="C55" s="180"/>
      <c r="D55" s="20">
        <v>614271304</v>
      </c>
      <c r="E55" s="180"/>
      <c r="F55" s="15">
        <v>1933606599</v>
      </c>
      <c r="G55" s="14"/>
      <c r="H55" s="15">
        <v>614271304</v>
      </c>
    </row>
    <row r="56" spans="1:10" ht="21.75" customHeight="1" x14ac:dyDescent="0.4">
      <c r="A56" s="7" t="s">
        <v>77</v>
      </c>
      <c r="B56" s="180">
        <v>20</v>
      </c>
      <c r="C56" s="180"/>
      <c r="D56" s="20">
        <v>4669475979</v>
      </c>
      <c r="E56" s="180"/>
      <c r="F56" s="15">
        <v>7667527769</v>
      </c>
      <c r="G56" s="14"/>
      <c r="H56" s="15">
        <v>4669475979</v>
      </c>
    </row>
    <row r="57" spans="1:10" ht="21.75" customHeight="1" x14ac:dyDescent="0.4">
      <c r="A57" s="7" t="s">
        <v>11</v>
      </c>
      <c r="B57" s="180">
        <v>35</v>
      </c>
      <c r="C57" s="180"/>
      <c r="D57" s="20">
        <v>7695613</v>
      </c>
      <c r="E57" s="180"/>
      <c r="F57" s="15">
        <v>422193</v>
      </c>
      <c r="G57" s="14"/>
      <c r="H57" s="15">
        <v>7695613</v>
      </c>
      <c r="J57" s="16"/>
    </row>
    <row r="58" spans="1:10" ht="21.75" customHeight="1" x14ac:dyDescent="0.4">
      <c r="A58" s="7" t="s">
        <v>145</v>
      </c>
      <c r="B58" s="180"/>
      <c r="C58" s="180"/>
      <c r="D58" s="20"/>
      <c r="E58" s="180"/>
      <c r="F58" s="15"/>
      <c r="G58" s="14"/>
      <c r="H58" s="15"/>
    </row>
    <row r="59" spans="1:10" ht="21.75" customHeight="1" x14ac:dyDescent="0.4">
      <c r="A59" s="83" t="s">
        <v>84</v>
      </c>
      <c r="B59" s="180">
        <v>21</v>
      </c>
      <c r="C59" s="180"/>
      <c r="D59" s="15">
        <v>3498701638</v>
      </c>
      <c r="E59" s="180"/>
      <c r="F59" s="15">
        <v>1164487769</v>
      </c>
      <c r="G59" s="14"/>
      <c r="H59" s="15">
        <v>3498701638</v>
      </c>
    </row>
    <row r="60" spans="1:10" ht="21.75" customHeight="1" x14ac:dyDescent="0.4">
      <c r="A60" s="7" t="s">
        <v>146</v>
      </c>
      <c r="B60" s="180">
        <v>12</v>
      </c>
      <c r="C60" s="180"/>
      <c r="D60" s="20">
        <v>31212048</v>
      </c>
      <c r="E60" s="180"/>
      <c r="F60" s="15">
        <v>154505616</v>
      </c>
      <c r="G60" s="14"/>
      <c r="H60" s="15">
        <v>31212048</v>
      </c>
    </row>
    <row r="61" spans="1:10" ht="21.75" customHeight="1" x14ac:dyDescent="0.4">
      <c r="A61" s="7" t="s">
        <v>12</v>
      </c>
      <c r="B61" s="180">
        <v>22</v>
      </c>
      <c r="C61" s="180"/>
      <c r="D61" s="15">
        <v>2180108358</v>
      </c>
      <c r="E61" s="180"/>
      <c r="F61" s="15">
        <v>1437462049</v>
      </c>
      <c r="G61" s="14"/>
      <c r="H61" s="15">
        <v>2180108358</v>
      </c>
    </row>
    <row r="62" spans="1:10" ht="21.75" customHeight="1" x14ac:dyDescent="0.4">
      <c r="A62" s="7" t="s">
        <v>140</v>
      </c>
      <c r="B62" s="180">
        <v>16</v>
      </c>
      <c r="C62" s="180"/>
      <c r="D62" s="20">
        <v>0</v>
      </c>
      <c r="E62" s="180"/>
      <c r="F62" s="15">
        <v>1799650</v>
      </c>
      <c r="G62" s="14"/>
      <c r="H62" s="15">
        <v>0</v>
      </c>
    </row>
    <row r="63" spans="1:10" ht="21.75" customHeight="1" x14ac:dyDescent="0.4">
      <c r="A63" s="7" t="s">
        <v>13</v>
      </c>
      <c r="B63" s="180">
        <v>23</v>
      </c>
      <c r="C63" s="180"/>
      <c r="D63" s="15">
        <v>224014660</v>
      </c>
      <c r="E63" s="180"/>
      <c r="F63" s="15">
        <v>225306704</v>
      </c>
      <c r="G63" s="14"/>
      <c r="H63" s="15">
        <v>224014660</v>
      </c>
      <c r="J63" s="16"/>
    </row>
    <row r="64" spans="1:10" ht="21.75" customHeight="1" x14ac:dyDescent="0.4">
      <c r="A64" s="7" t="s">
        <v>14</v>
      </c>
      <c r="B64" s="180">
        <v>24</v>
      </c>
      <c r="C64" s="180"/>
      <c r="D64" s="20">
        <v>9691112</v>
      </c>
      <c r="E64" s="180"/>
      <c r="F64" s="20">
        <v>3729397</v>
      </c>
      <c r="G64" s="14"/>
      <c r="H64" s="20">
        <v>9691112</v>
      </c>
    </row>
    <row r="65" spans="1:8" ht="21.75" customHeight="1" x14ac:dyDescent="0.4">
      <c r="A65" s="7" t="s">
        <v>15</v>
      </c>
      <c r="B65" s="180"/>
      <c r="C65" s="180"/>
      <c r="D65" s="15">
        <v>108366231</v>
      </c>
      <c r="E65" s="180"/>
      <c r="F65" s="15">
        <v>157285501</v>
      </c>
      <c r="G65" s="14"/>
      <c r="H65" s="15">
        <v>108366231</v>
      </c>
    </row>
    <row r="66" spans="1:8" ht="21.75" customHeight="1" x14ac:dyDescent="0.4">
      <c r="A66" s="7" t="s">
        <v>16</v>
      </c>
      <c r="B66" s="180"/>
      <c r="C66" s="180"/>
      <c r="D66" s="15">
        <v>697997482</v>
      </c>
      <c r="E66" s="180"/>
      <c r="F66" s="15">
        <v>477674846</v>
      </c>
      <c r="G66" s="14"/>
      <c r="H66" s="15">
        <v>697997482</v>
      </c>
    </row>
    <row r="67" spans="1:8" ht="21.75" customHeight="1" x14ac:dyDescent="0.4">
      <c r="A67" s="7" t="s">
        <v>17</v>
      </c>
      <c r="B67" s="180">
        <v>25</v>
      </c>
      <c r="C67" s="180"/>
      <c r="D67" s="31">
        <v>48487284</v>
      </c>
      <c r="E67" s="180"/>
      <c r="F67" s="31">
        <v>43051112</v>
      </c>
      <c r="G67" s="14"/>
      <c r="H67" s="31">
        <v>48487284</v>
      </c>
    </row>
    <row r="68" spans="1:8" ht="8.1" customHeight="1" x14ac:dyDescent="0.4">
      <c r="A68" s="178"/>
      <c r="B68" s="8"/>
      <c r="C68" s="8"/>
      <c r="D68" s="27"/>
      <c r="E68" s="8"/>
      <c r="F68" s="27"/>
      <c r="G68" s="6"/>
      <c r="H68" s="27"/>
    </row>
    <row r="69" spans="1:8" ht="21.75" customHeight="1" x14ac:dyDescent="0.4">
      <c r="A69" s="30" t="s">
        <v>18</v>
      </c>
      <c r="B69" s="180"/>
      <c r="C69" s="180"/>
      <c r="D69" s="31">
        <f>SUM(D53:D67)</f>
        <v>15360021709</v>
      </c>
      <c r="E69" s="180"/>
      <c r="F69" s="31">
        <f>SUM(F53:F67)</f>
        <v>13266859205</v>
      </c>
      <c r="G69" s="14"/>
      <c r="H69" s="31">
        <f>SUM(H53:H67)</f>
        <v>15360021709</v>
      </c>
    </row>
    <row r="70" spans="1:8" ht="21.75" customHeight="1" x14ac:dyDescent="0.4">
      <c r="A70" s="30"/>
      <c r="B70" s="180"/>
      <c r="C70" s="180"/>
      <c r="D70" s="180"/>
      <c r="E70" s="180"/>
      <c r="F70" s="27"/>
      <c r="G70" s="14"/>
      <c r="H70" s="27"/>
    </row>
    <row r="71" spans="1:8" ht="26.25" customHeight="1" x14ac:dyDescent="0.4">
      <c r="A71" s="30"/>
      <c r="B71" s="180"/>
      <c r="C71" s="180"/>
      <c r="D71" s="180"/>
      <c r="E71" s="180"/>
      <c r="F71" s="27"/>
      <c r="G71" s="14"/>
      <c r="H71" s="27"/>
    </row>
    <row r="72" spans="1:8" ht="21.75" customHeight="1" x14ac:dyDescent="0.4">
      <c r="A72" s="30"/>
      <c r="B72" s="180"/>
      <c r="C72" s="180"/>
      <c r="D72" s="180"/>
      <c r="E72" s="180"/>
      <c r="F72" s="27"/>
      <c r="G72" s="14"/>
      <c r="H72" s="27"/>
    </row>
    <row r="73" spans="1:8" ht="21.75" customHeight="1" x14ac:dyDescent="0.4">
      <c r="A73" s="177" t="s">
        <v>7</v>
      </c>
      <c r="C73" s="49"/>
      <c r="D73" s="208" t="s">
        <v>7</v>
      </c>
      <c r="E73" s="208"/>
      <c r="F73" s="208"/>
      <c r="G73" s="208"/>
      <c r="H73" s="208"/>
    </row>
    <row r="74" spans="1:8" ht="21.75" customHeight="1" x14ac:dyDescent="0.4">
      <c r="A74" s="180" t="s">
        <v>69</v>
      </c>
      <c r="C74" s="7"/>
      <c r="D74" s="208" t="s">
        <v>197</v>
      </c>
      <c r="E74" s="208"/>
      <c r="F74" s="208"/>
      <c r="G74" s="208"/>
      <c r="H74" s="208"/>
    </row>
    <row r="75" spans="1:8" ht="21.75" customHeight="1" x14ac:dyDescent="0.4">
      <c r="A75" s="180" t="s">
        <v>8</v>
      </c>
      <c r="C75" s="7"/>
      <c r="D75" s="208" t="s">
        <v>8</v>
      </c>
      <c r="E75" s="208"/>
      <c r="F75" s="208"/>
      <c r="G75" s="208"/>
      <c r="H75" s="208"/>
    </row>
    <row r="76" spans="1:8" ht="21.75" customHeight="1" x14ac:dyDescent="0.4">
      <c r="A76" s="180"/>
      <c r="C76" s="7"/>
      <c r="D76" s="177"/>
      <c r="E76" s="177"/>
      <c r="F76" s="177"/>
      <c r="G76" s="177"/>
      <c r="H76" s="177"/>
    </row>
    <row r="77" spans="1:8" ht="22.5" customHeight="1" x14ac:dyDescent="0.4">
      <c r="A77" s="180"/>
      <c r="B77" s="180"/>
      <c r="C77" s="180"/>
      <c r="D77" s="180"/>
      <c r="E77" s="180"/>
      <c r="F77" s="180"/>
      <c r="G77" s="180"/>
      <c r="H77" s="180"/>
    </row>
    <row r="78" spans="1:8" ht="21.95" customHeight="1" x14ac:dyDescent="0.4">
      <c r="A78" s="40" t="str">
        <f>A39</f>
        <v>หมายเหตุประกอบงบการเงินเป็นส่วนหนึ่งของงบการเงินระหว่างกาลนี้</v>
      </c>
      <c r="B78" s="40"/>
      <c r="C78" s="40"/>
      <c r="D78" s="40"/>
      <c r="E78" s="40"/>
      <c r="F78" s="40"/>
      <c r="G78" s="29"/>
      <c r="H78" s="40"/>
    </row>
    <row r="79" spans="1:8" ht="18.75" x14ac:dyDescent="0.4">
      <c r="A79" s="209" t="s">
        <v>165</v>
      </c>
      <c r="B79" s="210"/>
      <c r="C79" s="210"/>
      <c r="D79" s="210"/>
      <c r="E79" s="210"/>
      <c r="F79" s="210"/>
      <c r="G79" s="210"/>
      <c r="H79" s="210"/>
    </row>
    <row r="80" spans="1:8" ht="21.75" customHeight="1" x14ac:dyDescent="0.4">
      <c r="A80" s="210" t="s">
        <v>98</v>
      </c>
      <c r="B80" s="210"/>
      <c r="C80" s="210"/>
      <c r="D80" s="210"/>
      <c r="E80" s="210"/>
      <c r="F80" s="210"/>
      <c r="G80" s="210"/>
      <c r="H80" s="210"/>
    </row>
    <row r="81" spans="1:8" ht="21.75" customHeight="1" x14ac:dyDescent="0.4">
      <c r="A81" s="2" t="str">
        <f>+A42</f>
        <v>ณ วันที่ 30 มิถุนายน พ.ศ. 2563</v>
      </c>
      <c r="B81" s="2"/>
      <c r="C81" s="2"/>
      <c r="D81" s="2"/>
      <c r="E81" s="2"/>
      <c r="F81" s="3"/>
      <c r="G81" s="3"/>
      <c r="H81" s="3"/>
    </row>
    <row r="82" spans="1:8" ht="21.75" customHeight="1" x14ac:dyDescent="0.4">
      <c r="A82" s="7"/>
      <c r="B82" s="180"/>
      <c r="C82" s="180"/>
      <c r="D82" s="180"/>
      <c r="E82" s="180"/>
      <c r="F82" s="14"/>
      <c r="G82" s="14"/>
      <c r="H82" s="14"/>
    </row>
    <row r="83" spans="1:8" ht="21.75" customHeight="1" x14ac:dyDescent="0.4">
      <c r="A83" s="4"/>
      <c r="B83" s="4"/>
      <c r="C83" s="4"/>
      <c r="D83" s="39" t="s">
        <v>83</v>
      </c>
      <c r="E83" s="4"/>
      <c r="F83" s="211" t="s">
        <v>191</v>
      </c>
      <c r="G83" s="211"/>
      <c r="H83" s="211"/>
    </row>
    <row r="84" spans="1:8" ht="21.75" customHeight="1" x14ac:dyDescent="0.4">
      <c r="A84" s="4"/>
      <c r="B84" s="4"/>
      <c r="C84" s="4"/>
      <c r="D84" s="9" t="s">
        <v>104</v>
      </c>
      <c r="E84" s="4"/>
      <c r="F84" s="9" t="s">
        <v>103</v>
      </c>
      <c r="G84" s="10"/>
      <c r="H84" s="9" t="s">
        <v>104</v>
      </c>
    </row>
    <row r="85" spans="1:8" ht="21.75" customHeight="1" x14ac:dyDescent="0.4">
      <c r="A85" s="7"/>
      <c r="B85" s="8"/>
      <c r="C85" s="8"/>
      <c r="D85" s="9" t="s">
        <v>90</v>
      </c>
      <c r="E85" s="8"/>
      <c r="F85" s="9" t="s">
        <v>101</v>
      </c>
      <c r="G85" s="10"/>
      <c r="H85" s="9" t="s">
        <v>90</v>
      </c>
    </row>
    <row r="86" spans="1:8" ht="21.75" customHeight="1" x14ac:dyDescent="0.4">
      <c r="A86" s="7"/>
      <c r="B86" s="39" t="s">
        <v>1</v>
      </c>
      <c r="C86" s="11"/>
      <c r="D86" s="12" t="s">
        <v>56</v>
      </c>
      <c r="E86" s="11"/>
      <c r="F86" s="12" t="s">
        <v>56</v>
      </c>
      <c r="G86" s="6"/>
      <c r="H86" s="12" t="s">
        <v>56</v>
      </c>
    </row>
    <row r="87" spans="1:8" ht="21.75" customHeight="1" x14ac:dyDescent="0.4">
      <c r="A87" s="178" t="s">
        <v>99</v>
      </c>
      <c r="B87" s="8"/>
      <c r="C87" s="8"/>
      <c r="D87" s="8"/>
      <c r="E87" s="8"/>
      <c r="F87" s="6"/>
      <c r="G87" s="6"/>
      <c r="H87" s="6"/>
    </row>
    <row r="88" spans="1:8" ht="8.1" customHeight="1" x14ac:dyDescent="0.4">
      <c r="A88" s="178"/>
      <c r="B88" s="8"/>
      <c r="C88" s="8"/>
      <c r="D88" s="8"/>
      <c r="E88" s="8"/>
      <c r="F88" s="6"/>
      <c r="G88" s="6"/>
      <c r="H88" s="6"/>
    </row>
    <row r="89" spans="1:8" ht="21.75" customHeight="1" x14ac:dyDescent="0.4">
      <c r="A89" s="30" t="s">
        <v>19</v>
      </c>
      <c r="B89" s="180"/>
      <c r="C89" s="180"/>
      <c r="D89" s="180"/>
      <c r="E89" s="180"/>
      <c r="F89" s="14"/>
      <c r="G89" s="14"/>
      <c r="H89" s="14"/>
    </row>
    <row r="90" spans="1:8" ht="8.1" customHeight="1" x14ac:dyDescent="0.4">
      <c r="A90" s="178"/>
      <c r="B90" s="8"/>
      <c r="C90" s="8"/>
      <c r="D90" s="8"/>
      <c r="E90" s="8"/>
      <c r="F90" s="6"/>
      <c r="G90" s="6"/>
      <c r="H90" s="6"/>
    </row>
    <row r="91" spans="1:8" ht="21.75" customHeight="1" x14ac:dyDescent="0.4">
      <c r="A91" s="7" t="s">
        <v>20</v>
      </c>
      <c r="B91" s="180"/>
      <c r="C91" s="180"/>
      <c r="D91" s="180"/>
      <c r="E91" s="180"/>
      <c r="F91" s="14"/>
      <c r="G91" s="14"/>
      <c r="H91" s="14"/>
    </row>
    <row r="92" spans="1:8" ht="21.75" customHeight="1" x14ac:dyDescent="0.4">
      <c r="A92" s="7" t="s">
        <v>58</v>
      </c>
      <c r="B92" s="180"/>
      <c r="C92" s="180"/>
      <c r="D92" s="180"/>
      <c r="E92" s="180"/>
      <c r="F92" s="14"/>
      <c r="G92" s="14"/>
      <c r="H92" s="14"/>
    </row>
    <row r="93" spans="1:8" ht="21.75" customHeight="1" thickBot="1" x14ac:dyDescent="0.45">
      <c r="A93" s="7" t="s">
        <v>59</v>
      </c>
      <c r="B93" s="180">
        <v>26</v>
      </c>
      <c r="C93" s="180"/>
      <c r="D93" s="24">
        <v>1100000000</v>
      </c>
      <c r="E93" s="180"/>
      <c r="F93" s="24">
        <v>1100000000</v>
      </c>
      <c r="G93" s="14"/>
      <c r="H93" s="24">
        <v>1100000000</v>
      </c>
    </row>
    <row r="94" spans="1:8" ht="8.1" customHeight="1" thickTop="1" x14ac:dyDescent="0.4">
      <c r="A94" s="178"/>
      <c r="B94" s="8"/>
      <c r="C94" s="8"/>
      <c r="D94" s="8"/>
      <c r="E94" s="8"/>
      <c r="F94" s="8"/>
      <c r="G94" s="6"/>
      <c r="H94" s="15"/>
    </row>
    <row r="95" spans="1:8" ht="21.75" customHeight="1" x14ac:dyDescent="0.4">
      <c r="A95" s="7" t="s">
        <v>60</v>
      </c>
      <c r="B95" s="180"/>
      <c r="C95" s="180"/>
      <c r="D95" s="180"/>
      <c r="E95" s="180"/>
      <c r="F95" s="180"/>
      <c r="G95" s="14"/>
      <c r="H95" s="23"/>
    </row>
    <row r="96" spans="1:8" ht="21.75" customHeight="1" x14ac:dyDescent="0.4">
      <c r="A96" s="7" t="s">
        <v>61</v>
      </c>
      <c r="B96" s="180">
        <v>26</v>
      </c>
      <c r="C96" s="180"/>
      <c r="D96" s="23">
        <v>1067500000</v>
      </c>
      <c r="E96" s="180"/>
      <c r="F96" s="23">
        <v>1067500000</v>
      </c>
      <c r="G96" s="14"/>
      <c r="H96" s="23">
        <v>1067500000</v>
      </c>
    </row>
    <row r="97" spans="1:8" ht="21.75" customHeight="1" x14ac:dyDescent="0.4">
      <c r="A97" s="7" t="s">
        <v>21</v>
      </c>
      <c r="B97" s="180">
        <v>26</v>
      </c>
      <c r="C97" s="180"/>
      <c r="D97" s="23">
        <v>1250605206</v>
      </c>
      <c r="E97" s="180"/>
      <c r="F97" s="23">
        <v>1250605206</v>
      </c>
      <c r="G97" s="14"/>
      <c r="H97" s="23">
        <v>1250605206</v>
      </c>
    </row>
    <row r="98" spans="1:8" ht="21.75" customHeight="1" x14ac:dyDescent="0.4">
      <c r="A98" s="7" t="s">
        <v>23</v>
      </c>
      <c r="B98" s="180"/>
      <c r="C98" s="180"/>
      <c r="D98" s="23"/>
      <c r="E98" s="180"/>
      <c r="F98" s="23"/>
      <c r="G98" s="14"/>
      <c r="H98" s="23"/>
    </row>
    <row r="99" spans="1:8" ht="21.75" customHeight="1" x14ac:dyDescent="0.4">
      <c r="A99" s="7" t="s">
        <v>147</v>
      </c>
      <c r="B99" s="180">
        <v>27</v>
      </c>
      <c r="C99" s="180"/>
      <c r="D99" s="18">
        <v>110000000</v>
      </c>
      <c r="E99" s="180"/>
      <c r="F99" s="18">
        <v>110000000</v>
      </c>
      <c r="G99" s="14"/>
      <c r="H99" s="18">
        <v>110000000</v>
      </c>
    </row>
    <row r="100" spans="1:8" ht="21.75" customHeight="1" x14ac:dyDescent="0.4">
      <c r="A100" s="7" t="s">
        <v>62</v>
      </c>
      <c r="B100" s="180"/>
      <c r="C100" s="180"/>
      <c r="D100" s="23">
        <v>2883578125</v>
      </c>
      <c r="E100" s="180"/>
      <c r="F100" s="23">
        <v>2999304292</v>
      </c>
      <c r="G100" s="14"/>
      <c r="H100" s="23">
        <v>2883578125</v>
      </c>
    </row>
    <row r="101" spans="1:8" ht="21.75" customHeight="1" x14ac:dyDescent="0.4">
      <c r="A101" s="7" t="s">
        <v>22</v>
      </c>
      <c r="B101" s="32"/>
      <c r="C101" s="32"/>
      <c r="D101" s="33">
        <v>0</v>
      </c>
      <c r="E101" s="32"/>
      <c r="F101" s="33">
        <v>7152390</v>
      </c>
      <c r="G101" s="14"/>
      <c r="H101" s="33">
        <v>0</v>
      </c>
    </row>
    <row r="102" spans="1:8" ht="8.1" customHeight="1" x14ac:dyDescent="0.4">
      <c r="A102" s="178"/>
      <c r="B102" s="8"/>
      <c r="C102" s="8"/>
      <c r="D102" s="27"/>
      <c r="E102" s="8"/>
      <c r="F102" s="27"/>
      <c r="G102" s="6"/>
      <c r="H102" s="27"/>
    </row>
    <row r="103" spans="1:8" ht="21.75" customHeight="1" x14ac:dyDescent="0.4">
      <c r="A103" s="30" t="s">
        <v>25</v>
      </c>
      <c r="B103" s="180"/>
      <c r="C103" s="180"/>
      <c r="D103" s="34">
        <f>SUM(D96:D101)</f>
        <v>5311683331</v>
      </c>
      <c r="E103" s="180"/>
      <c r="F103" s="34">
        <f>SUM(F96:F101)</f>
        <v>5434561888</v>
      </c>
      <c r="G103" s="14"/>
      <c r="H103" s="34">
        <f>SUM(H96:H101)</f>
        <v>5311683331</v>
      </c>
    </row>
    <row r="104" spans="1:8" ht="8.1" customHeight="1" x14ac:dyDescent="0.4">
      <c r="A104" s="178"/>
      <c r="B104" s="8"/>
      <c r="C104" s="8"/>
      <c r="D104" s="27"/>
      <c r="E104" s="8"/>
      <c r="F104" s="27"/>
      <c r="G104" s="6"/>
      <c r="H104" s="27"/>
    </row>
    <row r="105" spans="1:8" ht="21.75" customHeight="1" thickBot="1" x14ac:dyDescent="0.45">
      <c r="A105" s="30" t="s">
        <v>26</v>
      </c>
      <c r="B105" s="8"/>
      <c r="C105" s="8"/>
      <c r="D105" s="35">
        <f>SUM(D69+D103)</f>
        <v>20671705040</v>
      </c>
      <c r="E105" s="8"/>
      <c r="F105" s="35">
        <f>SUM(F69+F103)</f>
        <v>18701421093</v>
      </c>
      <c r="G105" s="6"/>
      <c r="H105" s="35">
        <f>SUM(H69+H103)</f>
        <v>20671705040</v>
      </c>
    </row>
    <row r="106" spans="1:8" ht="21.75" customHeight="1" thickTop="1" x14ac:dyDescent="0.4">
      <c r="A106" s="30"/>
      <c r="B106" s="8"/>
      <c r="C106" s="8"/>
      <c r="D106" s="8"/>
      <c r="E106" s="8"/>
      <c r="F106" s="6"/>
      <c r="G106" s="6"/>
      <c r="H106" s="6"/>
    </row>
    <row r="107" spans="1:8" ht="21.75" customHeight="1" x14ac:dyDescent="0.4">
      <c r="A107" s="30"/>
      <c r="B107" s="8"/>
      <c r="C107" s="8"/>
      <c r="D107" s="8"/>
      <c r="E107" s="8"/>
      <c r="F107" s="6"/>
      <c r="G107" s="6"/>
      <c r="H107" s="6"/>
    </row>
    <row r="108" spans="1:8" ht="15" customHeight="1" x14ac:dyDescent="0.4">
      <c r="A108" s="30"/>
      <c r="B108" s="8"/>
      <c r="C108" s="8"/>
      <c r="D108" s="8"/>
      <c r="E108" s="8"/>
      <c r="F108" s="6"/>
      <c r="G108" s="6"/>
      <c r="H108" s="6"/>
    </row>
    <row r="109" spans="1:8" ht="21.75" customHeight="1" x14ac:dyDescent="0.4">
      <c r="A109" s="30"/>
      <c r="B109" s="8"/>
      <c r="C109" s="8"/>
      <c r="D109" s="8"/>
      <c r="E109" s="8"/>
      <c r="F109" s="6"/>
      <c r="G109" s="6"/>
      <c r="H109" s="6"/>
    </row>
    <row r="110" spans="1:8" ht="21.75" customHeight="1" x14ac:dyDescent="0.4">
      <c r="A110" s="30"/>
      <c r="B110" s="8"/>
      <c r="C110" s="8"/>
      <c r="D110" s="8"/>
      <c r="E110" s="8"/>
      <c r="F110" s="6"/>
      <c r="G110" s="6"/>
      <c r="H110" s="6"/>
    </row>
    <row r="111" spans="1:8" ht="21.75" customHeight="1" x14ac:dyDescent="0.4">
      <c r="A111" s="30"/>
      <c r="B111" s="8"/>
      <c r="C111" s="8"/>
      <c r="D111" s="8"/>
      <c r="E111" s="8"/>
      <c r="F111" s="6"/>
      <c r="G111" s="6"/>
      <c r="H111" s="6"/>
    </row>
    <row r="112" spans="1:8" ht="20.25" customHeight="1" x14ac:dyDescent="0.4">
      <c r="A112" s="30"/>
      <c r="B112" s="8"/>
      <c r="C112" s="8"/>
      <c r="D112" s="8"/>
      <c r="E112" s="8"/>
      <c r="F112" s="6"/>
      <c r="G112" s="6"/>
      <c r="H112" s="6"/>
    </row>
    <row r="113" spans="1:8" ht="21.75" customHeight="1" x14ac:dyDescent="0.4">
      <c r="A113" s="30"/>
      <c r="B113" s="8"/>
      <c r="C113" s="8"/>
      <c r="D113" s="8"/>
      <c r="E113" s="8"/>
      <c r="F113" s="6"/>
      <c r="G113" s="6"/>
      <c r="H113" s="6"/>
    </row>
    <row r="114" spans="1:8" ht="9.75" customHeight="1" x14ac:dyDescent="0.4">
      <c r="A114" s="45"/>
      <c r="B114" s="45"/>
      <c r="C114" s="45"/>
      <c r="D114" s="45"/>
      <c r="E114" s="45"/>
      <c r="F114" s="45"/>
      <c r="G114" s="45"/>
      <c r="H114" s="45"/>
    </row>
    <row r="115" spans="1:8" ht="21.75" customHeight="1" x14ac:dyDescent="0.4">
      <c r="A115" s="177" t="s">
        <v>7</v>
      </c>
      <c r="C115" s="49"/>
      <c r="D115" s="208" t="s">
        <v>7</v>
      </c>
      <c r="E115" s="208"/>
      <c r="F115" s="208"/>
      <c r="G115" s="208"/>
      <c r="H115" s="208"/>
    </row>
    <row r="116" spans="1:8" ht="21.75" customHeight="1" x14ac:dyDescent="0.4">
      <c r="A116" s="180" t="s">
        <v>69</v>
      </c>
      <c r="C116" s="7"/>
      <c r="D116" s="208" t="s">
        <v>197</v>
      </c>
      <c r="E116" s="208"/>
      <c r="F116" s="208"/>
      <c r="G116" s="208"/>
      <c r="H116" s="208"/>
    </row>
    <row r="117" spans="1:8" ht="21.75" customHeight="1" x14ac:dyDescent="0.4">
      <c r="A117" s="180" t="s">
        <v>8</v>
      </c>
      <c r="C117" s="7"/>
      <c r="D117" s="208" t="s">
        <v>8</v>
      </c>
      <c r="E117" s="208"/>
      <c r="F117" s="208"/>
      <c r="G117" s="208"/>
      <c r="H117" s="208"/>
    </row>
    <row r="118" spans="1:8" ht="18" customHeight="1" x14ac:dyDescent="0.4">
      <c r="A118" s="180"/>
      <c r="B118" s="180"/>
      <c r="C118" s="180"/>
      <c r="D118" s="180"/>
      <c r="E118" s="180"/>
      <c r="F118" s="14"/>
      <c r="G118" s="14"/>
      <c r="H118" s="14"/>
    </row>
    <row r="119" spans="1:8" ht="21.95" customHeight="1" x14ac:dyDescent="0.4">
      <c r="A119" s="36" t="str">
        <f>A78</f>
        <v>หมายเหตุประกอบงบการเงินเป็นส่วนหนึ่งของงบการเงินระหว่างกาลนี้</v>
      </c>
      <c r="B119" s="39"/>
      <c r="C119" s="39"/>
      <c r="D119" s="39"/>
      <c r="E119" s="39"/>
      <c r="F119" s="179"/>
      <c r="G119" s="179"/>
      <c r="H119" s="179"/>
    </row>
    <row r="120" spans="1:8" ht="21.75" customHeight="1" x14ac:dyDescent="0.4">
      <c r="B120" s="1"/>
      <c r="C120" s="1"/>
      <c r="D120" s="1"/>
      <c r="E120" s="1"/>
      <c r="F120" s="16"/>
      <c r="G120" s="16"/>
      <c r="H120" s="16"/>
    </row>
  </sheetData>
  <mergeCells count="18">
    <mergeCell ref="D115:H115"/>
    <mergeCell ref="D116:H116"/>
    <mergeCell ref="D117:H117"/>
    <mergeCell ref="D73:H73"/>
    <mergeCell ref="D74:H74"/>
    <mergeCell ref="D75:H75"/>
    <mergeCell ref="F83:H83"/>
    <mergeCell ref="A40:H40"/>
    <mergeCell ref="A41:H41"/>
    <mergeCell ref="F44:H44"/>
    <mergeCell ref="A79:H79"/>
    <mergeCell ref="A80:H80"/>
    <mergeCell ref="D37:H37"/>
    <mergeCell ref="A1:H1"/>
    <mergeCell ref="A2:H2"/>
    <mergeCell ref="F5:H5"/>
    <mergeCell ref="D35:H35"/>
    <mergeCell ref="D36:H3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  <rowBreaks count="2" manualBreakCount="2">
    <brk id="39" max="7" man="1"/>
    <brk id="7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3"/>
  <sheetViews>
    <sheetView zoomScaleNormal="100" zoomScaleSheetLayoutView="100" workbookViewId="0">
      <selection sqref="A1:H1"/>
    </sheetView>
  </sheetViews>
  <sheetFormatPr defaultColWidth="9" defaultRowHeight="21.75" customHeight="1" x14ac:dyDescent="0.4"/>
  <cols>
    <col min="1" max="1" width="38.25" style="1" customWidth="1"/>
    <col min="2" max="2" width="7.25" style="37" customWidth="1"/>
    <col min="3" max="3" width="0.875" style="37" customWidth="1"/>
    <col min="4" max="4" width="11.125" style="37" customWidth="1"/>
    <col min="5" max="5" width="0.875" style="37" customWidth="1"/>
    <col min="6" max="6" width="11.125" style="19" customWidth="1"/>
    <col min="7" max="7" width="1.125" style="19" customWidth="1"/>
    <col min="8" max="8" width="11.125" style="19" customWidth="1"/>
    <col min="9" max="9" width="12" style="1" bestFit="1" customWidth="1"/>
    <col min="10" max="11" width="10.375" style="1" bestFit="1" customWidth="1"/>
    <col min="12" max="12" width="9" style="1"/>
    <col min="13" max="13" width="10.875" style="1" bestFit="1" customWidth="1"/>
    <col min="14" max="16384" width="9" style="1"/>
  </cols>
  <sheetData>
    <row r="1" spans="1:14" ht="18.75" x14ac:dyDescent="0.4">
      <c r="A1" s="213" t="s">
        <v>165</v>
      </c>
      <c r="B1" s="213"/>
      <c r="C1" s="213"/>
      <c r="D1" s="213"/>
      <c r="E1" s="213"/>
      <c r="F1" s="213"/>
      <c r="G1" s="213"/>
      <c r="H1" s="213"/>
    </row>
    <row r="2" spans="1:14" ht="21.75" customHeight="1" x14ac:dyDescent="0.4">
      <c r="A2" s="181" t="s">
        <v>27</v>
      </c>
      <c r="B2" s="181"/>
      <c r="C2" s="181"/>
      <c r="D2" s="181"/>
      <c r="E2" s="181"/>
      <c r="F2" s="52"/>
      <c r="G2" s="52"/>
      <c r="H2" s="52"/>
    </row>
    <row r="3" spans="1:14" ht="21.75" customHeight="1" x14ac:dyDescent="0.4">
      <c r="A3" s="182" t="s">
        <v>134</v>
      </c>
      <c r="B3" s="182"/>
      <c r="C3" s="182"/>
      <c r="D3" s="182"/>
      <c r="E3" s="182"/>
      <c r="F3" s="53"/>
      <c r="G3" s="53"/>
      <c r="H3" s="53"/>
    </row>
    <row r="4" spans="1:14" ht="21.75" customHeight="1" x14ac:dyDescent="0.4">
      <c r="A4" s="54"/>
      <c r="B4" s="54"/>
      <c r="C4" s="54"/>
      <c r="D4" s="54"/>
      <c r="E4" s="54"/>
      <c r="F4" s="55"/>
      <c r="G4" s="55"/>
      <c r="H4" s="55"/>
    </row>
    <row r="5" spans="1:14" ht="21.75" customHeight="1" x14ac:dyDescent="0.4">
      <c r="A5" s="54"/>
      <c r="B5" s="54"/>
      <c r="C5" s="54"/>
      <c r="D5" s="171" t="s">
        <v>83</v>
      </c>
      <c r="E5" s="54"/>
      <c r="F5" s="214" t="s">
        <v>191</v>
      </c>
      <c r="G5" s="214"/>
      <c r="H5" s="214"/>
    </row>
    <row r="6" spans="1:14" ht="21.75" customHeight="1" x14ac:dyDescent="0.4">
      <c r="A6" s="54"/>
      <c r="B6" s="54"/>
      <c r="C6" s="54"/>
      <c r="D6" s="57" t="s">
        <v>211</v>
      </c>
      <c r="E6" s="54"/>
      <c r="F6" s="174"/>
      <c r="G6" s="174"/>
      <c r="H6" s="57" t="s">
        <v>211</v>
      </c>
    </row>
    <row r="7" spans="1:14" ht="21.75" customHeight="1" x14ac:dyDescent="0.4">
      <c r="A7" s="7"/>
      <c r="B7" s="56"/>
      <c r="C7" s="56"/>
      <c r="D7" s="57" t="s">
        <v>103</v>
      </c>
      <c r="E7" s="56"/>
      <c r="F7" s="57" t="s">
        <v>103</v>
      </c>
      <c r="G7" s="57"/>
      <c r="H7" s="57" t="s">
        <v>103</v>
      </c>
      <c r="I7" s="204"/>
    </row>
    <row r="8" spans="1:14" ht="21.75" customHeight="1" x14ac:dyDescent="0.4">
      <c r="A8" s="58"/>
      <c r="B8" s="56"/>
      <c r="C8" s="56"/>
      <c r="D8" s="59" t="s">
        <v>90</v>
      </c>
      <c r="E8" s="56"/>
      <c r="F8" s="59" t="s">
        <v>101</v>
      </c>
      <c r="G8" s="60"/>
      <c r="H8" s="59" t="s">
        <v>90</v>
      </c>
    </row>
    <row r="9" spans="1:14" ht="21.75" customHeight="1" x14ac:dyDescent="0.4">
      <c r="A9" s="58"/>
      <c r="B9" s="61" t="s">
        <v>1</v>
      </c>
      <c r="C9" s="62"/>
      <c r="D9" s="63" t="s">
        <v>56</v>
      </c>
      <c r="E9" s="62"/>
      <c r="F9" s="63" t="s">
        <v>56</v>
      </c>
      <c r="G9" s="60"/>
      <c r="H9" s="63" t="s">
        <v>56</v>
      </c>
    </row>
    <row r="10" spans="1:14" ht="21.75" customHeight="1" x14ac:dyDescent="0.4">
      <c r="A10" s="30" t="s">
        <v>28</v>
      </c>
      <c r="B10" s="180"/>
      <c r="C10" s="180"/>
      <c r="D10" s="180"/>
      <c r="E10" s="180"/>
      <c r="F10" s="15"/>
      <c r="G10" s="15"/>
      <c r="H10" s="15"/>
    </row>
    <row r="11" spans="1:14" ht="8.1" customHeight="1" x14ac:dyDescent="0.4">
      <c r="A11" s="30"/>
      <c r="B11" s="180"/>
      <c r="C11" s="180"/>
      <c r="D11" s="180"/>
      <c r="E11" s="180"/>
      <c r="F11" s="15"/>
      <c r="G11" s="15"/>
      <c r="H11" s="15"/>
    </row>
    <row r="12" spans="1:14" ht="21.75" customHeight="1" x14ac:dyDescent="0.4">
      <c r="A12" s="7" t="s">
        <v>78</v>
      </c>
      <c r="B12" s="180">
        <v>28</v>
      </c>
      <c r="C12" s="180"/>
      <c r="D12" s="19">
        <v>635140581</v>
      </c>
      <c r="E12" s="180"/>
      <c r="F12" s="19">
        <v>862056969</v>
      </c>
      <c r="G12" s="64"/>
      <c r="H12" s="19">
        <v>635140581</v>
      </c>
      <c r="I12" s="172"/>
      <c r="J12" s="172"/>
      <c r="M12" s="173"/>
    </row>
    <row r="13" spans="1:14" ht="21.75" customHeight="1" x14ac:dyDescent="0.4">
      <c r="A13" s="7" t="s">
        <v>79</v>
      </c>
      <c r="B13" s="180">
        <v>29</v>
      </c>
      <c r="C13" s="180"/>
      <c r="D13" s="19">
        <v>473994315</v>
      </c>
      <c r="E13" s="180"/>
      <c r="F13" s="19">
        <v>464936438</v>
      </c>
      <c r="G13" s="64"/>
      <c r="H13" s="19">
        <v>473994315</v>
      </c>
      <c r="I13" s="172"/>
      <c r="J13" s="172"/>
      <c r="M13" s="173"/>
    </row>
    <row r="14" spans="1:14" ht="21.75" customHeight="1" x14ac:dyDescent="0.4">
      <c r="A14" s="7" t="s">
        <v>204</v>
      </c>
      <c r="B14" s="180">
        <v>39</v>
      </c>
      <c r="C14" s="180"/>
      <c r="D14" s="19">
        <v>70890470</v>
      </c>
      <c r="E14" s="180"/>
      <c r="F14" s="19">
        <v>43442876</v>
      </c>
      <c r="G14" s="64"/>
      <c r="H14" s="19">
        <v>69607577</v>
      </c>
      <c r="I14" s="172"/>
      <c r="J14" s="172"/>
      <c r="M14" s="173"/>
    </row>
    <row r="15" spans="1:14" ht="21.75" customHeight="1" x14ac:dyDescent="0.4">
      <c r="A15" s="7" t="s">
        <v>215</v>
      </c>
      <c r="B15" s="180" t="s">
        <v>210</v>
      </c>
      <c r="C15" s="180"/>
      <c r="D15" s="19">
        <v>156791807</v>
      </c>
      <c r="E15" s="180"/>
      <c r="F15" s="19">
        <v>693336684</v>
      </c>
      <c r="G15" s="64"/>
      <c r="H15" s="19">
        <v>133380015</v>
      </c>
      <c r="I15" s="172"/>
      <c r="J15" s="172"/>
      <c r="L15" s="172"/>
      <c r="M15" s="173"/>
      <c r="N15" s="172"/>
    </row>
    <row r="16" spans="1:14" ht="21.75" customHeight="1" x14ac:dyDescent="0.4">
      <c r="A16" s="7" t="s">
        <v>29</v>
      </c>
      <c r="B16" s="180"/>
      <c r="C16" s="180"/>
      <c r="D16" s="22">
        <v>81950678</v>
      </c>
      <c r="E16" s="180"/>
      <c r="F16" s="22">
        <v>104645682</v>
      </c>
      <c r="G16" s="64"/>
      <c r="H16" s="22">
        <v>81950678</v>
      </c>
      <c r="I16" s="172"/>
      <c r="K16" s="172"/>
      <c r="M16" s="173"/>
    </row>
    <row r="17" spans="1:15" ht="8.1" customHeight="1" x14ac:dyDescent="0.4">
      <c r="A17" s="30"/>
      <c r="B17" s="180"/>
      <c r="C17" s="180"/>
      <c r="D17" s="65"/>
      <c r="E17" s="180"/>
      <c r="F17" s="15"/>
      <c r="G17" s="15"/>
      <c r="H17" s="15"/>
    </row>
    <row r="18" spans="1:15" ht="21.75" customHeight="1" x14ac:dyDescent="0.4">
      <c r="A18" s="30" t="s">
        <v>30</v>
      </c>
      <c r="B18" s="180"/>
      <c r="C18" s="180"/>
      <c r="D18" s="66">
        <f>SUM(D12:D16)</f>
        <v>1418767851</v>
      </c>
      <c r="E18" s="180"/>
      <c r="F18" s="66">
        <f>SUM(F12:F16)</f>
        <v>2168418649</v>
      </c>
      <c r="G18" s="64"/>
      <c r="H18" s="66">
        <f>SUM(H12:H16)</f>
        <v>1394073166</v>
      </c>
      <c r="M18" s="173"/>
    </row>
    <row r="19" spans="1:15" ht="21.75" customHeight="1" x14ac:dyDescent="0.4">
      <c r="A19" s="13"/>
      <c r="B19" s="180"/>
      <c r="C19" s="180"/>
      <c r="D19" s="180"/>
      <c r="E19" s="180"/>
      <c r="F19" s="15"/>
      <c r="G19" s="15"/>
      <c r="H19" s="15"/>
      <c r="M19" s="173"/>
      <c r="N19" s="205"/>
      <c r="O19" s="205"/>
    </row>
    <row r="20" spans="1:15" ht="21.75" customHeight="1" x14ac:dyDescent="0.4">
      <c r="A20" s="30" t="s">
        <v>31</v>
      </c>
      <c r="B20" s="180"/>
      <c r="C20" s="180"/>
      <c r="D20" s="180"/>
      <c r="E20" s="180"/>
      <c r="F20" s="15"/>
      <c r="G20" s="15"/>
      <c r="H20" s="15"/>
      <c r="M20" s="173"/>
      <c r="N20" s="205"/>
      <c r="O20" s="205"/>
    </row>
    <row r="21" spans="1:15" ht="8.1" customHeight="1" x14ac:dyDescent="0.4">
      <c r="A21" s="30"/>
      <c r="B21" s="180"/>
      <c r="C21" s="180"/>
      <c r="D21" s="180"/>
      <c r="E21" s="180"/>
      <c r="F21" s="15"/>
      <c r="G21" s="15"/>
      <c r="H21" s="15"/>
    </row>
    <row r="22" spans="1:15" ht="21.75" customHeight="1" x14ac:dyDescent="0.4">
      <c r="A22" s="7" t="s">
        <v>148</v>
      </c>
      <c r="B22" s="180"/>
      <c r="C22" s="180"/>
      <c r="D22" s="15">
        <v>631695011</v>
      </c>
      <c r="E22" s="180"/>
      <c r="F22" s="15">
        <v>674300876</v>
      </c>
      <c r="G22" s="15"/>
      <c r="H22" s="15">
        <v>631695011</v>
      </c>
      <c r="I22" s="172"/>
      <c r="J22" s="206"/>
      <c r="M22" s="173"/>
    </row>
    <row r="23" spans="1:15" ht="21.75" customHeight="1" x14ac:dyDescent="0.4">
      <c r="A23" s="7" t="s">
        <v>32</v>
      </c>
      <c r="B23" s="180"/>
      <c r="C23" s="180"/>
      <c r="D23" s="15">
        <v>175155686</v>
      </c>
      <c r="E23" s="180"/>
      <c r="F23" s="15">
        <v>274451101</v>
      </c>
      <c r="G23" s="15"/>
      <c r="H23" s="15">
        <v>168883042</v>
      </c>
      <c r="I23" s="172"/>
      <c r="M23" s="173"/>
    </row>
    <row r="24" spans="1:15" ht="21.75" customHeight="1" x14ac:dyDescent="0.4">
      <c r="A24" s="7" t="s">
        <v>149</v>
      </c>
      <c r="B24" s="180"/>
      <c r="C24" s="180"/>
      <c r="D24" s="15">
        <v>38040692</v>
      </c>
      <c r="E24" s="180"/>
      <c r="F24" s="15">
        <v>36318440</v>
      </c>
      <c r="G24" s="15"/>
      <c r="H24" s="15">
        <v>36404561</v>
      </c>
      <c r="I24" s="172"/>
      <c r="J24" s="206"/>
      <c r="M24" s="173"/>
    </row>
    <row r="25" spans="1:15" ht="21.75" customHeight="1" x14ac:dyDescent="0.4">
      <c r="A25" s="7" t="s">
        <v>82</v>
      </c>
      <c r="B25" s="180"/>
      <c r="C25" s="180"/>
      <c r="D25" s="15">
        <v>199938868</v>
      </c>
      <c r="E25" s="180"/>
      <c r="F25" s="15">
        <v>237580891</v>
      </c>
      <c r="G25" s="64"/>
      <c r="H25" s="15">
        <v>196296903</v>
      </c>
      <c r="I25" s="172"/>
      <c r="M25" s="173"/>
    </row>
    <row r="26" spans="1:15" ht="21.75" customHeight="1" x14ac:dyDescent="0.4">
      <c r="A26" s="7" t="s">
        <v>91</v>
      </c>
      <c r="B26" s="180"/>
      <c r="C26" s="180"/>
      <c r="D26" s="31">
        <v>21184091</v>
      </c>
      <c r="E26" s="180"/>
      <c r="F26" s="31">
        <v>0</v>
      </c>
      <c r="G26" s="64"/>
      <c r="H26" s="31">
        <v>24334200</v>
      </c>
      <c r="I26" s="172"/>
      <c r="M26" s="173"/>
    </row>
    <row r="27" spans="1:15" ht="8.1" customHeight="1" x14ac:dyDescent="0.4">
      <c r="A27" s="30"/>
      <c r="B27" s="180"/>
      <c r="C27" s="180"/>
      <c r="D27" s="15"/>
      <c r="E27" s="180"/>
      <c r="F27" s="15"/>
      <c r="G27" s="15"/>
      <c r="H27" s="15"/>
    </row>
    <row r="28" spans="1:15" ht="21.75" customHeight="1" x14ac:dyDescent="0.4">
      <c r="A28" s="30" t="s">
        <v>33</v>
      </c>
      <c r="B28" s="180"/>
      <c r="C28" s="180"/>
      <c r="D28" s="66">
        <f>SUM(D22:D26)</f>
        <v>1066014348</v>
      </c>
      <c r="E28" s="180"/>
      <c r="F28" s="66">
        <f>SUM(F22:F26)</f>
        <v>1222651308</v>
      </c>
      <c r="G28" s="64"/>
      <c r="H28" s="66">
        <f>SUM(H22:H26)</f>
        <v>1057613717</v>
      </c>
      <c r="I28" s="172"/>
      <c r="M28" s="173"/>
    </row>
    <row r="29" spans="1:15" ht="21.75" customHeight="1" x14ac:dyDescent="0.4">
      <c r="A29" s="67"/>
      <c r="B29" s="180"/>
      <c r="C29" s="180"/>
      <c r="D29" s="15"/>
      <c r="E29" s="180"/>
      <c r="F29" s="15"/>
      <c r="G29" s="15"/>
      <c r="H29" s="15"/>
      <c r="I29" s="172"/>
      <c r="M29" s="173"/>
    </row>
    <row r="30" spans="1:15" ht="21.75" customHeight="1" x14ac:dyDescent="0.4">
      <c r="A30" s="30" t="s">
        <v>34</v>
      </c>
      <c r="B30" s="180"/>
      <c r="C30" s="180"/>
      <c r="D30" s="64">
        <f>D18-D28</f>
        <v>352753503</v>
      </c>
      <c r="E30" s="180"/>
      <c r="F30" s="64">
        <f>F18-F28</f>
        <v>945767341</v>
      </c>
      <c r="G30" s="64"/>
      <c r="H30" s="64">
        <f>H18-H28</f>
        <v>336459449</v>
      </c>
      <c r="I30" s="172"/>
      <c r="J30" s="206"/>
      <c r="M30" s="173"/>
    </row>
    <row r="31" spans="1:15" ht="21.75" customHeight="1" x14ac:dyDescent="0.4">
      <c r="A31" s="7" t="s">
        <v>105</v>
      </c>
      <c r="B31" s="180">
        <v>32</v>
      </c>
      <c r="C31" s="180"/>
      <c r="D31" s="22">
        <v>-66613698</v>
      </c>
      <c r="E31" s="180"/>
      <c r="F31" s="22">
        <v>-189541174</v>
      </c>
      <c r="G31" s="64"/>
      <c r="H31" s="22">
        <v>-66613698</v>
      </c>
      <c r="M31" s="173"/>
    </row>
    <row r="32" spans="1:15" ht="8.1" customHeight="1" x14ac:dyDescent="0.4">
      <c r="A32" s="30"/>
      <c r="B32" s="180"/>
      <c r="C32" s="180"/>
      <c r="D32" s="15"/>
      <c r="E32" s="180"/>
      <c r="F32" s="15"/>
      <c r="G32" s="15"/>
      <c r="H32" s="15"/>
    </row>
    <row r="33" spans="1:13" ht="21.75" customHeight="1" x14ac:dyDescent="0.4">
      <c r="A33" s="181" t="s">
        <v>106</v>
      </c>
      <c r="B33" s="8"/>
      <c r="C33" s="8"/>
      <c r="D33" s="66">
        <f>D30+D31</f>
        <v>286139805</v>
      </c>
      <c r="E33" s="8"/>
      <c r="F33" s="66">
        <f>F30+F31</f>
        <v>756226167</v>
      </c>
      <c r="G33" s="64"/>
      <c r="H33" s="66">
        <f>H30+H31</f>
        <v>269845751</v>
      </c>
      <c r="M33" s="173"/>
    </row>
    <row r="34" spans="1:13" ht="21.75" customHeight="1" x14ac:dyDescent="0.4">
      <c r="A34" s="181"/>
      <c r="B34" s="8"/>
      <c r="C34" s="8"/>
      <c r="D34" s="64"/>
      <c r="E34" s="8"/>
      <c r="F34" s="64"/>
      <c r="G34" s="64"/>
      <c r="H34" s="64"/>
      <c r="M34" s="173"/>
    </row>
    <row r="35" spans="1:13" ht="21.75" customHeight="1" x14ac:dyDescent="0.4">
      <c r="A35" s="181"/>
      <c r="B35" s="8"/>
      <c r="C35" s="8"/>
      <c r="D35" s="64"/>
      <c r="E35" s="8"/>
      <c r="F35" s="64"/>
      <c r="G35" s="64"/>
      <c r="H35" s="64"/>
      <c r="M35" s="173"/>
    </row>
    <row r="36" spans="1:13" ht="21.75" customHeight="1" x14ac:dyDescent="0.4">
      <c r="A36" s="177" t="s">
        <v>7</v>
      </c>
      <c r="C36" s="49"/>
      <c r="D36" s="208" t="s">
        <v>7</v>
      </c>
      <c r="E36" s="208"/>
      <c r="F36" s="208"/>
      <c r="G36" s="208"/>
      <c r="H36" s="208"/>
      <c r="M36" s="173"/>
    </row>
    <row r="37" spans="1:13" ht="21.75" customHeight="1" x14ac:dyDescent="0.4">
      <c r="A37" s="180" t="s">
        <v>69</v>
      </c>
      <c r="C37" s="7"/>
      <c r="D37" s="208" t="s">
        <v>197</v>
      </c>
      <c r="E37" s="208"/>
      <c r="F37" s="208"/>
      <c r="G37" s="208"/>
      <c r="H37" s="208"/>
      <c r="M37" s="173"/>
    </row>
    <row r="38" spans="1:13" ht="21.75" customHeight="1" x14ac:dyDescent="0.4">
      <c r="A38" s="180" t="s">
        <v>8</v>
      </c>
      <c r="C38" s="7"/>
      <c r="D38" s="208" t="s">
        <v>8</v>
      </c>
      <c r="E38" s="208"/>
      <c r="F38" s="208"/>
      <c r="G38" s="208"/>
      <c r="H38" s="208"/>
      <c r="M38" s="173"/>
    </row>
    <row r="39" spans="1:13" ht="19.5" customHeight="1" x14ac:dyDescent="0.4">
      <c r="A39" s="180"/>
      <c r="B39" s="180"/>
      <c r="C39" s="180"/>
      <c r="D39" s="180"/>
      <c r="E39" s="180"/>
      <c r="F39" s="180"/>
      <c r="G39" s="180"/>
      <c r="H39" s="180"/>
      <c r="M39" s="173"/>
    </row>
    <row r="40" spans="1:13" ht="21.95" customHeight="1" x14ac:dyDescent="0.4">
      <c r="A40" s="68" t="s">
        <v>107</v>
      </c>
      <c r="B40" s="69"/>
      <c r="C40" s="69"/>
      <c r="D40" s="69"/>
      <c r="E40" s="69"/>
      <c r="F40" s="31"/>
      <c r="G40" s="31"/>
      <c r="H40" s="31"/>
      <c r="M40" s="173"/>
    </row>
    <row r="41" spans="1:13" ht="21.75" customHeight="1" x14ac:dyDescent="0.4">
      <c r="A41" s="210" t="str">
        <f>A1</f>
        <v>บริษัทหลักทรัพย์ ภัทร จำกัด (มหาชน) และบริษัทย่อย</v>
      </c>
      <c r="B41" s="210"/>
      <c r="C41" s="210"/>
      <c r="D41" s="210"/>
      <c r="E41" s="210"/>
      <c r="F41" s="210"/>
      <c r="G41" s="210"/>
      <c r="H41" s="210"/>
    </row>
    <row r="42" spans="1:13" ht="21.75" customHeight="1" x14ac:dyDescent="0.4">
      <c r="A42" s="215" t="s">
        <v>100</v>
      </c>
      <c r="B42" s="215"/>
      <c r="C42" s="215"/>
      <c r="D42" s="215"/>
      <c r="E42" s="215"/>
      <c r="F42" s="215"/>
      <c r="G42" s="215"/>
      <c r="H42" s="215"/>
    </row>
    <row r="43" spans="1:13" ht="21.75" customHeight="1" x14ac:dyDescent="0.4">
      <c r="A43" s="216" t="str">
        <f>+A3</f>
        <v>สำหรับงวดหกเดือนสิ้นสุดวันที่ 30 มิถุนายน พ.ศ. 2563</v>
      </c>
      <c r="B43" s="216"/>
      <c r="C43" s="216"/>
      <c r="D43" s="216"/>
      <c r="E43" s="216"/>
      <c r="F43" s="216"/>
      <c r="G43" s="216"/>
      <c r="H43" s="216"/>
    </row>
    <row r="44" spans="1:13" ht="21.75" customHeight="1" x14ac:dyDescent="0.4">
      <c r="A44" s="58"/>
      <c r="B44" s="186"/>
      <c r="C44" s="186"/>
      <c r="D44" s="186"/>
      <c r="E44" s="186"/>
      <c r="F44" s="70"/>
      <c r="G44" s="70"/>
      <c r="H44" s="70"/>
    </row>
    <row r="45" spans="1:13" ht="21" customHeight="1" x14ac:dyDescent="0.4">
      <c r="A45" s="58"/>
      <c r="B45" s="186"/>
      <c r="C45" s="186"/>
      <c r="D45" s="171" t="s">
        <v>83</v>
      </c>
      <c r="E45" s="54"/>
      <c r="F45" s="214" t="s">
        <v>191</v>
      </c>
      <c r="G45" s="214"/>
      <c r="H45" s="214"/>
    </row>
    <row r="46" spans="1:13" ht="21" customHeight="1" x14ac:dyDescent="0.4">
      <c r="A46" s="7"/>
      <c r="B46" s="56"/>
      <c r="C46" s="56"/>
      <c r="D46" s="57" t="s">
        <v>103</v>
      </c>
      <c r="E46" s="56"/>
      <c r="F46" s="57" t="s">
        <v>103</v>
      </c>
      <c r="G46" s="57"/>
      <c r="H46" s="57" t="s">
        <v>103</v>
      </c>
      <c r="I46" s="204"/>
    </row>
    <row r="47" spans="1:13" ht="21" customHeight="1" x14ac:dyDescent="0.4">
      <c r="A47" s="58"/>
      <c r="B47" s="56"/>
      <c r="C47" s="56"/>
      <c r="D47" s="59" t="s">
        <v>90</v>
      </c>
      <c r="E47" s="56"/>
      <c r="F47" s="59" t="s">
        <v>101</v>
      </c>
      <c r="G47" s="60"/>
      <c r="H47" s="59" t="s">
        <v>90</v>
      </c>
    </row>
    <row r="48" spans="1:13" ht="21" customHeight="1" x14ac:dyDescent="0.4">
      <c r="A48" s="58"/>
      <c r="B48" s="61" t="s">
        <v>1</v>
      </c>
      <c r="C48" s="62"/>
      <c r="D48" s="63" t="s">
        <v>56</v>
      </c>
      <c r="E48" s="62"/>
      <c r="F48" s="63" t="s">
        <v>56</v>
      </c>
      <c r="G48" s="60"/>
      <c r="H48" s="63" t="s">
        <v>56</v>
      </c>
    </row>
    <row r="49" spans="1:13" ht="21" customHeight="1" x14ac:dyDescent="0.4">
      <c r="A49" s="181" t="s">
        <v>150</v>
      </c>
      <c r="B49" s="71"/>
      <c r="C49" s="71"/>
      <c r="D49" s="71"/>
      <c r="E49" s="71"/>
      <c r="F49" s="9"/>
      <c r="G49" s="9"/>
      <c r="H49" s="9"/>
      <c r="M49" s="173"/>
    </row>
    <row r="50" spans="1:13" ht="21" customHeight="1" x14ac:dyDescent="0.4">
      <c r="A50" s="45" t="s">
        <v>168</v>
      </c>
      <c r="B50" s="71"/>
      <c r="C50" s="71"/>
      <c r="D50" s="71"/>
      <c r="E50" s="71"/>
      <c r="F50" s="9"/>
      <c r="G50" s="9"/>
      <c r="H50" s="9"/>
      <c r="M50" s="173"/>
    </row>
    <row r="51" spans="1:13" ht="21" customHeight="1" x14ac:dyDescent="0.4">
      <c r="A51" s="45" t="s">
        <v>169</v>
      </c>
      <c r="B51" s="71"/>
      <c r="C51" s="71"/>
      <c r="D51" s="71"/>
      <c r="E51" s="71"/>
      <c r="F51" s="9"/>
      <c r="G51" s="9"/>
      <c r="H51" s="9"/>
      <c r="M51" s="173"/>
    </row>
    <row r="52" spans="1:13" ht="21" customHeight="1" x14ac:dyDescent="0.4">
      <c r="A52" s="45" t="s">
        <v>216</v>
      </c>
      <c r="B52" s="71"/>
      <c r="C52" s="71"/>
      <c r="D52" s="71"/>
      <c r="E52" s="71"/>
      <c r="F52" s="9"/>
      <c r="G52" s="9"/>
      <c r="H52" s="9"/>
      <c r="M52" s="173"/>
    </row>
    <row r="53" spans="1:13" ht="21" customHeight="1" x14ac:dyDescent="0.4">
      <c r="A53" s="45" t="s">
        <v>218</v>
      </c>
      <c r="B53" s="71"/>
      <c r="C53" s="71"/>
      <c r="D53" s="71"/>
      <c r="E53" s="71"/>
      <c r="F53" s="9"/>
      <c r="G53" s="9"/>
      <c r="H53" s="9"/>
      <c r="M53" s="173"/>
    </row>
    <row r="54" spans="1:13" ht="21" customHeight="1" x14ac:dyDescent="0.4">
      <c r="A54" s="45" t="s">
        <v>217</v>
      </c>
      <c r="B54" s="73">
        <v>38</v>
      </c>
      <c r="C54" s="71"/>
      <c r="D54" s="72">
        <v>0</v>
      </c>
      <c r="E54" s="73"/>
      <c r="F54" s="72">
        <v>5563506</v>
      </c>
      <c r="G54" s="72"/>
      <c r="H54" s="72">
        <v>0</v>
      </c>
      <c r="M54" s="173"/>
    </row>
    <row r="55" spans="1:13" ht="21" customHeight="1" x14ac:dyDescent="0.4">
      <c r="A55" s="45" t="s">
        <v>198</v>
      </c>
      <c r="B55" s="71"/>
      <c r="C55" s="71"/>
      <c r="D55" s="72"/>
      <c r="E55" s="73"/>
      <c r="F55" s="72"/>
      <c r="G55" s="72"/>
      <c r="H55" s="72"/>
      <c r="M55" s="173"/>
    </row>
    <row r="56" spans="1:13" ht="21" customHeight="1" x14ac:dyDescent="0.4">
      <c r="A56" s="45" t="s">
        <v>199</v>
      </c>
      <c r="B56" s="71"/>
      <c r="C56" s="71"/>
      <c r="D56" s="72"/>
      <c r="E56" s="73"/>
      <c r="F56" s="72"/>
      <c r="G56" s="72"/>
      <c r="H56" s="72"/>
      <c r="M56" s="173"/>
    </row>
    <row r="57" spans="1:13" ht="21" customHeight="1" x14ac:dyDescent="0.4">
      <c r="A57" s="45" t="s">
        <v>200</v>
      </c>
      <c r="B57" s="71"/>
      <c r="C57" s="71"/>
      <c r="D57" s="72"/>
      <c r="E57" s="73"/>
      <c r="F57" s="72"/>
      <c r="G57" s="72"/>
      <c r="H57" s="72"/>
      <c r="M57" s="173"/>
    </row>
    <row r="58" spans="1:13" ht="21" customHeight="1" x14ac:dyDescent="0.4">
      <c r="A58" s="45" t="s">
        <v>201</v>
      </c>
      <c r="B58" s="71"/>
      <c r="C58" s="71"/>
      <c r="D58" s="74">
        <v>0</v>
      </c>
      <c r="E58" s="73"/>
      <c r="F58" s="74">
        <v>-1112701</v>
      </c>
      <c r="H58" s="74">
        <v>0</v>
      </c>
      <c r="M58" s="173"/>
    </row>
    <row r="59" spans="1:13" ht="6" customHeight="1" x14ac:dyDescent="0.4">
      <c r="A59" s="58"/>
      <c r="B59" s="71"/>
      <c r="C59" s="71"/>
      <c r="D59" s="9"/>
      <c r="E59" s="71"/>
      <c r="F59" s="9"/>
      <c r="G59" s="9"/>
      <c r="H59" s="9"/>
      <c r="M59" s="173"/>
    </row>
    <row r="60" spans="1:13" ht="21" customHeight="1" x14ac:dyDescent="0.4">
      <c r="A60" s="7" t="s">
        <v>170</v>
      </c>
      <c r="B60" s="71"/>
      <c r="C60" s="71"/>
      <c r="D60" s="9"/>
      <c r="E60" s="71"/>
      <c r="F60" s="9"/>
      <c r="G60" s="9"/>
      <c r="H60" s="9"/>
      <c r="M60" s="173"/>
    </row>
    <row r="61" spans="1:13" ht="21" customHeight="1" x14ac:dyDescent="0.4">
      <c r="A61" s="7" t="s">
        <v>169</v>
      </c>
      <c r="B61" s="71"/>
      <c r="C61" s="71"/>
      <c r="D61" s="74">
        <f>SUM(D52:D58)</f>
        <v>0</v>
      </c>
      <c r="E61" s="71"/>
      <c r="F61" s="74">
        <f>SUM(F52:F58)</f>
        <v>4450805</v>
      </c>
      <c r="H61" s="74">
        <f>SUM(H52:H58)</f>
        <v>0</v>
      </c>
      <c r="M61" s="173"/>
    </row>
    <row r="62" spans="1:13" ht="12" customHeight="1" x14ac:dyDescent="0.4">
      <c r="A62" s="181"/>
      <c r="B62" s="71"/>
      <c r="C62" s="71"/>
      <c r="D62" s="9"/>
      <c r="E62" s="71"/>
      <c r="F62" s="9"/>
      <c r="G62" s="9"/>
      <c r="H62" s="9"/>
      <c r="M62" s="173"/>
    </row>
    <row r="63" spans="1:13" ht="21" customHeight="1" x14ac:dyDescent="0.4">
      <c r="A63" s="45" t="s">
        <v>167</v>
      </c>
      <c r="B63" s="71"/>
      <c r="C63" s="71"/>
      <c r="D63" s="9"/>
      <c r="E63" s="71"/>
      <c r="F63" s="9"/>
      <c r="G63" s="9"/>
      <c r="H63" s="9"/>
      <c r="M63" s="173"/>
    </row>
    <row r="64" spans="1:13" ht="21" customHeight="1" x14ac:dyDescent="0.4">
      <c r="A64" s="45" t="s">
        <v>166</v>
      </c>
      <c r="B64" s="71"/>
      <c r="C64" s="71"/>
      <c r="D64" s="9"/>
      <c r="E64" s="71"/>
      <c r="F64" s="9"/>
      <c r="G64" s="9"/>
      <c r="H64" s="9"/>
      <c r="M64" s="173"/>
    </row>
    <row r="65" spans="1:13" ht="21" customHeight="1" x14ac:dyDescent="0.4">
      <c r="A65" s="45" t="s">
        <v>108</v>
      </c>
      <c r="B65" s="71"/>
      <c r="C65" s="71"/>
      <c r="D65" s="74">
        <v>12654737</v>
      </c>
      <c r="E65" s="71"/>
      <c r="F65" s="74">
        <v>0</v>
      </c>
      <c r="H65" s="74">
        <v>0</v>
      </c>
      <c r="M65" s="173"/>
    </row>
    <row r="66" spans="1:13" ht="6" customHeight="1" x14ac:dyDescent="0.4">
      <c r="A66" s="58"/>
      <c r="B66" s="73"/>
      <c r="C66" s="73"/>
      <c r="D66" s="70"/>
      <c r="E66" s="73"/>
      <c r="F66" s="70"/>
      <c r="G66" s="70"/>
      <c r="H66" s="70"/>
    </row>
    <row r="67" spans="1:13" ht="21" customHeight="1" x14ac:dyDescent="0.4">
      <c r="A67" s="75" t="s">
        <v>81</v>
      </c>
      <c r="B67" s="73"/>
      <c r="C67" s="73"/>
      <c r="D67" s="70"/>
      <c r="E67" s="73"/>
      <c r="F67" s="70"/>
      <c r="G67" s="70"/>
      <c r="H67" s="70"/>
    </row>
    <row r="68" spans="1:13" ht="21" customHeight="1" x14ac:dyDescent="0.4">
      <c r="A68" s="75" t="s">
        <v>80</v>
      </c>
      <c r="D68" s="74">
        <f>SUM(D65:D67)</f>
        <v>12654737</v>
      </c>
      <c r="F68" s="74">
        <f>SUM(F65:F67)</f>
        <v>0</v>
      </c>
      <c r="H68" s="74">
        <f>SUM(H65:H67)</f>
        <v>0</v>
      </c>
      <c r="M68" s="173"/>
    </row>
    <row r="69" spans="1:13" ht="6" customHeight="1" x14ac:dyDescent="0.4">
      <c r="D69" s="19"/>
      <c r="M69" s="173"/>
    </row>
    <row r="70" spans="1:13" ht="21" customHeight="1" x14ac:dyDescent="0.4">
      <c r="A70" s="181" t="s">
        <v>192</v>
      </c>
      <c r="B70" s="76"/>
      <c r="C70" s="76"/>
      <c r="D70" s="22">
        <f>D61+D68</f>
        <v>12654737</v>
      </c>
      <c r="E70" s="76"/>
      <c r="F70" s="22">
        <f>F61+F68</f>
        <v>4450805</v>
      </c>
      <c r="H70" s="22">
        <f>H61+H68</f>
        <v>0</v>
      </c>
      <c r="M70" s="173"/>
    </row>
    <row r="71" spans="1:13" ht="12" customHeight="1" x14ac:dyDescent="0.4">
      <c r="A71" s="181"/>
      <c r="B71" s="76"/>
      <c r="C71" s="76"/>
      <c r="D71" s="64"/>
      <c r="E71" s="76"/>
      <c r="F71" s="64"/>
      <c r="G71" s="77"/>
      <c r="H71" s="64"/>
      <c r="M71" s="173"/>
    </row>
    <row r="72" spans="1:13" ht="21" customHeight="1" thickBot="1" x14ac:dyDescent="0.45">
      <c r="A72" s="181" t="s">
        <v>109</v>
      </c>
      <c r="B72" s="76"/>
      <c r="C72" s="76"/>
      <c r="D72" s="78">
        <f>D33+D70</f>
        <v>298794542</v>
      </c>
      <c r="E72" s="76"/>
      <c r="F72" s="78">
        <f>F33+F70</f>
        <v>760676972</v>
      </c>
      <c r="G72" s="77"/>
      <c r="H72" s="78">
        <f>H33+H70</f>
        <v>269845751</v>
      </c>
      <c r="J72" s="207"/>
      <c r="M72" s="173"/>
    </row>
    <row r="73" spans="1:13" ht="12" customHeight="1" thickTop="1" x14ac:dyDescent="0.4">
      <c r="A73" s="181"/>
      <c r="B73" s="76"/>
      <c r="C73" s="76"/>
      <c r="D73" s="79"/>
      <c r="E73" s="76"/>
      <c r="F73" s="79"/>
      <c r="G73" s="77"/>
      <c r="H73" s="79"/>
      <c r="M73" s="173"/>
    </row>
    <row r="74" spans="1:13" ht="21" customHeight="1" x14ac:dyDescent="0.4">
      <c r="A74" s="181" t="s">
        <v>35</v>
      </c>
      <c r="B74" s="76"/>
      <c r="C74" s="76"/>
      <c r="D74" s="79"/>
      <c r="E74" s="76"/>
      <c r="F74" s="79"/>
      <c r="G74" s="77"/>
      <c r="H74" s="79"/>
      <c r="M74" s="173"/>
    </row>
    <row r="75" spans="1:13" ht="6" customHeight="1" x14ac:dyDescent="0.4">
      <c r="A75" s="58"/>
      <c r="B75" s="73"/>
      <c r="C75" s="73"/>
      <c r="D75" s="70"/>
      <c r="E75" s="73"/>
      <c r="F75" s="70"/>
      <c r="G75" s="70"/>
      <c r="H75" s="70"/>
    </row>
    <row r="76" spans="1:13" ht="21" customHeight="1" thickBot="1" x14ac:dyDescent="0.45">
      <c r="A76" s="45" t="s">
        <v>110</v>
      </c>
      <c r="B76" s="73">
        <v>33</v>
      </c>
      <c r="C76" s="73"/>
      <c r="D76" s="80">
        <f>D33/213500000</f>
        <v>1.3402332786885245</v>
      </c>
      <c r="E76" s="73"/>
      <c r="F76" s="80">
        <f>F33/213500000</f>
        <v>3.5420429367681501</v>
      </c>
      <c r="G76" s="81"/>
      <c r="H76" s="80">
        <f>H33/213500000</f>
        <v>1.263914524590164</v>
      </c>
      <c r="M76" s="173"/>
    </row>
    <row r="77" spans="1:13" ht="15" customHeight="1" thickTop="1" x14ac:dyDescent="0.4">
      <c r="A77" s="45"/>
      <c r="B77" s="73"/>
      <c r="C77" s="73"/>
      <c r="D77" s="176"/>
      <c r="E77" s="73"/>
      <c r="F77" s="176"/>
      <c r="G77" s="81"/>
      <c r="H77" s="176"/>
      <c r="M77" s="173"/>
    </row>
    <row r="78" spans="1:13" ht="15" customHeight="1" x14ac:dyDescent="0.4">
      <c r="A78" s="45"/>
      <c r="B78" s="73"/>
      <c r="C78" s="73"/>
      <c r="D78" s="176"/>
      <c r="E78" s="73"/>
      <c r="F78" s="176"/>
      <c r="G78" s="81"/>
      <c r="H78" s="176"/>
      <c r="M78" s="173"/>
    </row>
    <row r="79" spans="1:13" ht="21" customHeight="1" x14ac:dyDescent="0.4">
      <c r="A79" s="177" t="s">
        <v>7</v>
      </c>
      <c r="C79" s="49"/>
      <c r="D79" s="208" t="s">
        <v>7</v>
      </c>
      <c r="E79" s="208"/>
      <c r="F79" s="208"/>
      <c r="G79" s="208"/>
      <c r="H79" s="208"/>
    </row>
    <row r="80" spans="1:13" ht="21" customHeight="1" x14ac:dyDescent="0.4">
      <c r="A80" s="180" t="s">
        <v>69</v>
      </c>
      <c r="C80" s="7"/>
      <c r="D80" s="212" t="s">
        <v>197</v>
      </c>
      <c r="E80" s="212"/>
      <c r="F80" s="212"/>
      <c r="G80" s="212"/>
      <c r="H80" s="212"/>
    </row>
    <row r="81" spans="1:8" ht="22.15" customHeight="1" x14ac:dyDescent="0.4">
      <c r="A81" s="180" t="s">
        <v>8</v>
      </c>
      <c r="C81" s="7"/>
      <c r="D81" s="212" t="s">
        <v>8</v>
      </c>
      <c r="E81" s="212"/>
      <c r="F81" s="212"/>
      <c r="G81" s="212"/>
      <c r="H81" s="212"/>
    </row>
    <row r="82" spans="1:8" ht="10.5" customHeight="1" x14ac:dyDescent="0.4">
      <c r="A82" s="180"/>
      <c r="C82" s="7"/>
      <c r="D82" s="180"/>
      <c r="E82" s="180"/>
      <c r="F82" s="180"/>
      <c r="G82" s="180"/>
      <c r="H82" s="180"/>
    </row>
    <row r="83" spans="1:8" ht="21.95" customHeight="1" x14ac:dyDescent="0.4">
      <c r="A83" s="40" t="str">
        <f>A40</f>
        <v>หมายเหตุประกอบงบการเงินเป็นส่วนหนึ่งของงบการเงินระหว่างกาลนี้</v>
      </c>
      <c r="B83" s="40"/>
      <c r="C83" s="40"/>
      <c r="D83" s="40"/>
      <c r="E83" s="40"/>
      <c r="F83" s="82"/>
      <c r="G83" s="22"/>
      <c r="H83" s="82"/>
    </row>
  </sheetData>
  <mergeCells count="12">
    <mergeCell ref="D81:H81"/>
    <mergeCell ref="A1:H1"/>
    <mergeCell ref="A41:H41"/>
    <mergeCell ref="F5:H5"/>
    <mergeCell ref="D36:H36"/>
    <mergeCell ref="D37:H37"/>
    <mergeCell ref="D38:H38"/>
    <mergeCell ref="A42:H42"/>
    <mergeCell ref="A43:H43"/>
    <mergeCell ref="F45:H45"/>
    <mergeCell ref="D79:H79"/>
    <mergeCell ref="D80:H8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zoomScaleNormal="100" zoomScaleSheetLayoutView="115" workbookViewId="0"/>
  </sheetViews>
  <sheetFormatPr defaultColWidth="0.875" defaultRowHeight="20.45" customHeight="1" x14ac:dyDescent="0.4"/>
  <cols>
    <col min="1" max="1" width="35.25" style="58" customWidth="1"/>
    <col min="2" max="2" width="6.75" style="186" customWidth="1"/>
    <col min="3" max="3" width="0.875" style="58" customWidth="1"/>
    <col min="4" max="4" width="10.375" style="41" customWidth="1"/>
    <col min="5" max="5" width="0.625" style="58" customWidth="1"/>
    <col min="6" max="6" width="10.375" style="41" customWidth="1"/>
    <col min="7" max="7" width="0.625" style="58" customWidth="1"/>
    <col min="8" max="8" width="10.875" style="58" customWidth="1"/>
    <col min="9" max="9" width="0.625" style="58" customWidth="1"/>
    <col min="10" max="10" width="10.625" style="58" customWidth="1"/>
    <col min="11" max="11" width="0.625" style="58" customWidth="1"/>
    <col min="12" max="12" width="14.125" style="41" customWidth="1"/>
    <col min="13" max="13" width="0.625" style="58" customWidth="1"/>
    <col min="14" max="14" width="11.125" style="41" customWidth="1"/>
    <col min="15" max="15" width="0.625" style="58" customWidth="1"/>
    <col min="16" max="16" width="10.375" style="58" customWidth="1"/>
    <col min="17" max="17" width="0.625" style="58" customWidth="1"/>
    <col min="18" max="18" width="10.75" style="58" customWidth="1"/>
    <col min="19" max="250" width="9" style="58" customWidth="1"/>
    <col min="251" max="251" width="19.625" style="58" customWidth="1"/>
    <col min="252" max="252" width="4.5" style="58" customWidth="1"/>
    <col min="253" max="253" width="1.25" style="58" customWidth="1"/>
    <col min="254" max="254" width="7.25" style="58" customWidth="1"/>
    <col min="255" max="16384" width="0.875" style="58"/>
  </cols>
  <sheetData>
    <row r="1" spans="1:18" ht="19.149999999999999" customHeight="1" x14ac:dyDescent="0.4">
      <c r="A1" s="86" t="s">
        <v>165</v>
      </c>
      <c r="B1" s="85"/>
      <c r="C1" s="86"/>
      <c r="D1" s="87"/>
      <c r="E1" s="86"/>
      <c r="F1" s="87"/>
      <c r="G1" s="86"/>
      <c r="H1" s="86"/>
      <c r="I1" s="86"/>
      <c r="J1" s="86"/>
      <c r="K1" s="86"/>
      <c r="L1" s="87"/>
      <c r="M1" s="86"/>
      <c r="N1" s="87"/>
    </row>
    <row r="2" spans="1:18" ht="19.149999999999999" customHeight="1" x14ac:dyDescent="0.4">
      <c r="A2" s="86" t="s">
        <v>36</v>
      </c>
      <c r="B2" s="85"/>
      <c r="C2" s="86"/>
      <c r="D2" s="87"/>
      <c r="E2" s="86"/>
      <c r="F2" s="87"/>
      <c r="G2" s="86"/>
      <c r="H2" s="86"/>
      <c r="I2" s="86"/>
      <c r="J2" s="86"/>
      <c r="K2" s="86"/>
      <c r="L2" s="87"/>
      <c r="M2" s="86"/>
      <c r="N2" s="87"/>
    </row>
    <row r="3" spans="1:18" ht="19.149999999999999" customHeight="1" x14ac:dyDescent="0.4">
      <c r="A3" s="182" t="s">
        <v>134</v>
      </c>
      <c r="B3" s="182"/>
      <c r="C3" s="182"/>
      <c r="D3" s="182"/>
      <c r="E3" s="182"/>
      <c r="F3" s="182"/>
      <c r="G3" s="88"/>
      <c r="H3" s="88"/>
      <c r="I3" s="88"/>
      <c r="J3" s="88"/>
      <c r="K3" s="88"/>
      <c r="L3" s="90"/>
      <c r="M3" s="88"/>
      <c r="N3" s="90"/>
      <c r="O3" s="90"/>
      <c r="P3" s="90"/>
      <c r="Q3" s="90"/>
      <c r="R3" s="90"/>
    </row>
    <row r="4" spans="1:18" ht="14.25" customHeight="1" x14ac:dyDescent="0.4">
      <c r="A4" s="45"/>
      <c r="B4" s="73"/>
      <c r="C4" s="45"/>
      <c r="D4" s="42"/>
      <c r="E4" s="45"/>
      <c r="F4" s="42"/>
      <c r="G4" s="45"/>
      <c r="H4" s="45"/>
      <c r="I4" s="45"/>
      <c r="J4" s="45"/>
      <c r="K4" s="45"/>
      <c r="L4" s="42"/>
      <c r="M4" s="45"/>
      <c r="N4" s="42"/>
    </row>
    <row r="5" spans="1:18" ht="19.149999999999999" customHeight="1" x14ac:dyDescent="0.4">
      <c r="A5" s="45"/>
      <c r="B5" s="73"/>
      <c r="C5" s="45"/>
      <c r="D5" s="218" t="s">
        <v>83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</row>
    <row r="6" spans="1:18" ht="19.149999999999999" customHeight="1" x14ac:dyDescent="0.4">
      <c r="A6" s="45"/>
      <c r="B6" s="73"/>
      <c r="C6" s="45"/>
      <c r="D6" s="219" t="s">
        <v>173</v>
      </c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189"/>
      <c r="P6" s="189"/>
      <c r="Q6" s="189"/>
      <c r="R6" s="189"/>
    </row>
    <row r="7" spans="1:18" ht="19.149999999999999" customHeight="1" x14ac:dyDescent="0.4">
      <c r="A7" s="45"/>
      <c r="B7" s="73"/>
      <c r="C7" s="45"/>
      <c r="D7" s="91"/>
      <c r="E7" s="92"/>
      <c r="F7" s="91"/>
      <c r="G7" s="190"/>
      <c r="K7" s="93"/>
      <c r="L7" s="191" t="s">
        <v>37</v>
      </c>
      <c r="M7" s="41"/>
      <c r="Q7" s="192"/>
      <c r="R7" s="192"/>
    </row>
    <row r="8" spans="1:18" ht="19.149999999999999" customHeight="1" x14ac:dyDescent="0.4">
      <c r="A8" s="45"/>
      <c r="B8" s="73"/>
      <c r="C8" s="45"/>
      <c r="D8" s="91"/>
      <c r="E8" s="92"/>
      <c r="F8" s="91"/>
      <c r="G8" s="190"/>
      <c r="H8" s="218" t="s">
        <v>23</v>
      </c>
      <c r="I8" s="218"/>
      <c r="J8" s="218"/>
      <c r="K8" s="93"/>
      <c r="L8" s="193" t="s">
        <v>38</v>
      </c>
      <c r="P8" s="57" t="s">
        <v>174</v>
      </c>
      <c r="Q8" s="192"/>
      <c r="R8" s="192"/>
    </row>
    <row r="9" spans="1:18" ht="19.149999999999999" customHeight="1" x14ac:dyDescent="0.4">
      <c r="A9" s="86"/>
      <c r="B9" s="58"/>
      <c r="D9" s="100"/>
      <c r="E9" s="95"/>
      <c r="G9" s="95"/>
      <c r="K9" s="93"/>
      <c r="L9" s="96" t="s">
        <v>175</v>
      </c>
      <c r="M9" s="93"/>
      <c r="N9" s="91"/>
      <c r="P9" s="57" t="s">
        <v>176</v>
      </c>
      <c r="Q9" s="192"/>
      <c r="R9" s="192"/>
    </row>
    <row r="10" spans="1:18" ht="19.149999999999999" customHeight="1" x14ac:dyDescent="0.4">
      <c r="A10" s="98"/>
      <c r="B10" s="99"/>
      <c r="D10" s="58"/>
      <c r="F10" s="58"/>
      <c r="G10" s="95"/>
      <c r="H10" s="96" t="s">
        <v>111</v>
      </c>
      <c r="I10" s="101"/>
      <c r="J10" s="96"/>
      <c r="K10" s="93"/>
      <c r="L10" s="96" t="s">
        <v>177</v>
      </c>
      <c r="M10" s="93"/>
      <c r="N10" s="194" t="s">
        <v>39</v>
      </c>
      <c r="P10" s="57" t="s">
        <v>178</v>
      </c>
      <c r="Q10" s="192"/>
      <c r="R10" s="57" t="s">
        <v>39</v>
      </c>
    </row>
    <row r="11" spans="1:18" ht="19.149999999999999" customHeight="1" x14ac:dyDescent="0.4">
      <c r="A11" s="98"/>
      <c r="B11" s="99"/>
      <c r="D11" s="100" t="s">
        <v>179</v>
      </c>
      <c r="E11" s="95"/>
      <c r="F11" s="100" t="s">
        <v>53</v>
      </c>
      <c r="G11" s="95"/>
      <c r="H11" s="96" t="s">
        <v>86</v>
      </c>
      <c r="I11" s="101"/>
      <c r="J11" s="96"/>
      <c r="K11" s="93"/>
      <c r="L11" s="96" t="s">
        <v>180</v>
      </c>
      <c r="M11" s="93"/>
      <c r="N11" s="194" t="s">
        <v>19</v>
      </c>
      <c r="P11" s="57" t="s">
        <v>181</v>
      </c>
      <c r="Q11" s="192"/>
      <c r="R11" s="57" t="s">
        <v>174</v>
      </c>
    </row>
    <row r="12" spans="1:18" ht="19.149999999999999" customHeight="1" x14ac:dyDescent="0.4">
      <c r="A12" s="98"/>
      <c r="B12" s="99"/>
      <c r="C12" s="86"/>
      <c r="D12" s="100" t="s">
        <v>182</v>
      </c>
      <c r="E12" s="95"/>
      <c r="F12" s="100" t="s">
        <v>54</v>
      </c>
      <c r="G12" s="95"/>
      <c r="H12" s="96" t="s">
        <v>85</v>
      </c>
      <c r="I12" s="101"/>
      <c r="J12" s="96" t="s">
        <v>24</v>
      </c>
      <c r="K12" s="93"/>
      <c r="L12" s="96" t="s">
        <v>183</v>
      </c>
      <c r="M12" s="93"/>
      <c r="N12" s="195" t="s">
        <v>184</v>
      </c>
      <c r="P12" s="57" t="s">
        <v>185</v>
      </c>
      <c r="Q12" s="192"/>
      <c r="R12" s="57" t="s">
        <v>186</v>
      </c>
    </row>
    <row r="13" spans="1:18" ht="19.149999999999999" customHeight="1" x14ac:dyDescent="0.4">
      <c r="A13" s="102"/>
      <c r="B13" s="89" t="s">
        <v>1</v>
      </c>
      <c r="C13" s="102"/>
      <c r="D13" s="103" t="s">
        <v>56</v>
      </c>
      <c r="E13" s="98"/>
      <c r="F13" s="103" t="s">
        <v>56</v>
      </c>
      <c r="G13" s="98"/>
      <c r="H13" s="103" t="s">
        <v>56</v>
      </c>
      <c r="I13" s="98"/>
      <c r="J13" s="103" t="s">
        <v>56</v>
      </c>
      <c r="K13" s="98"/>
      <c r="L13" s="103" t="s">
        <v>56</v>
      </c>
      <c r="M13" s="98"/>
      <c r="N13" s="103" t="s">
        <v>56</v>
      </c>
      <c r="P13" s="196" t="s">
        <v>56</v>
      </c>
      <c r="Q13" s="197"/>
      <c r="R13" s="196" t="s">
        <v>56</v>
      </c>
    </row>
    <row r="14" spans="1:18" ht="6" customHeight="1" x14ac:dyDescent="0.4">
      <c r="A14" s="102"/>
      <c r="B14" s="104"/>
      <c r="C14" s="102"/>
      <c r="D14" s="109"/>
      <c r="E14" s="110"/>
      <c r="F14" s="109"/>
      <c r="G14" s="110"/>
      <c r="H14" s="109"/>
      <c r="I14" s="107"/>
      <c r="J14" s="106"/>
      <c r="K14" s="114"/>
      <c r="L14" s="198"/>
      <c r="M14" s="114"/>
      <c r="N14" s="106"/>
    </row>
    <row r="15" spans="1:18" ht="19.149999999999999" customHeight="1" x14ac:dyDescent="0.4">
      <c r="A15" s="105" t="s">
        <v>142</v>
      </c>
      <c r="B15" s="104"/>
      <c r="C15" s="102"/>
      <c r="D15" s="106">
        <v>1067500000</v>
      </c>
      <c r="E15" s="107"/>
      <c r="F15" s="106">
        <v>1250605206</v>
      </c>
      <c r="G15" s="107"/>
      <c r="H15" s="106">
        <v>110000000</v>
      </c>
      <c r="I15" s="107"/>
      <c r="J15" s="106">
        <v>3684626510</v>
      </c>
      <c r="K15" s="107"/>
      <c r="L15" s="50">
        <v>-12654737</v>
      </c>
      <c r="M15" s="107"/>
      <c r="N15" s="106">
        <f>+L15+J15+H15+F15+D15</f>
        <v>6100076979</v>
      </c>
      <c r="P15" s="50" t="s">
        <v>57</v>
      </c>
      <c r="R15" s="106">
        <f>SUM(N15:P15)</f>
        <v>6100076979</v>
      </c>
    </row>
    <row r="16" spans="1:18" ht="19.149999999999999" customHeight="1" x14ac:dyDescent="0.4">
      <c r="A16" s="102" t="s">
        <v>66</v>
      </c>
      <c r="B16" s="104">
        <v>34</v>
      </c>
      <c r="C16" s="102"/>
      <c r="D16" s="50">
        <v>0</v>
      </c>
      <c r="E16" s="110"/>
      <c r="F16" s="50">
        <v>0</v>
      </c>
      <c r="G16" s="111"/>
      <c r="H16" s="50">
        <v>0</v>
      </c>
      <c r="I16" s="107"/>
      <c r="J16" s="50">
        <v>-854000000</v>
      </c>
      <c r="K16" s="111"/>
      <c r="L16" s="50">
        <v>0</v>
      </c>
      <c r="M16" s="111"/>
      <c r="N16" s="106">
        <f>+L16+J16+H16+F16+D16</f>
        <v>-854000000</v>
      </c>
      <c r="P16" s="50" t="s">
        <v>57</v>
      </c>
      <c r="R16" s="106">
        <f>SUM(N16:P16)</f>
        <v>-854000000</v>
      </c>
    </row>
    <row r="17" spans="1:18" ht="19.149999999999999" customHeight="1" x14ac:dyDescent="0.4">
      <c r="A17" s="102" t="s">
        <v>109</v>
      </c>
      <c r="B17" s="104"/>
      <c r="C17" s="102"/>
      <c r="D17" s="199">
        <v>0</v>
      </c>
      <c r="E17" s="110"/>
      <c r="F17" s="199">
        <v>0</v>
      </c>
      <c r="G17" s="110"/>
      <c r="H17" s="199">
        <v>0</v>
      </c>
      <c r="I17" s="107"/>
      <c r="J17" s="115">
        <v>286139805</v>
      </c>
      <c r="K17" s="114"/>
      <c r="L17" s="200">
        <v>12654737</v>
      </c>
      <c r="M17" s="114"/>
      <c r="N17" s="115">
        <f>+L17+J17+H17+F17+D17</f>
        <v>298794542</v>
      </c>
      <c r="P17" s="199" t="s">
        <v>57</v>
      </c>
      <c r="R17" s="115">
        <f>SUM(N17:P17)</f>
        <v>298794542</v>
      </c>
    </row>
    <row r="18" spans="1:18" ht="6" customHeight="1" x14ac:dyDescent="0.4">
      <c r="A18" s="102"/>
      <c r="B18" s="104"/>
      <c r="C18" s="102"/>
      <c r="D18" s="109"/>
      <c r="E18" s="110"/>
      <c r="F18" s="109"/>
      <c r="G18" s="110"/>
      <c r="H18" s="109"/>
      <c r="I18" s="107"/>
      <c r="J18" s="106"/>
      <c r="K18" s="114"/>
      <c r="L18" s="198"/>
      <c r="M18" s="114"/>
      <c r="N18" s="106"/>
      <c r="P18" s="201"/>
      <c r="R18" s="106"/>
    </row>
    <row r="19" spans="1:18" ht="19.149999999999999" customHeight="1" thickBot="1" x14ac:dyDescent="0.45">
      <c r="A19" s="105" t="s">
        <v>112</v>
      </c>
      <c r="B19" s="117"/>
      <c r="C19" s="105"/>
      <c r="D19" s="118">
        <f>SUM(D15:D18)</f>
        <v>1067500000</v>
      </c>
      <c r="E19" s="107"/>
      <c r="F19" s="118">
        <f>SUM(F15:F18)</f>
        <v>1250605206</v>
      </c>
      <c r="G19" s="107"/>
      <c r="H19" s="118">
        <f>SUM(H15:H18)</f>
        <v>110000000</v>
      </c>
      <c r="I19" s="107"/>
      <c r="J19" s="118">
        <f>SUM(J15:J18)</f>
        <v>3116766315</v>
      </c>
      <c r="K19" s="107"/>
      <c r="L19" s="202">
        <f>SUM(L15:L18)</f>
        <v>0</v>
      </c>
      <c r="M19" s="107"/>
      <c r="N19" s="118">
        <f>SUM(N15:N18)</f>
        <v>5544871521</v>
      </c>
      <c r="P19" s="202" t="s">
        <v>57</v>
      </c>
      <c r="R19" s="118">
        <f>SUM(R15:R18)</f>
        <v>5544871521</v>
      </c>
    </row>
    <row r="20" spans="1:18" ht="19.149999999999999" customHeight="1" thickTop="1" x14ac:dyDescent="0.4">
      <c r="A20" s="105"/>
      <c r="B20" s="117"/>
      <c r="C20" s="105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203"/>
      <c r="P20" s="203"/>
      <c r="Q20" s="203"/>
      <c r="R20" s="203"/>
    </row>
    <row r="21" spans="1:18" ht="19.149999999999999" customHeight="1" x14ac:dyDescent="0.4">
      <c r="A21" s="105"/>
      <c r="B21" s="117"/>
      <c r="C21" s="105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203"/>
      <c r="P21" s="203"/>
      <c r="Q21" s="203"/>
      <c r="R21" s="203"/>
    </row>
    <row r="22" spans="1:18" ht="19.149999999999999" customHeight="1" x14ac:dyDescent="0.4">
      <c r="A22" s="105"/>
      <c r="B22" s="117"/>
      <c r="C22" s="105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203"/>
      <c r="P22" s="203"/>
      <c r="Q22" s="203"/>
      <c r="R22" s="203"/>
    </row>
    <row r="23" spans="1:18" ht="19.149999999999999" customHeight="1" x14ac:dyDescent="0.4">
      <c r="A23" s="105"/>
      <c r="B23" s="117"/>
      <c r="C23" s="105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203"/>
      <c r="P23" s="203"/>
      <c r="Q23" s="203"/>
      <c r="R23" s="203"/>
    </row>
    <row r="24" spans="1:18" ht="18.75" x14ac:dyDescent="0.4">
      <c r="A24" s="105"/>
      <c r="B24" s="117"/>
      <c r="C24" s="105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203"/>
      <c r="P24" s="203"/>
      <c r="Q24" s="203"/>
      <c r="R24" s="203"/>
    </row>
    <row r="25" spans="1:18" ht="17.45" customHeight="1" x14ac:dyDescent="0.4">
      <c r="A25" s="105"/>
      <c r="B25" s="117"/>
      <c r="C25" s="105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203"/>
      <c r="P25" s="203"/>
      <c r="Q25" s="203"/>
      <c r="R25" s="203"/>
    </row>
    <row r="26" spans="1:18" ht="19.149999999999999" customHeight="1" x14ac:dyDescent="0.4">
      <c r="B26" s="220" t="s">
        <v>67</v>
      </c>
      <c r="C26" s="220"/>
      <c r="D26" s="220"/>
      <c r="E26" s="220"/>
      <c r="F26" s="220"/>
      <c r="J26" s="187"/>
      <c r="K26" s="41"/>
      <c r="L26" s="187" t="s">
        <v>67</v>
      </c>
      <c r="M26" s="41"/>
    </row>
    <row r="27" spans="1:18" ht="19.350000000000001" customHeight="1" x14ac:dyDescent="0.4">
      <c r="B27" s="217" t="s">
        <v>187</v>
      </c>
      <c r="C27" s="217"/>
      <c r="D27" s="217"/>
      <c r="E27" s="217"/>
      <c r="F27" s="217"/>
      <c r="G27" s="121"/>
      <c r="H27" s="121"/>
      <c r="I27" s="121"/>
      <c r="J27" s="185"/>
      <c r="K27" s="42"/>
      <c r="L27" s="185" t="s">
        <v>197</v>
      </c>
      <c r="M27" s="42"/>
      <c r="N27" s="42"/>
    </row>
    <row r="28" spans="1:18" ht="19.350000000000001" customHeight="1" x14ac:dyDescent="0.4">
      <c r="B28" s="217" t="s">
        <v>8</v>
      </c>
      <c r="C28" s="217"/>
      <c r="D28" s="217"/>
      <c r="E28" s="217"/>
      <c r="F28" s="217"/>
      <c r="G28" s="121"/>
      <c r="H28" s="121"/>
      <c r="I28" s="121"/>
      <c r="J28" s="185"/>
      <c r="K28" s="42"/>
      <c r="L28" s="185" t="s">
        <v>8</v>
      </c>
      <c r="M28" s="42"/>
      <c r="N28" s="42"/>
    </row>
    <row r="29" spans="1:18" ht="19.350000000000001" customHeight="1" x14ac:dyDescent="0.4">
      <c r="B29" s="184"/>
      <c r="C29" s="184"/>
      <c r="D29" s="184"/>
      <c r="E29" s="184"/>
      <c r="F29" s="184"/>
      <c r="G29" s="121"/>
      <c r="H29" s="121"/>
      <c r="I29" s="121"/>
      <c r="J29" s="185"/>
      <c r="K29" s="42"/>
      <c r="L29" s="185"/>
      <c r="M29" s="42"/>
      <c r="N29" s="42"/>
    </row>
    <row r="30" spans="1:18" ht="21.75" customHeight="1" x14ac:dyDescent="0.4">
      <c r="B30" s="184"/>
      <c r="C30" s="184"/>
      <c r="D30" s="184"/>
      <c r="E30" s="184"/>
      <c r="F30" s="184"/>
      <c r="G30" s="121"/>
      <c r="H30" s="121"/>
      <c r="I30" s="121"/>
      <c r="J30" s="185"/>
      <c r="K30" s="42"/>
      <c r="L30" s="185"/>
      <c r="M30" s="42"/>
      <c r="N30" s="42"/>
    </row>
    <row r="31" spans="1:18" ht="21.95" customHeight="1" x14ac:dyDescent="0.4">
      <c r="A31" s="40" t="s">
        <v>107</v>
      </c>
      <c r="B31" s="122"/>
      <c r="C31" s="123"/>
      <c r="D31" s="124"/>
      <c r="E31" s="123"/>
      <c r="F31" s="124"/>
      <c r="G31" s="123"/>
      <c r="H31" s="123"/>
      <c r="I31" s="123"/>
      <c r="J31" s="123"/>
      <c r="K31" s="123"/>
      <c r="L31" s="124"/>
      <c r="M31" s="123"/>
      <c r="N31" s="124"/>
      <c r="O31" s="124"/>
      <c r="P31" s="124"/>
      <c r="Q31" s="124"/>
      <c r="R31" s="124"/>
    </row>
    <row r="131" spans="1:14" s="186" customFormat="1" ht="20.45" customHeight="1" x14ac:dyDescent="0.4">
      <c r="A131" s="58" t="s">
        <v>188</v>
      </c>
      <c r="C131" s="58"/>
      <c r="D131" s="41"/>
      <c r="E131" s="58"/>
      <c r="F131" s="41"/>
      <c r="G131" s="58"/>
      <c r="H131" s="58"/>
      <c r="I131" s="58"/>
      <c r="J131" s="58"/>
      <c r="K131" s="58"/>
      <c r="L131" s="41"/>
      <c r="M131" s="58"/>
      <c r="N131" s="41"/>
    </row>
  </sheetData>
  <mergeCells count="6">
    <mergeCell ref="B28:F28"/>
    <mergeCell ref="D5:R5"/>
    <mergeCell ref="D6:N6"/>
    <mergeCell ref="H8:J8"/>
    <mergeCell ref="B26:F26"/>
    <mergeCell ref="B27:F27"/>
  </mergeCells>
  <pageMargins left="0.35" right="0.3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zoomScaleNormal="100" zoomScaleSheetLayoutView="85" workbookViewId="0"/>
  </sheetViews>
  <sheetFormatPr defaultColWidth="0.875" defaultRowHeight="20.45" customHeight="1" x14ac:dyDescent="0.4"/>
  <cols>
    <col min="1" max="1" width="40.75" style="58" customWidth="1"/>
    <col min="2" max="2" width="7.25" style="186" customWidth="1"/>
    <col min="3" max="3" width="1.25" style="58" customWidth="1"/>
    <col min="4" max="4" width="11.875" style="41" customWidth="1"/>
    <col min="5" max="5" width="1.25" style="58" customWidth="1"/>
    <col min="6" max="6" width="11.125" style="41" customWidth="1"/>
    <col min="7" max="7" width="1.25" style="58" customWidth="1"/>
    <col min="8" max="8" width="10.625" style="41" customWidth="1"/>
    <col min="9" max="9" width="1.25" style="58" customWidth="1"/>
    <col min="10" max="10" width="12.375" style="41" customWidth="1"/>
    <col min="11" max="11" width="1.25" style="58" customWidth="1"/>
    <col min="12" max="12" width="29.25" style="41" customWidth="1"/>
    <col min="13" max="13" width="1.25" style="58" customWidth="1"/>
    <col min="14" max="14" width="12.75" style="41" customWidth="1"/>
    <col min="15" max="241" width="9" style="58" customWidth="1"/>
    <col min="242" max="242" width="19.75" style="58" customWidth="1"/>
    <col min="243" max="243" width="4.375" style="58" customWidth="1"/>
    <col min="244" max="244" width="1.25" style="58" customWidth="1"/>
    <col min="245" max="245" width="7.25" style="58" customWidth="1"/>
    <col min="246" max="16384" width="0.875" style="58"/>
  </cols>
  <sheetData>
    <row r="1" spans="1:14" ht="20.100000000000001" customHeight="1" x14ac:dyDescent="0.4">
      <c r="A1" s="84" t="str">
        <f>'งบกำไรขาดทุน 7-8 '!A1:H1</f>
        <v>บริษัทหลักทรัพย์ ภัทร จำกัด (มหาชน) และบริษัทย่อย</v>
      </c>
      <c r="B1" s="85"/>
      <c r="C1" s="86"/>
      <c r="D1" s="87"/>
      <c r="E1" s="86"/>
      <c r="F1" s="87"/>
      <c r="G1" s="86"/>
      <c r="H1" s="87"/>
      <c r="I1" s="86"/>
      <c r="J1" s="87"/>
      <c r="K1" s="86"/>
      <c r="L1" s="87"/>
      <c r="M1" s="86"/>
      <c r="N1" s="87"/>
    </row>
    <row r="2" spans="1:14" ht="20.100000000000001" customHeight="1" x14ac:dyDescent="0.4">
      <c r="A2" s="86" t="s">
        <v>36</v>
      </c>
      <c r="B2" s="85"/>
      <c r="C2" s="86"/>
      <c r="D2" s="87"/>
      <c r="E2" s="86"/>
      <c r="F2" s="87"/>
      <c r="G2" s="86"/>
      <c r="H2" s="87"/>
      <c r="I2" s="86"/>
      <c r="J2" s="87"/>
      <c r="K2" s="86"/>
      <c r="L2" s="87"/>
      <c r="M2" s="86"/>
      <c r="N2" s="87"/>
    </row>
    <row r="3" spans="1:14" ht="20.100000000000001" customHeight="1" x14ac:dyDescent="0.4">
      <c r="A3" s="88" t="str">
        <f>'งบกำไรขาดทุน 7-8 '!A3</f>
        <v>สำหรับงวดหกเดือนสิ้นสุดวันที่ 30 มิถุนายน พ.ศ. 2563</v>
      </c>
      <c r="B3" s="89"/>
      <c r="C3" s="88"/>
      <c r="D3" s="90"/>
      <c r="E3" s="88"/>
      <c r="F3" s="90"/>
      <c r="G3" s="88"/>
      <c r="H3" s="90"/>
      <c r="I3" s="88"/>
      <c r="J3" s="90"/>
      <c r="K3" s="88"/>
      <c r="L3" s="90"/>
      <c r="M3" s="88"/>
      <c r="N3" s="90"/>
    </row>
    <row r="4" spans="1:14" ht="18" customHeight="1" x14ac:dyDescent="0.4">
      <c r="A4" s="45"/>
      <c r="B4" s="73"/>
      <c r="C4" s="45"/>
      <c r="D4" s="42"/>
      <c r="E4" s="45"/>
      <c r="F4" s="42"/>
      <c r="G4" s="45"/>
      <c r="H4" s="42"/>
      <c r="I4" s="45"/>
      <c r="J4" s="42"/>
      <c r="K4" s="45"/>
      <c r="L4" s="42"/>
      <c r="M4" s="45"/>
      <c r="N4" s="42"/>
    </row>
    <row r="5" spans="1:14" ht="20.100000000000001" customHeight="1" x14ac:dyDescent="0.4">
      <c r="A5" s="45"/>
      <c r="B5" s="73"/>
      <c r="C5" s="45"/>
      <c r="D5" s="218" t="s">
        <v>191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</row>
    <row r="6" spans="1:14" ht="20.100000000000001" customHeight="1" x14ac:dyDescent="0.4">
      <c r="A6" s="45"/>
      <c r="B6" s="73"/>
      <c r="C6" s="45"/>
      <c r="D6" s="42"/>
      <c r="E6" s="45"/>
      <c r="F6" s="42"/>
      <c r="G6" s="45"/>
      <c r="H6" s="42"/>
      <c r="I6" s="45"/>
      <c r="J6" s="42"/>
      <c r="K6" s="45"/>
      <c r="L6" s="183" t="s">
        <v>22</v>
      </c>
      <c r="M6" s="45"/>
      <c r="N6" s="42"/>
    </row>
    <row r="7" spans="1:14" ht="20.100000000000001" customHeight="1" x14ac:dyDescent="0.4">
      <c r="A7" s="45"/>
      <c r="B7" s="73"/>
      <c r="C7" s="45"/>
      <c r="D7" s="91"/>
      <c r="E7" s="92"/>
      <c r="F7" s="91"/>
      <c r="G7" s="93"/>
      <c r="H7" s="218" t="s">
        <v>23</v>
      </c>
      <c r="I7" s="218"/>
      <c r="J7" s="218"/>
      <c r="K7" s="94"/>
      <c r="L7" s="183" t="s">
        <v>152</v>
      </c>
      <c r="M7" s="92"/>
      <c r="N7" s="91"/>
    </row>
    <row r="8" spans="1:14" ht="20.100000000000001" customHeight="1" x14ac:dyDescent="0.4">
      <c r="A8" s="86"/>
      <c r="B8" s="58"/>
      <c r="E8" s="95"/>
      <c r="G8" s="93"/>
      <c r="H8" s="96" t="s">
        <v>111</v>
      </c>
      <c r="J8" s="58"/>
      <c r="L8" s="97"/>
    </row>
    <row r="9" spans="1:14" ht="20.100000000000001" customHeight="1" x14ac:dyDescent="0.4">
      <c r="A9" s="98"/>
      <c r="B9" s="99"/>
      <c r="D9" s="100" t="s">
        <v>113</v>
      </c>
      <c r="E9" s="95"/>
      <c r="F9" s="100" t="s">
        <v>53</v>
      </c>
      <c r="G9" s="93"/>
      <c r="H9" s="96" t="s">
        <v>86</v>
      </c>
      <c r="I9" s="101"/>
      <c r="J9" s="96"/>
      <c r="K9" s="101"/>
      <c r="L9" s="96" t="s">
        <v>220</v>
      </c>
      <c r="M9" s="101"/>
      <c r="N9" s="58"/>
    </row>
    <row r="10" spans="1:14" ht="20.100000000000001" customHeight="1" x14ac:dyDescent="0.4">
      <c r="A10" s="98"/>
      <c r="B10" s="99"/>
      <c r="C10" s="86"/>
      <c r="D10" s="100" t="s">
        <v>114</v>
      </c>
      <c r="E10" s="95"/>
      <c r="F10" s="100" t="s">
        <v>54</v>
      </c>
      <c r="G10" s="93"/>
      <c r="H10" s="96" t="s">
        <v>85</v>
      </c>
      <c r="I10" s="101"/>
      <c r="J10" s="96" t="s">
        <v>24</v>
      </c>
      <c r="K10" s="101"/>
      <c r="L10" s="96" t="s">
        <v>190</v>
      </c>
      <c r="M10" s="101"/>
      <c r="N10" s="100" t="s">
        <v>39</v>
      </c>
    </row>
    <row r="11" spans="1:14" ht="20.100000000000001" customHeight="1" x14ac:dyDescent="0.4">
      <c r="A11" s="102"/>
      <c r="B11" s="89" t="s">
        <v>1</v>
      </c>
      <c r="C11" s="102"/>
      <c r="D11" s="103" t="s">
        <v>56</v>
      </c>
      <c r="E11" s="98"/>
      <c r="F11" s="103" t="s">
        <v>56</v>
      </c>
      <c r="G11" s="98"/>
      <c r="H11" s="103" t="s">
        <v>56</v>
      </c>
      <c r="I11" s="98"/>
      <c r="J11" s="103" t="s">
        <v>56</v>
      </c>
      <c r="K11" s="98"/>
      <c r="L11" s="103" t="s">
        <v>56</v>
      </c>
      <c r="M11" s="98"/>
      <c r="N11" s="103" t="s">
        <v>56</v>
      </c>
    </row>
    <row r="12" spans="1:14" ht="6" customHeight="1" x14ac:dyDescent="0.4">
      <c r="A12" s="102"/>
      <c r="B12" s="104"/>
      <c r="C12" s="102"/>
      <c r="D12" s="100"/>
      <c r="E12" s="98"/>
      <c r="F12" s="100"/>
      <c r="G12" s="98"/>
      <c r="H12" s="100"/>
      <c r="I12" s="98"/>
      <c r="J12" s="100"/>
      <c r="K12" s="98"/>
      <c r="L12" s="100"/>
      <c r="M12" s="98"/>
      <c r="N12" s="100"/>
    </row>
    <row r="13" spans="1:14" ht="20.100000000000001" customHeight="1" x14ac:dyDescent="0.4">
      <c r="A13" s="105" t="s">
        <v>142</v>
      </c>
      <c r="B13" s="104"/>
      <c r="C13" s="102"/>
      <c r="D13" s="106">
        <v>1067500000</v>
      </c>
      <c r="E13" s="107"/>
      <c r="F13" s="106">
        <v>1250605206</v>
      </c>
      <c r="G13" s="107"/>
      <c r="H13" s="106">
        <v>110000000</v>
      </c>
      <c r="I13" s="107"/>
      <c r="J13" s="106">
        <v>3700920564</v>
      </c>
      <c r="K13" s="107"/>
      <c r="L13" s="108">
        <v>0</v>
      </c>
      <c r="M13" s="107"/>
      <c r="N13" s="106">
        <f>SUM(D13:J13)</f>
        <v>6129025770</v>
      </c>
    </row>
    <row r="14" spans="1:14" ht="20.100000000000001" customHeight="1" x14ac:dyDescent="0.4">
      <c r="A14" s="102" t="s">
        <v>66</v>
      </c>
      <c r="B14" s="104">
        <v>34</v>
      </c>
      <c r="C14" s="102"/>
      <c r="D14" s="109" t="s">
        <v>57</v>
      </c>
      <c r="E14" s="110"/>
      <c r="F14" s="109" t="s">
        <v>57</v>
      </c>
      <c r="G14" s="111"/>
      <c r="H14" s="109" t="s">
        <v>57</v>
      </c>
      <c r="I14" s="107"/>
      <c r="J14" s="106">
        <v>-854000000</v>
      </c>
      <c r="K14" s="107"/>
      <c r="L14" s="108">
        <v>0</v>
      </c>
      <c r="M14" s="112"/>
      <c r="N14" s="106">
        <f t="shared" ref="N14:N15" si="0">SUM(D14:J14)</f>
        <v>-854000000</v>
      </c>
    </row>
    <row r="15" spans="1:14" ht="20.100000000000001" customHeight="1" x14ac:dyDescent="0.4">
      <c r="A15" s="102" t="s">
        <v>109</v>
      </c>
      <c r="B15" s="104"/>
      <c r="C15" s="102"/>
      <c r="D15" s="113" t="s">
        <v>57</v>
      </c>
      <c r="E15" s="110"/>
      <c r="F15" s="113" t="s">
        <v>57</v>
      </c>
      <c r="G15" s="114"/>
      <c r="H15" s="113" t="s">
        <v>57</v>
      </c>
      <c r="I15" s="107"/>
      <c r="J15" s="115">
        <v>269845751</v>
      </c>
      <c r="K15" s="107"/>
      <c r="L15" s="116">
        <v>0</v>
      </c>
      <c r="M15" s="112"/>
      <c r="N15" s="115">
        <f t="shared" si="0"/>
        <v>269845751</v>
      </c>
    </row>
    <row r="16" spans="1:14" ht="6" customHeight="1" x14ac:dyDescent="0.4">
      <c r="A16" s="102"/>
      <c r="B16" s="104"/>
      <c r="C16" s="102"/>
      <c r="D16" s="109"/>
      <c r="E16" s="110"/>
      <c r="F16" s="109"/>
      <c r="G16" s="114"/>
      <c r="H16" s="109"/>
      <c r="I16" s="107"/>
      <c r="J16" s="106"/>
      <c r="K16" s="107"/>
      <c r="L16" s="108"/>
      <c r="M16" s="112"/>
      <c r="N16" s="106"/>
    </row>
    <row r="17" spans="1:14" ht="20.100000000000001" customHeight="1" thickBot="1" x14ac:dyDescent="0.45">
      <c r="A17" s="105" t="s">
        <v>112</v>
      </c>
      <c r="B17" s="117"/>
      <c r="C17" s="105"/>
      <c r="D17" s="118">
        <f>SUM(D13:D16)</f>
        <v>1067500000</v>
      </c>
      <c r="E17" s="107"/>
      <c r="F17" s="118">
        <f>SUM(F13:F16)</f>
        <v>1250605206</v>
      </c>
      <c r="G17" s="107"/>
      <c r="H17" s="118">
        <f>SUM(H13:H16)</f>
        <v>110000000</v>
      </c>
      <c r="I17" s="107"/>
      <c r="J17" s="118">
        <f>SUM(J13:J16)</f>
        <v>3116766315</v>
      </c>
      <c r="K17" s="107"/>
      <c r="L17" s="119">
        <v>0</v>
      </c>
      <c r="M17" s="112"/>
      <c r="N17" s="118">
        <f>SUM(N13:N16)</f>
        <v>5544871521</v>
      </c>
    </row>
    <row r="18" spans="1:14" ht="15" customHeight="1" thickTop="1" x14ac:dyDescent="0.4">
      <c r="A18" s="105"/>
      <c r="B18" s="117"/>
      <c r="C18" s="105"/>
      <c r="D18" s="106"/>
      <c r="E18" s="107"/>
      <c r="F18" s="106"/>
      <c r="G18" s="107"/>
      <c r="H18" s="106"/>
      <c r="I18" s="107"/>
      <c r="J18" s="106"/>
      <c r="K18" s="107"/>
      <c r="L18" s="108"/>
      <c r="M18" s="112"/>
      <c r="N18" s="106"/>
    </row>
    <row r="19" spans="1:14" ht="20.100000000000001" customHeight="1" x14ac:dyDescent="0.4">
      <c r="A19" s="105" t="s">
        <v>171</v>
      </c>
      <c r="B19" s="104"/>
      <c r="C19" s="102"/>
      <c r="D19" s="106"/>
      <c r="E19" s="107"/>
      <c r="F19" s="106"/>
      <c r="G19" s="107"/>
      <c r="H19" s="106"/>
      <c r="I19" s="107"/>
      <c r="J19" s="106"/>
      <c r="K19" s="107"/>
      <c r="L19" s="108"/>
      <c r="M19" s="107"/>
      <c r="N19" s="106"/>
    </row>
    <row r="20" spans="1:14" ht="20.100000000000001" customHeight="1" x14ac:dyDescent="0.4">
      <c r="A20" s="105" t="s">
        <v>172</v>
      </c>
      <c r="B20" s="104"/>
      <c r="C20" s="102"/>
      <c r="D20" s="106">
        <v>1067500000</v>
      </c>
      <c r="E20" s="107"/>
      <c r="F20" s="106">
        <v>1250605206</v>
      </c>
      <c r="G20" s="107"/>
      <c r="H20" s="106">
        <v>110000000</v>
      </c>
      <c r="I20" s="107"/>
      <c r="J20" s="106">
        <v>2883578125</v>
      </c>
      <c r="K20" s="107"/>
      <c r="L20" s="108">
        <v>0</v>
      </c>
      <c r="M20" s="107"/>
      <c r="N20" s="106">
        <f>SUM(D20:L20)</f>
        <v>5311683331</v>
      </c>
    </row>
    <row r="21" spans="1:14" ht="20.100000000000001" customHeight="1" x14ac:dyDescent="0.4">
      <c r="A21" s="102" t="s">
        <v>219</v>
      </c>
      <c r="B21" s="104">
        <v>4</v>
      </c>
      <c r="C21" s="102"/>
      <c r="D21" s="113" t="s">
        <v>57</v>
      </c>
      <c r="E21" s="110"/>
      <c r="F21" s="113" t="s">
        <v>57</v>
      </c>
      <c r="G21" s="114"/>
      <c r="H21" s="113" t="s">
        <v>57</v>
      </c>
      <c r="I21" s="107"/>
      <c r="J21" s="113" t="s">
        <v>57</v>
      </c>
      <c r="K21" s="107"/>
      <c r="L21" s="113">
        <v>2701585</v>
      </c>
      <c r="M21" s="112"/>
      <c r="N21" s="113">
        <f t="shared" ref="N21:N24" si="1">SUM(D21:L21)</f>
        <v>2701585</v>
      </c>
    </row>
    <row r="22" spans="1:14" ht="20.100000000000001" customHeight="1" x14ac:dyDescent="0.4">
      <c r="A22" s="105" t="s">
        <v>151</v>
      </c>
      <c r="B22" s="104"/>
      <c r="C22" s="102"/>
      <c r="D22" s="106">
        <f>SUM(D19:D21)</f>
        <v>1067500000</v>
      </c>
      <c r="E22" s="107"/>
      <c r="F22" s="106">
        <f>SUM(F19:F21)</f>
        <v>1250605206</v>
      </c>
      <c r="G22" s="107"/>
      <c r="H22" s="106">
        <f>SUM(H19:H21)</f>
        <v>110000000</v>
      </c>
      <c r="I22" s="107"/>
      <c r="J22" s="106">
        <f>SUM(J19:J21)</f>
        <v>2883578125</v>
      </c>
      <c r="K22" s="107"/>
      <c r="L22" s="106">
        <f>SUM(L19:L21)</f>
        <v>2701585</v>
      </c>
      <c r="M22" s="107"/>
      <c r="N22" s="106">
        <f>SUM(N19:N21)</f>
        <v>5314384916</v>
      </c>
    </row>
    <row r="23" spans="1:14" ht="20.100000000000001" customHeight="1" x14ac:dyDescent="0.4">
      <c r="A23" s="102" t="s">
        <v>66</v>
      </c>
      <c r="B23" s="104">
        <v>34</v>
      </c>
      <c r="C23" s="102"/>
      <c r="D23" s="109" t="s">
        <v>57</v>
      </c>
      <c r="E23" s="110"/>
      <c r="F23" s="109" t="s">
        <v>57</v>
      </c>
      <c r="G23" s="111"/>
      <c r="H23" s="109" t="s">
        <v>57</v>
      </c>
      <c r="I23" s="107"/>
      <c r="J23" s="106">
        <v>-640500000</v>
      </c>
      <c r="K23" s="107"/>
      <c r="L23" s="108">
        <v>0</v>
      </c>
      <c r="M23" s="112"/>
      <c r="N23" s="106">
        <f t="shared" si="1"/>
        <v>-640500000</v>
      </c>
    </row>
    <row r="24" spans="1:14" ht="20.100000000000001" customHeight="1" x14ac:dyDescent="0.4">
      <c r="A24" s="102" t="s">
        <v>109</v>
      </c>
      <c r="B24" s="104"/>
      <c r="C24" s="102"/>
      <c r="D24" s="113" t="s">
        <v>57</v>
      </c>
      <c r="E24" s="110"/>
      <c r="F24" s="113" t="s">
        <v>57</v>
      </c>
      <c r="G24" s="114"/>
      <c r="H24" s="113" t="s">
        <v>57</v>
      </c>
      <c r="I24" s="107"/>
      <c r="J24" s="115">
        <v>756226167</v>
      </c>
      <c r="K24" s="107"/>
      <c r="L24" s="115">
        <v>4450805</v>
      </c>
      <c r="M24" s="112"/>
      <c r="N24" s="115">
        <f t="shared" si="1"/>
        <v>760676972</v>
      </c>
    </row>
    <row r="25" spans="1:14" ht="6" customHeight="1" x14ac:dyDescent="0.4">
      <c r="A25" s="102"/>
      <c r="B25" s="104"/>
      <c r="C25" s="102"/>
      <c r="D25" s="109"/>
      <c r="E25" s="110"/>
      <c r="F25" s="109"/>
      <c r="G25" s="114"/>
      <c r="H25" s="109"/>
      <c r="I25" s="107"/>
      <c r="J25" s="106"/>
      <c r="K25" s="107"/>
      <c r="L25" s="106"/>
      <c r="M25" s="112"/>
      <c r="N25" s="106"/>
    </row>
    <row r="26" spans="1:14" ht="20.100000000000001" customHeight="1" thickBot="1" x14ac:dyDescent="0.45">
      <c r="A26" s="105" t="s">
        <v>135</v>
      </c>
      <c r="B26" s="117"/>
      <c r="C26" s="105"/>
      <c r="D26" s="118">
        <f>SUM(D22:D25)</f>
        <v>1067500000</v>
      </c>
      <c r="E26" s="107"/>
      <c r="F26" s="118">
        <f>SUM(F22:F25)</f>
        <v>1250605206</v>
      </c>
      <c r="G26" s="107"/>
      <c r="H26" s="118">
        <f>SUM(H22:H25)</f>
        <v>110000000</v>
      </c>
      <c r="I26" s="107"/>
      <c r="J26" s="118">
        <f>SUM(J22:J25)</f>
        <v>2999304292</v>
      </c>
      <c r="K26" s="107"/>
      <c r="L26" s="118">
        <f>SUM(L22:L25)</f>
        <v>7152390</v>
      </c>
      <c r="M26" s="112"/>
      <c r="N26" s="118">
        <f>SUM(N22:N25)</f>
        <v>5434561888</v>
      </c>
    </row>
    <row r="27" spans="1:14" ht="20.100000000000001" customHeight="1" thickTop="1" x14ac:dyDescent="0.4">
      <c r="A27" s="105"/>
      <c r="B27" s="117"/>
      <c r="C27" s="105"/>
      <c r="D27" s="120"/>
      <c r="E27" s="107"/>
      <c r="F27" s="120"/>
      <c r="G27" s="107"/>
      <c r="H27" s="120"/>
      <c r="I27" s="107"/>
      <c r="J27" s="120"/>
      <c r="K27" s="107"/>
      <c r="L27" s="120"/>
      <c r="M27" s="112"/>
      <c r="N27" s="120"/>
    </row>
    <row r="28" spans="1:14" ht="20.100000000000001" customHeight="1" x14ac:dyDescent="0.4">
      <c r="A28" s="105"/>
      <c r="B28" s="117"/>
      <c r="C28" s="105"/>
      <c r="D28" s="120"/>
      <c r="E28" s="107"/>
      <c r="F28" s="120"/>
      <c r="G28" s="107"/>
      <c r="H28" s="120"/>
      <c r="I28" s="107"/>
      <c r="J28" s="120"/>
      <c r="K28" s="107"/>
      <c r="L28" s="120"/>
      <c r="M28" s="112"/>
      <c r="N28" s="120"/>
    </row>
    <row r="29" spans="1:14" ht="20.100000000000001" customHeight="1" x14ac:dyDescent="0.4">
      <c r="A29" s="105"/>
      <c r="B29" s="117"/>
      <c r="C29" s="105"/>
      <c r="D29" s="120"/>
      <c r="E29" s="107"/>
      <c r="F29" s="120"/>
      <c r="G29" s="107"/>
      <c r="H29" s="120"/>
      <c r="I29" s="107"/>
      <c r="J29" s="120"/>
      <c r="K29" s="107"/>
      <c r="L29" s="120"/>
      <c r="M29" s="112"/>
      <c r="N29" s="120"/>
    </row>
    <row r="30" spans="1:14" ht="20.100000000000001" customHeight="1" x14ac:dyDescent="0.4">
      <c r="B30" s="220" t="s">
        <v>67</v>
      </c>
      <c r="C30" s="220"/>
      <c r="D30" s="220"/>
      <c r="E30" s="220"/>
      <c r="F30" s="220"/>
      <c r="G30" s="41"/>
      <c r="H30" s="222" t="s">
        <v>67</v>
      </c>
      <c r="I30" s="222"/>
      <c r="J30" s="222"/>
      <c r="K30" s="187"/>
      <c r="L30" s="187"/>
    </row>
    <row r="31" spans="1:14" ht="20.100000000000001" customHeight="1" x14ac:dyDescent="0.4">
      <c r="B31" s="217" t="s">
        <v>115</v>
      </c>
      <c r="C31" s="217"/>
      <c r="D31" s="217"/>
      <c r="E31" s="217"/>
      <c r="F31" s="217"/>
      <c r="G31" s="42"/>
      <c r="H31" s="221" t="s">
        <v>197</v>
      </c>
      <c r="I31" s="221"/>
      <c r="J31" s="221"/>
      <c r="K31" s="185"/>
      <c r="L31" s="185"/>
      <c r="M31" s="121"/>
      <c r="N31" s="42"/>
    </row>
    <row r="32" spans="1:14" ht="20.100000000000001" customHeight="1" x14ac:dyDescent="0.4">
      <c r="B32" s="217" t="s">
        <v>8</v>
      </c>
      <c r="C32" s="217"/>
      <c r="D32" s="217"/>
      <c r="E32" s="217"/>
      <c r="F32" s="217"/>
      <c r="G32" s="42"/>
      <c r="H32" s="221" t="s">
        <v>8</v>
      </c>
      <c r="I32" s="221"/>
      <c r="J32" s="221"/>
      <c r="K32" s="185"/>
      <c r="L32" s="185"/>
      <c r="M32" s="121"/>
      <c r="N32" s="42"/>
    </row>
    <row r="33" spans="1:14" ht="17.25" customHeight="1" x14ac:dyDescent="0.4">
      <c r="A33" s="121"/>
      <c r="B33" s="184"/>
      <c r="C33" s="121"/>
      <c r="D33" s="42"/>
      <c r="E33" s="121"/>
      <c r="F33" s="42"/>
      <c r="G33" s="121"/>
      <c r="H33" s="42"/>
      <c r="I33" s="121"/>
      <c r="J33" s="42"/>
      <c r="K33" s="121"/>
      <c r="L33" s="42"/>
      <c r="M33" s="121"/>
      <c r="N33" s="42"/>
    </row>
    <row r="34" spans="1:14" ht="21.95" customHeight="1" x14ac:dyDescent="0.4">
      <c r="A34" s="40" t="str">
        <f>'งบกำไรขาดทุน 7-8 '!A40</f>
        <v>หมายเหตุประกอบงบการเงินเป็นส่วนหนึ่งของงบการเงินระหว่างกาลนี้</v>
      </c>
      <c r="B34" s="122"/>
      <c r="C34" s="123"/>
      <c r="D34" s="124"/>
      <c r="E34" s="123"/>
      <c r="F34" s="124"/>
      <c r="G34" s="123"/>
      <c r="H34" s="124"/>
      <c r="I34" s="123"/>
      <c r="J34" s="124"/>
      <c r="K34" s="123"/>
      <c r="L34" s="124"/>
      <c r="M34" s="123"/>
      <c r="N34" s="124"/>
    </row>
  </sheetData>
  <mergeCells count="8">
    <mergeCell ref="D5:N5"/>
    <mergeCell ref="B32:F32"/>
    <mergeCell ref="H32:J32"/>
    <mergeCell ref="H7:J7"/>
    <mergeCell ref="B30:F30"/>
    <mergeCell ref="H30:J30"/>
    <mergeCell ref="B31:F31"/>
    <mergeCell ref="H31:J31"/>
  </mergeCells>
  <pageMargins left="0.8" right="0.5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zoomScaleNormal="100" zoomScaleSheetLayoutView="100" workbookViewId="0">
      <selection sqref="A1:H1"/>
    </sheetView>
  </sheetViews>
  <sheetFormatPr defaultColWidth="9" defaultRowHeight="21.75" customHeight="1" x14ac:dyDescent="0.4"/>
  <cols>
    <col min="1" max="1" width="39.375" style="43" customWidth="1"/>
    <col min="2" max="2" width="7.375" style="43" bestFit="1" customWidth="1"/>
    <col min="3" max="3" width="0.75" style="43" customWidth="1"/>
    <col min="4" max="4" width="10.875" style="43" customWidth="1"/>
    <col min="5" max="5" width="0.75" style="43" customWidth="1"/>
    <col min="6" max="6" width="10.875" style="169" customWidth="1"/>
    <col min="7" max="7" width="0.75" style="43" customWidth="1"/>
    <col min="8" max="8" width="10.875" style="169" customWidth="1"/>
    <col min="9" max="236" width="9" style="43"/>
    <col min="237" max="237" width="46.125" style="43" customWidth="1"/>
    <col min="238" max="238" width="7" style="43" bestFit="1" customWidth="1"/>
    <col min="239" max="239" width="12" style="43" bestFit="1" customWidth="1"/>
    <col min="240" max="240" width="1.75" style="43" customWidth="1"/>
    <col min="241" max="241" width="13" style="43" bestFit="1" customWidth="1"/>
    <col min="242" max="242" width="9" style="43"/>
    <col min="243" max="243" width="12.375" style="43" bestFit="1" customWidth="1"/>
    <col min="244" max="16384" width="9" style="43"/>
  </cols>
  <sheetData>
    <row r="1" spans="1:8" ht="21.75" customHeight="1" x14ac:dyDescent="0.4">
      <c r="A1" s="223" t="str">
        <f>'ส่วนของผู้ถือหุ้น 10'!A1</f>
        <v>บริษัทหลักทรัพย์ ภัทร จำกัด (มหาชน) และบริษัทย่อย</v>
      </c>
      <c r="B1" s="223"/>
      <c r="C1" s="223"/>
      <c r="D1" s="223"/>
      <c r="E1" s="223"/>
      <c r="F1" s="223"/>
      <c r="G1" s="223"/>
      <c r="H1" s="223"/>
    </row>
    <row r="2" spans="1:8" ht="21.75" customHeight="1" x14ac:dyDescent="0.4">
      <c r="A2" s="223" t="s">
        <v>40</v>
      </c>
      <c r="B2" s="223"/>
      <c r="C2" s="223"/>
      <c r="D2" s="223"/>
      <c r="E2" s="223"/>
      <c r="F2" s="223"/>
      <c r="G2" s="223"/>
      <c r="H2" s="223"/>
    </row>
    <row r="3" spans="1:8" ht="21.75" customHeight="1" x14ac:dyDescent="0.4">
      <c r="A3" s="125" t="str">
        <f>'งบกำไรขาดทุน 7-8 '!A3</f>
        <v>สำหรับงวดหกเดือนสิ้นสุดวันที่ 30 มิถุนายน พ.ศ. 2563</v>
      </c>
      <c r="B3" s="125"/>
      <c r="C3" s="125"/>
      <c r="D3" s="125"/>
      <c r="E3" s="125"/>
      <c r="F3" s="125"/>
      <c r="G3" s="125"/>
      <c r="H3" s="125"/>
    </row>
    <row r="4" spans="1:8" ht="21.75" customHeight="1" x14ac:dyDescent="0.4">
      <c r="A4" s="126"/>
      <c r="B4" s="126"/>
      <c r="C4" s="126"/>
      <c r="D4" s="126"/>
      <c r="E4" s="126"/>
      <c r="F4" s="127"/>
      <c r="G4" s="126"/>
      <c r="H4" s="127"/>
    </row>
    <row r="5" spans="1:8" ht="21" customHeight="1" x14ac:dyDescent="0.4">
      <c r="A5" s="126"/>
      <c r="B5" s="126"/>
      <c r="C5" s="126"/>
      <c r="D5" s="171" t="s">
        <v>83</v>
      </c>
      <c r="E5" s="54"/>
      <c r="F5" s="214" t="s">
        <v>191</v>
      </c>
      <c r="G5" s="214"/>
      <c r="H5" s="214"/>
    </row>
    <row r="6" spans="1:8" s="1" customFormat="1" ht="21" customHeight="1" x14ac:dyDescent="0.4">
      <c r="A6" s="7"/>
      <c r="B6" s="128"/>
      <c r="C6" s="128"/>
      <c r="D6" s="57" t="s">
        <v>103</v>
      </c>
      <c r="E6" s="56"/>
      <c r="F6" s="57" t="s">
        <v>103</v>
      </c>
      <c r="G6" s="57"/>
      <c r="H6" s="57" t="s">
        <v>103</v>
      </c>
    </row>
    <row r="7" spans="1:8" ht="21" customHeight="1" x14ac:dyDescent="0.4">
      <c r="A7" s="126"/>
      <c r="B7" s="128"/>
      <c r="C7" s="128"/>
      <c r="D7" s="59" t="s">
        <v>90</v>
      </c>
      <c r="E7" s="56"/>
      <c r="F7" s="59" t="s">
        <v>101</v>
      </c>
      <c r="G7" s="60"/>
      <c r="H7" s="59" t="s">
        <v>90</v>
      </c>
    </row>
    <row r="8" spans="1:8" ht="21" customHeight="1" x14ac:dyDescent="0.4">
      <c r="A8" s="126"/>
      <c r="B8" s="129" t="s">
        <v>1</v>
      </c>
      <c r="C8" s="128"/>
      <c r="D8" s="63" t="s">
        <v>56</v>
      </c>
      <c r="E8" s="62"/>
      <c r="F8" s="63" t="s">
        <v>56</v>
      </c>
      <c r="G8" s="60"/>
      <c r="H8" s="63" t="s">
        <v>56</v>
      </c>
    </row>
    <row r="9" spans="1:8" ht="21" customHeight="1" x14ac:dyDescent="0.4">
      <c r="A9" s="130" t="s">
        <v>41</v>
      </c>
      <c r="B9" s="126"/>
      <c r="C9" s="126"/>
      <c r="D9" s="126"/>
      <c r="E9" s="126"/>
      <c r="F9" s="131"/>
      <c r="G9" s="130"/>
      <c r="H9" s="131"/>
    </row>
    <row r="10" spans="1:8" ht="21" customHeight="1" x14ac:dyDescent="0.4">
      <c r="A10" s="132" t="s">
        <v>34</v>
      </c>
      <c r="B10" s="126"/>
      <c r="C10" s="126"/>
      <c r="D10" s="133">
        <v>352753503</v>
      </c>
      <c r="E10" s="126"/>
      <c r="F10" s="133">
        <v>945767341</v>
      </c>
      <c r="G10" s="134"/>
      <c r="H10" s="133">
        <v>336459449</v>
      </c>
    </row>
    <row r="11" spans="1:8" ht="21" customHeight="1" x14ac:dyDescent="0.4">
      <c r="A11" s="132" t="s">
        <v>42</v>
      </c>
      <c r="B11" s="132"/>
      <c r="C11" s="132"/>
      <c r="D11" s="135"/>
      <c r="E11" s="132"/>
      <c r="F11" s="135"/>
      <c r="G11" s="134"/>
      <c r="H11" s="135"/>
    </row>
    <row r="12" spans="1:8" ht="21" customHeight="1" x14ac:dyDescent="0.4">
      <c r="A12" s="136" t="s">
        <v>63</v>
      </c>
      <c r="B12" s="137" t="s">
        <v>206</v>
      </c>
      <c r="C12" s="137"/>
      <c r="D12" s="135">
        <v>46959311</v>
      </c>
      <c r="E12" s="137"/>
      <c r="F12" s="135">
        <v>43475215</v>
      </c>
      <c r="G12" s="134"/>
      <c r="H12" s="135">
        <v>46959311</v>
      </c>
    </row>
    <row r="13" spans="1:8" ht="21" customHeight="1" x14ac:dyDescent="0.4">
      <c r="A13" s="136" t="s">
        <v>155</v>
      </c>
      <c r="B13" s="137">
        <v>16</v>
      </c>
      <c r="C13" s="137"/>
      <c r="D13" s="50">
        <v>0</v>
      </c>
      <c r="E13" s="137"/>
      <c r="F13" s="135">
        <v>976350</v>
      </c>
      <c r="G13" s="134"/>
      <c r="H13" s="50">
        <v>0</v>
      </c>
    </row>
    <row r="14" spans="1:8" ht="21" customHeight="1" x14ac:dyDescent="0.4">
      <c r="A14" s="136" t="s">
        <v>92</v>
      </c>
      <c r="B14" s="44"/>
      <c r="C14" s="134"/>
      <c r="D14" s="135">
        <v>-16231099</v>
      </c>
      <c r="E14" s="134"/>
      <c r="F14" s="135">
        <v>-9913092</v>
      </c>
      <c r="G14" s="134"/>
      <c r="H14" s="135">
        <v>-16231099</v>
      </c>
    </row>
    <row r="15" spans="1:8" ht="21" customHeight="1" x14ac:dyDescent="0.4">
      <c r="A15" s="136" t="s">
        <v>93</v>
      </c>
      <c r="B15" s="44"/>
      <c r="C15" s="134"/>
      <c r="D15" s="50">
        <v>0</v>
      </c>
      <c r="E15" s="134"/>
      <c r="F15" s="50">
        <v>0</v>
      </c>
      <c r="G15" s="188"/>
      <c r="H15" s="138">
        <v>24334200</v>
      </c>
    </row>
    <row r="16" spans="1:8" ht="21" customHeight="1" x14ac:dyDescent="0.4">
      <c r="A16" s="136" t="s">
        <v>156</v>
      </c>
      <c r="B16" s="134"/>
      <c r="C16" s="134"/>
      <c r="D16" s="135"/>
      <c r="E16" s="134"/>
      <c r="F16" s="135"/>
      <c r="G16" s="134"/>
      <c r="H16" s="43"/>
    </row>
    <row r="17" spans="1:8" ht="21" customHeight="1" x14ac:dyDescent="0.4">
      <c r="A17" s="136" t="s">
        <v>153</v>
      </c>
      <c r="B17" s="134"/>
      <c r="C17" s="134"/>
      <c r="D17" s="135">
        <v>-46611996</v>
      </c>
      <c r="E17" s="134"/>
      <c r="F17" s="135">
        <v>411903450</v>
      </c>
      <c r="G17" s="134"/>
      <c r="H17" s="135">
        <v>-46611996</v>
      </c>
    </row>
    <row r="18" spans="1:8" ht="21" customHeight="1" x14ac:dyDescent="0.4">
      <c r="A18" s="136" t="s">
        <v>193</v>
      </c>
      <c r="B18" s="134"/>
      <c r="C18" s="134"/>
      <c r="D18" s="135"/>
      <c r="E18" s="134"/>
      <c r="F18" s="135"/>
      <c r="G18" s="134"/>
      <c r="H18" s="135"/>
    </row>
    <row r="19" spans="1:8" ht="21" customHeight="1" x14ac:dyDescent="0.4">
      <c r="A19" s="136" t="s">
        <v>157</v>
      </c>
      <c r="B19" s="134"/>
      <c r="C19" s="134"/>
      <c r="D19" s="135">
        <v>-33749319</v>
      </c>
      <c r="E19" s="134"/>
      <c r="F19" s="135">
        <v>-201106568</v>
      </c>
      <c r="G19" s="134"/>
      <c r="H19" s="135">
        <v>-33749319</v>
      </c>
    </row>
    <row r="20" spans="1:8" ht="21" customHeight="1" x14ac:dyDescent="0.4">
      <c r="A20" s="136" t="s">
        <v>158</v>
      </c>
      <c r="B20" s="134"/>
      <c r="C20" s="134"/>
      <c r="D20" s="135">
        <v>72184588</v>
      </c>
      <c r="E20" s="134"/>
      <c r="F20" s="135">
        <v>-1406577138</v>
      </c>
      <c r="G20" s="134"/>
      <c r="H20" s="135">
        <v>72184588</v>
      </c>
    </row>
    <row r="21" spans="1:8" ht="21" customHeight="1" x14ac:dyDescent="0.4">
      <c r="A21" s="136" t="s">
        <v>194</v>
      </c>
      <c r="B21" s="134"/>
      <c r="C21" s="134"/>
      <c r="D21" s="135"/>
      <c r="E21" s="134"/>
      <c r="F21" s="135"/>
      <c r="G21" s="134"/>
      <c r="H21" s="135"/>
    </row>
    <row r="22" spans="1:8" ht="21" customHeight="1" x14ac:dyDescent="0.4">
      <c r="A22" s="136" t="s">
        <v>195</v>
      </c>
      <c r="B22" s="137" t="s">
        <v>206</v>
      </c>
      <c r="C22" s="137"/>
      <c r="D22" s="135">
        <v>4</v>
      </c>
      <c r="E22" s="137"/>
      <c r="F22" s="135">
        <v>-203360</v>
      </c>
      <c r="G22" s="139"/>
      <c r="H22" s="135">
        <v>4</v>
      </c>
    </row>
    <row r="23" spans="1:8" ht="21" customHeight="1" x14ac:dyDescent="0.4">
      <c r="A23" s="136" t="s">
        <v>196</v>
      </c>
      <c r="B23" s="137"/>
      <c r="C23" s="137"/>
      <c r="D23" s="135"/>
      <c r="E23" s="137"/>
      <c r="F23" s="135"/>
      <c r="G23" s="139"/>
      <c r="H23" s="135"/>
    </row>
    <row r="24" spans="1:8" ht="21" customHeight="1" x14ac:dyDescent="0.4">
      <c r="A24" s="136" t="s">
        <v>154</v>
      </c>
      <c r="B24" s="134"/>
      <c r="C24" s="134"/>
      <c r="D24" s="135">
        <v>14586948</v>
      </c>
      <c r="E24" s="134"/>
      <c r="F24" s="133">
        <v>2338162.8309997646</v>
      </c>
      <c r="G24" s="139"/>
      <c r="H24" s="133">
        <v>1932212</v>
      </c>
    </row>
    <row r="25" spans="1:8" ht="21" customHeight="1" x14ac:dyDescent="0.4">
      <c r="A25" s="136" t="s">
        <v>116</v>
      </c>
      <c r="B25" s="137">
        <v>23</v>
      </c>
      <c r="C25" s="137"/>
      <c r="D25" s="133">
        <v>10415529</v>
      </c>
      <c r="E25" s="137"/>
      <c r="F25" s="133">
        <v>11331397</v>
      </c>
      <c r="G25" s="139"/>
      <c r="H25" s="133">
        <v>10415529</v>
      </c>
    </row>
    <row r="26" spans="1:8" ht="21" customHeight="1" x14ac:dyDescent="0.4">
      <c r="A26" s="136" t="s">
        <v>64</v>
      </c>
      <c r="B26" s="44"/>
      <c r="C26" s="137"/>
      <c r="D26" s="133">
        <v>-219033943</v>
      </c>
      <c r="E26" s="137"/>
      <c r="F26" s="133">
        <v>-257126707</v>
      </c>
      <c r="G26" s="139"/>
      <c r="H26" s="133">
        <v>-217751050</v>
      </c>
    </row>
    <row r="27" spans="1:8" ht="21" customHeight="1" x14ac:dyDescent="0.4">
      <c r="A27" s="136" t="s">
        <v>189</v>
      </c>
      <c r="B27" s="134"/>
      <c r="C27" s="134"/>
      <c r="D27" s="140">
        <v>38040692</v>
      </c>
      <c r="E27" s="134"/>
      <c r="F27" s="140">
        <v>36318440</v>
      </c>
      <c r="G27" s="134"/>
      <c r="H27" s="140">
        <v>36404561</v>
      </c>
    </row>
    <row r="28" spans="1:8" ht="8.1" customHeight="1" x14ac:dyDescent="0.4">
      <c r="A28" s="44"/>
      <c r="B28" s="44"/>
      <c r="C28" s="44"/>
      <c r="D28" s="44"/>
      <c r="E28" s="44"/>
      <c r="F28" s="44"/>
      <c r="G28" s="44"/>
      <c r="H28" s="44"/>
    </row>
    <row r="29" spans="1:8" ht="21" customHeight="1" x14ac:dyDescent="0.4">
      <c r="A29" s="132" t="s">
        <v>87</v>
      </c>
      <c r="B29" s="132"/>
      <c r="C29" s="132"/>
      <c r="D29" s="132"/>
      <c r="E29" s="132"/>
      <c r="F29" s="133"/>
      <c r="G29" s="134"/>
      <c r="H29" s="133"/>
    </row>
    <row r="30" spans="1:8" ht="21" customHeight="1" x14ac:dyDescent="0.4">
      <c r="A30" s="46" t="s">
        <v>88</v>
      </c>
      <c r="B30" s="46"/>
      <c r="C30" s="46"/>
      <c r="D30" s="133">
        <f>SUM(D10:D27)</f>
        <v>219314218</v>
      </c>
      <c r="E30" s="46"/>
      <c r="F30" s="133">
        <f>SUM(F10:F27)</f>
        <v>-422816509.16900027</v>
      </c>
      <c r="G30" s="133"/>
      <c r="H30" s="133">
        <f>SUM(H10:H27)</f>
        <v>214346390</v>
      </c>
    </row>
    <row r="31" spans="1:8" ht="21" customHeight="1" x14ac:dyDescent="0.4">
      <c r="A31" s="136"/>
      <c r="B31" s="137"/>
      <c r="C31" s="137"/>
      <c r="D31" s="137"/>
      <c r="E31" s="137"/>
      <c r="F31" s="133"/>
      <c r="G31" s="134"/>
      <c r="H31" s="133"/>
    </row>
    <row r="32" spans="1:8" ht="21" customHeight="1" x14ac:dyDescent="0.4">
      <c r="A32" s="136"/>
      <c r="B32" s="137"/>
      <c r="C32" s="137"/>
      <c r="D32" s="137"/>
      <c r="E32" s="137"/>
      <c r="F32" s="133"/>
      <c r="G32" s="134"/>
      <c r="H32" s="133"/>
    </row>
    <row r="33" spans="1:8" ht="21" customHeight="1" x14ac:dyDescent="0.4">
      <c r="A33" s="136"/>
      <c r="B33" s="137"/>
      <c r="C33" s="137"/>
      <c r="D33" s="137"/>
      <c r="E33" s="137"/>
      <c r="F33" s="133"/>
      <c r="G33" s="134"/>
      <c r="H33" s="133"/>
    </row>
    <row r="34" spans="1:8" ht="21" customHeight="1" x14ac:dyDescent="0.4">
      <c r="A34" s="170" t="s">
        <v>7</v>
      </c>
      <c r="B34" s="170"/>
      <c r="C34" s="170"/>
      <c r="D34" s="170"/>
      <c r="E34" s="170" t="s">
        <v>7</v>
      </c>
      <c r="F34" s="47"/>
    </row>
    <row r="35" spans="1:8" ht="21" customHeight="1" x14ac:dyDescent="0.4">
      <c r="A35" s="44" t="s">
        <v>115</v>
      </c>
      <c r="B35" s="44"/>
      <c r="C35" s="44"/>
      <c r="D35" s="48"/>
      <c r="E35" s="44" t="s">
        <v>197</v>
      </c>
      <c r="F35" s="48"/>
    </row>
    <row r="36" spans="1:8" ht="21" customHeight="1" x14ac:dyDescent="0.4">
      <c r="A36" s="44" t="s">
        <v>8</v>
      </c>
      <c r="B36" s="44"/>
      <c r="C36" s="44"/>
      <c r="D36" s="48"/>
      <c r="E36" s="44" t="s">
        <v>8</v>
      </c>
      <c r="F36" s="48"/>
    </row>
    <row r="37" spans="1:8" ht="21" customHeight="1" x14ac:dyDescent="0.4">
      <c r="A37" s="44"/>
      <c r="B37" s="44"/>
      <c r="C37" s="44"/>
      <c r="D37" s="44"/>
      <c r="E37" s="44"/>
      <c r="F37" s="48"/>
      <c r="G37" s="44"/>
      <c r="H37" s="48"/>
    </row>
    <row r="38" spans="1:8" ht="9" customHeight="1" x14ac:dyDescent="0.4">
      <c r="A38" s="44"/>
      <c r="B38" s="44"/>
      <c r="C38" s="44"/>
      <c r="D38" s="44"/>
      <c r="E38" s="44"/>
      <c r="F38" s="48"/>
      <c r="G38" s="44"/>
      <c r="H38" s="48"/>
    </row>
    <row r="39" spans="1:8" ht="21.95" customHeight="1" x14ac:dyDescent="0.4">
      <c r="A39" s="141" t="str">
        <f>'ส่วนของผู้ถือหุ้น 10'!A34</f>
        <v>หมายเหตุประกอบงบการเงินเป็นส่วนหนึ่งของงบการเงินระหว่างกาลนี้</v>
      </c>
      <c r="B39" s="142"/>
      <c r="C39" s="142"/>
      <c r="D39" s="142"/>
      <c r="E39" s="142"/>
      <c r="F39" s="143"/>
      <c r="G39" s="142"/>
      <c r="H39" s="143"/>
    </row>
    <row r="40" spans="1:8" ht="21.75" customHeight="1" x14ac:dyDescent="0.4">
      <c r="A40" s="223" t="str">
        <f>A1</f>
        <v>บริษัทหลักทรัพย์ ภัทร จำกัด (มหาชน) และบริษัทย่อย</v>
      </c>
      <c r="B40" s="223"/>
      <c r="C40" s="223"/>
      <c r="D40" s="223"/>
      <c r="E40" s="223"/>
      <c r="F40" s="223"/>
      <c r="G40" s="223"/>
      <c r="H40" s="223"/>
    </row>
    <row r="41" spans="1:8" ht="21.75" customHeight="1" x14ac:dyDescent="0.4">
      <c r="A41" s="223" t="s">
        <v>136</v>
      </c>
      <c r="B41" s="223"/>
      <c r="C41" s="223"/>
      <c r="D41" s="223"/>
      <c r="E41" s="223"/>
      <c r="F41" s="223"/>
      <c r="G41" s="223"/>
      <c r="H41" s="223"/>
    </row>
    <row r="42" spans="1:8" ht="21.75" customHeight="1" x14ac:dyDescent="0.4">
      <c r="A42" s="125" t="str">
        <f>+A3</f>
        <v>สำหรับงวดหกเดือนสิ้นสุดวันที่ 30 มิถุนายน พ.ศ. 2563</v>
      </c>
      <c r="B42" s="125"/>
      <c r="C42" s="125"/>
      <c r="D42" s="125"/>
      <c r="E42" s="125"/>
      <c r="F42" s="125"/>
      <c r="G42" s="125"/>
      <c r="H42" s="125"/>
    </row>
    <row r="43" spans="1:8" ht="12" customHeight="1" x14ac:dyDescent="0.4">
      <c r="A43" s="188"/>
      <c r="B43" s="188"/>
      <c r="C43" s="188"/>
      <c r="D43" s="188"/>
      <c r="E43" s="188"/>
      <c r="F43" s="188"/>
      <c r="G43" s="188"/>
      <c r="H43" s="188"/>
    </row>
    <row r="44" spans="1:8" ht="20.100000000000001" customHeight="1" x14ac:dyDescent="0.4">
      <c r="A44" s="188"/>
      <c r="B44" s="188"/>
      <c r="C44" s="188"/>
      <c r="D44" s="171" t="s">
        <v>83</v>
      </c>
      <c r="E44" s="54"/>
      <c r="F44" s="214" t="s">
        <v>191</v>
      </c>
      <c r="G44" s="214"/>
      <c r="H44" s="214"/>
    </row>
    <row r="45" spans="1:8" s="1" customFormat="1" ht="20.100000000000001" customHeight="1" x14ac:dyDescent="0.4">
      <c r="A45" s="7"/>
      <c r="B45" s="128"/>
      <c r="C45" s="128"/>
      <c r="D45" s="57" t="s">
        <v>103</v>
      </c>
      <c r="E45" s="56"/>
      <c r="F45" s="57" t="s">
        <v>103</v>
      </c>
      <c r="G45" s="57"/>
      <c r="H45" s="57" t="s">
        <v>103</v>
      </c>
    </row>
    <row r="46" spans="1:8" ht="20.100000000000001" customHeight="1" x14ac:dyDescent="0.4">
      <c r="A46" s="126"/>
      <c r="B46" s="128"/>
      <c r="C46" s="128"/>
      <c r="D46" s="59" t="s">
        <v>90</v>
      </c>
      <c r="E46" s="56"/>
      <c r="F46" s="59" t="s">
        <v>101</v>
      </c>
      <c r="G46" s="60"/>
      <c r="H46" s="59" t="s">
        <v>90</v>
      </c>
    </row>
    <row r="47" spans="1:8" ht="20.100000000000001" customHeight="1" x14ac:dyDescent="0.4">
      <c r="A47" s="126"/>
      <c r="B47" s="129" t="s">
        <v>1</v>
      </c>
      <c r="C47" s="128"/>
      <c r="D47" s="63" t="s">
        <v>56</v>
      </c>
      <c r="E47" s="62"/>
      <c r="F47" s="63" t="s">
        <v>56</v>
      </c>
      <c r="G47" s="60"/>
      <c r="H47" s="63" t="s">
        <v>56</v>
      </c>
    </row>
    <row r="48" spans="1:8" ht="20.100000000000001" customHeight="1" x14ac:dyDescent="0.4">
      <c r="A48" s="130" t="s">
        <v>137</v>
      </c>
      <c r="B48" s="126"/>
      <c r="C48" s="126"/>
      <c r="D48" s="126"/>
      <c r="E48" s="126"/>
      <c r="F48" s="131"/>
      <c r="G48" s="130"/>
      <c r="H48" s="131"/>
    </row>
    <row r="49" spans="1:8" ht="20.100000000000001" customHeight="1" x14ac:dyDescent="0.4">
      <c r="A49" s="132" t="s">
        <v>70</v>
      </c>
      <c r="B49" s="126"/>
      <c r="C49" s="126"/>
      <c r="D49" s="126"/>
      <c r="E49" s="126"/>
      <c r="F49" s="144"/>
      <c r="G49" s="139"/>
      <c r="H49" s="144"/>
    </row>
    <row r="50" spans="1:8" ht="20.100000000000001" customHeight="1" x14ac:dyDescent="0.4">
      <c r="A50" s="136" t="s">
        <v>159</v>
      </c>
      <c r="B50" s="134"/>
      <c r="C50" s="134"/>
      <c r="D50" s="133">
        <v>3243004190</v>
      </c>
      <c r="E50" s="134"/>
      <c r="F50" s="133">
        <v>3372179212</v>
      </c>
      <c r="G50" s="139"/>
      <c r="H50" s="133">
        <v>2858884499</v>
      </c>
    </row>
    <row r="51" spans="1:8" ht="20.100000000000001" customHeight="1" x14ac:dyDescent="0.4">
      <c r="A51" s="136" t="s">
        <v>117</v>
      </c>
      <c r="B51" s="134"/>
      <c r="C51" s="134"/>
      <c r="D51" s="133"/>
      <c r="E51" s="134"/>
      <c r="F51" s="43"/>
      <c r="H51" s="43"/>
    </row>
    <row r="52" spans="1:8" ht="20.100000000000001" customHeight="1" x14ac:dyDescent="0.4">
      <c r="A52" s="136" t="s">
        <v>118</v>
      </c>
      <c r="B52" s="134"/>
      <c r="C52" s="134"/>
      <c r="D52" s="133">
        <v>-4786855713</v>
      </c>
      <c r="E52" s="134"/>
      <c r="F52" s="133">
        <v>-3564787261</v>
      </c>
      <c r="G52" s="139"/>
      <c r="H52" s="133">
        <v>-4786855713</v>
      </c>
    </row>
    <row r="53" spans="1:8" ht="20.100000000000001" customHeight="1" x14ac:dyDescent="0.4">
      <c r="A53" s="136" t="s">
        <v>160</v>
      </c>
      <c r="B53" s="134"/>
      <c r="C53" s="134"/>
      <c r="D53" s="133">
        <v>137223800</v>
      </c>
      <c r="E53" s="134"/>
      <c r="F53" s="133">
        <v>37336464</v>
      </c>
      <c r="G53" s="139"/>
      <c r="H53" s="133">
        <v>108573920</v>
      </c>
    </row>
    <row r="54" spans="1:8" ht="20.100000000000001" customHeight="1" x14ac:dyDescent="0.4">
      <c r="A54" s="136" t="s">
        <v>161</v>
      </c>
      <c r="B54" s="134"/>
      <c r="C54" s="134"/>
      <c r="D54" s="133">
        <v>-6157717772</v>
      </c>
      <c r="E54" s="134"/>
      <c r="F54" s="138">
        <v>492062249</v>
      </c>
      <c r="G54" s="139"/>
      <c r="H54" s="138">
        <v>-6157717772</v>
      </c>
    </row>
    <row r="55" spans="1:8" ht="20.100000000000001" customHeight="1" x14ac:dyDescent="0.4">
      <c r="A55" s="136" t="s">
        <v>119</v>
      </c>
      <c r="B55" s="134"/>
      <c r="C55" s="134"/>
      <c r="D55" s="133">
        <v>222216</v>
      </c>
      <c r="E55" s="134"/>
      <c r="F55" s="133">
        <v>-207229</v>
      </c>
      <c r="G55" s="139"/>
      <c r="H55" s="133">
        <v>222216</v>
      </c>
    </row>
    <row r="56" spans="1:8" ht="20.100000000000001" customHeight="1" x14ac:dyDescent="0.4">
      <c r="A56" s="136" t="s">
        <v>120</v>
      </c>
      <c r="B56" s="134"/>
      <c r="C56" s="134"/>
      <c r="D56" s="133">
        <v>-49971074</v>
      </c>
      <c r="E56" s="134"/>
      <c r="F56" s="133">
        <v>-9666492</v>
      </c>
      <c r="G56" s="139"/>
      <c r="H56" s="133">
        <v>-52645460</v>
      </c>
    </row>
    <row r="57" spans="1:8" ht="20.100000000000001" customHeight="1" x14ac:dyDescent="0.4">
      <c r="A57" s="132" t="s">
        <v>71</v>
      </c>
      <c r="B57" s="132"/>
      <c r="C57" s="132"/>
      <c r="D57" s="133"/>
      <c r="E57" s="132"/>
      <c r="F57" s="145"/>
      <c r="G57" s="85"/>
      <c r="H57" s="145"/>
    </row>
    <row r="58" spans="1:8" ht="20.100000000000001" customHeight="1" x14ac:dyDescent="0.4">
      <c r="A58" s="136" t="s">
        <v>162</v>
      </c>
      <c r="B58" s="134"/>
      <c r="C58" s="134"/>
      <c r="D58" s="133">
        <v>453476711</v>
      </c>
      <c r="E58" s="134"/>
      <c r="F58" s="133">
        <v>1318631335</v>
      </c>
      <c r="G58" s="85"/>
      <c r="H58" s="133">
        <v>455423798</v>
      </c>
    </row>
    <row r="59" spans="1:8" ht="20.100000000000001" customHeight="1" x14ac:dyDescent="0.4">
      <c r="A59" s="136" t="s">
        <v>121</v>
      </c>
      <c r="B59" s="134"/>
      <c r="C59" s="134"/>
      <c r="D59" s="133"/>
      <c r="E59" s="134"/>
      <c r="F59" s="43"/>
      <c r="H59" s="43"/>
    </row>
    <row r="60" spans="1:8" ht="20.100000000000001" customHeight="1" x14ac:dyDescent="0.4">
      <c r="A60" s="136" t="s">
        <v>122</v>
      </c>
      <c r="B60" s="134"/>
      <c r="C60" s="134"/>
      <c r="D60" s="133">
        <v>2806501105</v>
      </c>
      <c r="E60" s="134"/>
      <c r="F60" s="133">
        <v>2748991500</v>
      </c>
      <c r="G60" s="85"/>
      <c r="H60" s="133">
        <v>2806501105</v>
      </c>
    </row>
    <row r="61" spans="1:8" ht="20.100000000000001" customHeight="1" x14ac:dyDescent="0.4">
      <c r="A61" s="136" t="s">
        <v>123</v>
      </c>
      <c r="B61" s="134"/>
      <c r="C61" s="134"/>
      <c r="D61" s="133">
        <v>-7271380</v>
      </c>
      <c r="E61" s="134"/>
      <c r="F61" s="133">
        <v>-7273420</v>
      </c>
      <c r="G61" s="85"/>
      <c r="H61" s="133">
        <v>-7271380</v>
      </c>
    </row>
    <row r="62" spans="1:8" ht="20.100000000000001" customHeight="1" x14ac:dyDescent="0.4">
      <c r="A62" s="136" t="s">
        <v>163</v>
      </c>
      <c r="B62" s="134"/>
      <c r="C62" s="134"/>
      <c r="D62" s="133">
        <v>-246023404</v>
      </c>
      <c r="E62" s="134"/>
      <c r="F62" s="133">
        <v>140008585</v>
      </c>
      <c r="G62" s="139"/>
      <c r="H62" s="133">
        <v>-246023404</v>
      </c>
    </row>
    <row r="63" spans="1:8" ht="20.100000000000001" customHeight="1" x14ac:dyDescent="0.4">
      <c r="A63" s="136" t="s">
        <v>221</v>
      </c>
      <c r="B63" s="137">
        <v>23</v>
      </c>
      <c r="C63" s="137"/>
      <c r="D63" s="133">
        <v>-800000</v>
      </c>
      <c r="E63" s="137"/>
      <c r="F63" s="135">
        <v>-10039353</v>
      </c>
      <c r="G63" s="139"/>
      <c r="H63" s="135">
        <v>-800000</v>
      </c>
    </row>
    <row r="64" spans="1:8" ht="20.100000000000001" customHeight="1" x14ac:dyDescent="0.4">
      <c r="A64" s="136" t="s">
        <v>124</v>
      </c>
      <c r="B64" s="134"/>
      <c r="C64" s="134"/>
      <c r="D64" s="133">
        <v>-254069428</v>
      </c>
      <c r="E64" s="134"/>
      <c r="F64" s="133">
        <v>-220215111</v>
      </c>
      <c r="G64" s="139"/>
      <c r="H64" s="133">
        <v>-252068945</v>
      </c>
    </row>
    <row r="65" spans="1:8" ht="20.100000000000001" customHeight="1" x14ac:dyDescent="0.4">
      <c r="A65" s="136" t="s">
        <v>125</v>
      </c>
      <c r="B65" s="134"/>
      <c r="C65" s="134"/>
      <c r="D65" s="140">
        <v>30646231</v>
      </c>
      <c r="E65" s="134"/>
      <c r="F65" s="140">
        <v>-5537352</v>
      </c>
      <c r="G65" s="139"/>
      <c r="H65" s="140">
        <v>30646231</v>
      </c>
    </row>
    <row r="66" spans="1:8" ht="3.95" customHeight="1" x14ac:dyDescent="0.4">
      <c r="A66" s="136"/>
      <c r="B66" s="134"/>
      <c r="C66" s="134"/>
      <c r="D66" s="134"/>
      <c r="E66" s="134"/>
      <c r="F66" s="133"/>
      <c r="G66" s="139"/>
      <c r="H66" s="133"/>
    </row>
    <row r="67" spans="1:8" ht="20.100000000000001" customHeight="1" x14ac:dyDescent="0.4">
      <c r="A67" s="126" t="s">
        <v>164</v>
      </c>
      <c r="B67" s="126"/>
      <c r="C67" s="126"/>
      <c r="D67" s="126"/>
      <c r="E67" s="126"/>
      <c r="F67" s="145"/>
      <c r="G67" s="85"/>
      <c r="H67" s="145"/>
    </row>
    <row r="68" spans="1:8" ht="20.100000000000001" customHeight="1" x14ac:dyDescent="0.4">
      <c r="A68" s="126" t="s">
        <v>126</v>
      </c>
      <c r="B68" s="126"/>
      <c r="C68" s="126"/>
      <c r="D68" s="146">
        <f>SUM(D30,D50:D65)</f>
        <v>-4612320300</v>
      </c>
      <c r="E68" s="126"/>
      <c r="F68" s="146">
        <f>SUM(F30,F50:F65)</f>
        <v>3868666617.8309999</v>
      </c>
      <c r="G68" s="85"/>
      <c r="H68" s="146">
        <f>SUM(H30,H50:H65)</f>
        <v>-5028784515</v>
      </c>
    </row>
    <row r="69" spans="1:8" ht="20.100000000000001" customHeight="1" x14ac:dyDescent="0.4">
      <c r="A69" s="136" t="s">
        <v>46</v>
      </c>
      <c r="B69" s="137"/>
      <c r="C69" s="137"/>
      <c r="D69" s="133">
        <v>236310696</v>
      </c>
      <c r="E69" s="137"/>
      <c r="F69" s="133">
        <v>284740088</v>
      </c>
      <c r="G69" s="134"/>
      <c r="H69" s="133">
        <v>235027803</v>
      </c>
    </row>
    <row r="70" spans="1:8" ht="20.100000000000001" customHeight="1" x14ac:dyDescent="0.4">
      <c r="A70" s="136" t="s">
        <v>43</v>
      </c>
      <c r="B70" s="137"/>
      <c r="C70" s="137"/>
      <c r="D70" s="133">
        <v>-24644238</v>
      </c>
      <c r="E70" s="137"/>
      <c r="F70" s="133">
        <v>-24810057</v>
      </c>
      <c r="G70" s="134"/>
      <c r="H70" s="133">
        <v>-22290708</v>
      </c>
    </row>
    <row r="71" spans="1:8" ht="20.100000000000001" customHeight="1" x14ac:dyDescent="0.4">
      <c r="A71" s="136" t="s">
        <v>44</v>
      </c>
      <c r="B71" s="134"/>
      <c r="C71" s="134"/>
      <c r="D71" s="140">
        <v>-164878432</v>
      </c>
      <c r="E71" s="134"/>
      <c r="F71" s="140">
        <v>-148371716</v>
      </c>
      <c r="G71" s="134"/>
      <c r="H71" s="140">
        <v>-164878432</v>
      </c>
    </row>
    <row r="72" spans="1:8" ht="3.95" customHeight="1" x14ac:dyDescent="0.4">
      <c r="A72" s="136"/>
      <c r="B72" s="134"/>
      <c r="C72" s="134"/>
      <c r="D72" s="147"/>
      <c r="E72" s="134"/>
      <c r="F72" s="147"/>
      <c r="G72" s="139"/>
      <c r="H72" s="147"/>
    </row>
    <row r="73" spans="1:8" ht="20.100000000000001" customHeight="1" x14ac:dyDescent="0.4">
      <c r="A73" s="132" t="s">
        <v>164</v>
      </c>
      <c r="B73" s="139"/>
      <c r="C73" s="139"/>
      <c r="D73" s="148">
        <f>SUM(D68:D71)</f>
        <v>-4565532274</v>
      </c>
      <c r="E73" s="139"/>
      <c r="F73" s="148">
        <f>SUM(F68:F71)</f>
        <v>3980224932.8309999</v>
      </c>
      <c r="G73" s="149"/>
      <c r="H73" s="148">
        <f>SUM(H68:H71)</f>
        <v>-4980925852</v>
      </c>
    </row>
    <row r="74" spans="1:8" ht="20.100000000000001" customHeight="1" x14ac:dyDescent="0.4">
      <c r="A74" s="132"/>
      <c r="B74" s="139"/>
      <c r="C74" s="139"/>
      <c r="D74" s="139"/>
      <c r="E74" s="139"/>
      <c r="F74" s="135"/>
      <c r="G74" s="149"/>
      <c r="H74" s="135"/>
    </row>
    <row r="75" spans="1:8" ht="20.100000000000001" customHeight="1" x14ac:dyDescent="0.4">
      <c r="A75" s="132"/>
      <c r="B75" s="139"/>
      <c r="C75" s="139"/>
      <c r="D75" s="139"/>
      <c r="E75" s="139"/>
      <c r="F75" s="135"/>
      <c r="G75" s="149"/>
      <c r="H75" s="135"/>
    </row>
    <row r="76" spans="1:8" ht="21" customHeight="1" x14ac:dyDescent="0.4">
      <c r="A76" s="170" t="s">
        <v>7</v>
      </c>
      <c r="B76" s="170"/>
      <c r="C76" s="170"/>
      <c r="D76" s="170"/>
      <c r="E76" s="170" t="s">
        <v>7</v>
      </c>
      <c r="F76" s="47"/>
    </row>
    <row r="77" spans="1:8" ht="21" customHeight="1" x14ac:dyDescent="0.4">
      <c r="A77" s="44" t="s">
        <v>115</v>
      </c>
      <c r="B77" s="44"/>
      <c r="C77" s="44"/>
      <c r="D77" s="48"/>
      <c r="E77" s="44" t="s">
        <v>197</v>
      </c>
      <c r="F77" s="48"/>
    </row>
    <row r="78" spans="1:8" ht="21" customHeight="1" x14ac:dyDescent="0.4">
      <c r="A78" s="44" t="s">
        <v>8</v>
      </c>
      <c r="B78" s="44"/>
      <c r="C78" s="44"/>
      <c r="D78" s="48"/>
      <c r="E78" s="44" t="s">
        <v>8</v>
      </c>
      <c r="F78" s="48"/>
    </row>
    <row r="79" spans="1:8" ht="26.25" customHeight="1" x14ac:dyDescent="0.4">
      <c r="A79" s="44"/>
      <c r="B79" s="44"/>
      <c r="C79" s="44"/>
      <c r="D79" s="44"/>
      <c r="E79" s="44"/>
      <c r="F79" s="48"/>
      <c r="G79" s="44"/>
      <c r="H79" s="48"/>
    </row>
    <row r="80" spans="1:8" ht="21.95" customHeight="1" x14ac:dyDescent="0.4">
      <c r="A80" s="150" t="str">
        <f>A39</f>
        <v>หมายเหตุประกอบงบการเงินเป็นส่วนหนึ่งของงบการเงินระหว่างกาลนี้</v>
      </c>
      <c r="B80" s="142"/>
      <c r="C80" s="142"/>
      <c r="D80" s="142"/>
      <c r="E80" s="142"/>
      <c r="F80" s="142"/>
      <c r="G80" s="142"/>
      <c r="H80" s="142"/>
    </row>
    <row r="81" spans="1:8" ht="21.75" customHeight="1" x14ac:dyDescent="0.4">
      <c r="A81" s="223" t="str">
        <f>A40</f>
        <v>บริษัทหลักทรัพย์ ภัทร จำกัด (มหาชน) และบริษัทย่อย</v>
      </c>
      <c r="B81" s="223"/>
      <c r="C81" s="223"/>
      <c r="D81" s="223"/>
      <c r="E81" s="223"/>
      <c r="F81" s="223"/>
      <c r="G81" s="223"/>
      <c r="H81" s="223"/>
    </row>
    <row r="82" spans="1:8" ht="21.75" customHeight="1" x14ac:dyDescent="0.4">
      <c r="A82" s="223" t="s">
        <v>136</v>
      </c>
      <c r="B82" s="223"/>
      <c r="C82" s="223"/>
      <c r="D82" s="223"/>
      <c r="E82" s="223"/>
      <c r="F82" s="223"/>
      <c r="G82" s="223"/>
      <c r="H82" s="223"/>
    </row>
    <row r="83" spans="1:8" ht="21.75" customHeight="1" x14ac:dyDescent="0.4">
      <c r="A83" s="125" t="str">
        <f>+A42</f>
        <v>สำหรับงวดหกเดือนสิ้นสุดวันที่ 30 มิถุนายน พ.ศ. 2563</v>
      </c>
      <c r="B83" s="125"/>
      <c r="C83" s="125"/>
      <c r="D83" s="125"/>
      <c r="E83" s="125"/>
      <c r="F83" s="125"/>
      <c r="G83" s="125"/>
      <c r="H83" s="125"/>
    </row>
    <row r="84" spans="1:8" ht="16.5" customHeight="1" x14ac:dyDescent="0.4">
      <c r="A84" s="126"/>
      <c r="B84" s="126"/>
      <c r="C84" s="126"/>
      <c r="D84" s="126"/>
      <c r="E84" s="126"/>
      <c r="F84" s="127"/>
      <c r="G84" s="126"/>
      <c r="H84" s="127"/>
    </row>
    <row r="85" spans="1:8" ht="21" customHeight="1" x14ac:dyDescent="0.4">
      <c r="A85" s="126"/>
      <c r="B85" s="126"/>
      <c r="C85" s="126"/>
      <c r="D85" s="171" t="s">
        <v>83</v>
      </c>
      <c r="E85" s="54"/>
      <c r="F85" s="214" t="s">
        <v>191</v>
      </c>
      <c r="G85" s="214"/>
      <c r="H85" s="214"/>
    </row>
    <row r="86" spans="1:8" s="1" customFormat="1" ht="21" customHeight="1" x14ac:dyDescent="0.4">
      <c r="A86" s="7"/>
      <c r="B86" s="128"/>
      <c r="C86" s="128"/>
      <c r="D86" s="57" t="s">
        <v>103</v>
      </c>
      <c r="E86" s="56"/>
      <c r="F86" s="57" t="s">
        <v>103</v>
      </c>
      <c r="G86" s="57"/>
      <c r="H86" s="57" t="s">
        <v>103</v>
      </c>
    </row>
    <row r="87" spans="1:8" ht="21" customHeight="1" x14ac:dyDescent="0.4">
      <c r="A87" s="126"/>
      <c r="B87" s="128"/>
      <c r="C87" s="128"/>
      <c r="D87" s="59" t="s">
        <v>90</v>
      </c>
      <c r="E87" s="56"/>
      <c r="F87" s="59" t="s">
        <v>101</v>
      </c>
      <c r="G87" s="60"/>
      <c r="H87" s="59" t="s">
        <v>90</v>
      </c>
    </row>
    <row r="88" spans="1:8" ht="21" customHeight="1" x14ac:dyDescent="0.4">
      <c r="A88" s="126"/>
      <c r="B88" s="129" t="s">
        <v>1</v>
      </c>
      <c r="C88" s="128"/>
      <c r="D88" s="63" t="s">
        <v>56</v>
      </c>
      <c r="E88" s="62"/>
      <c r="F88" s="63" t="s">
        <v>56</v>
      </c>
      <c r="G88" s="60"/>
      <c r="H88" s="63" t="s">
        <v>56</v>
      </c>
    </row>
    <row r="89" spans="1:8" ht="21" customHeight="1" x14ac:dyDescent="0.4">
      <c r="A89" s="188" t="s">
        <v>45</v>
      </c>
      <c r="B89" s="126"/>
      <c r="C89" s="126"/>
      <c r="D89" s="126"/>
      <c r="E89" s="126"/>
      <c r="F89" s="151"/>
      <c r="G89" s="188"/>
      <c r="H89" s="151"/>
    </row>
    <row r="90" spans="1:8" ht="21" customHeight="1" x14ac:dyDescent="0.4">
      <c r="A90" s="152" t="s">
        <v>94</v>
      </c>
      <c r="B90" s="153"/>
      <c r="C90" s="153"/>
      <c r="D90" s="138" t="s">
        <v>57</v>
      </c>
      <c r="E90" s="153"/>
      <c r="F90" s="138" t="s">
        <v>57</v>
      </c>
      <c r="G90" s="188"/>
      <c r="H90" s="138">
        <v>416156830</v>
      </c>
    </row>
    <row r="91" spans="1:8" ht="21" customHeight="1" x14ac:dyDescent="0.4">
      <c r="A91" s="152" t="s">
        <v>213</v>
      </c>
      <c r="B91" s="153"/>
      <c r="C91" s="153"/>
      <c r="D91" s="138"/>
      <c r="E91" s="153"/>
      <c r="F91" s="138"/>
      <c r="G91" s="188"/>
      <c r="H91" s="138"/>
    </row>
    <row r="92" spans="1:8" ht="21" customHeight="1" x14ac:dyDescent="0.4">
      <c r="A92" s="126" t="s">
        <v>214</v>
      </c>
      <c r="B92" s="153"/>
      <c r="C92" s="153"/>
      <c r="D92" s="138" t="s">
        <v>57</v>
      </c>
      <c r="E92" s="153"/>
      <c r="F92" s="138">
        <v>-32991453</v>
      </c>
      <c r="G92" s="188"/>
      <c r="H92" s="138" t="s">
        <v>57</v>
      </c>
    </row>
    <row r="93" spans="1:8" ht="21" customHeight="1" x14ac:dyDescent="0.4">
      <c r="A93" s="152" t="s">
        <v>47</v>
      </c>
      <c r="B93" s="153"/>
      <c r="C93" s="153"/>
      <c r="D93" s="138">
        <v>-18493715</v>
      </c>
      <c r="E93" s="153"/>
      <c r="F93" s="138">
        <v>-9133785</v>
      </c>
      <c r="G93" s="188"/>
      <c r="H93" s="138">
        <v>-18493715</v>
      </c>
    </row>
    <row r="94" spans="1:8" ht="21" customHeight="1" x14ac:dyDescent="0.4">
      <c r="A94" s="152" t="s">
        <v>48</v>
      </c>
      <c r="B94" s="153"/>
      <c r="C94" s="153"/>
      <c r="D94" s="154">
        <v>-8717763</v>
      </c>
      <c r="E94" s="153"/>
      <c r="F94" s="154">
        <v>-13936263</v>
      </c>
      <c r="G94" s="188"/>
      <c r="H94" s="154">
        <v>-8717763</v>
      </c>
    </row>
    <row r="95" spans="1:8" ht="5.0999999999999996" customHeight="1" x14ac:dyDescent="0.4">
      <c r="A95" s="152"/>
      <c r="B95" s="153"/>
      <c r="C95" s="153"/>
      <c r="D95" s="155"/>
      <c r="E95" s="153"/>
      <c r="F95" s="155"/>
      <c r="G95" s="188"/>
      <c r="H95" s="155"/>
    </row>
    <row r="96" spans="1:8" ht="21" customHeight="1" x14ac:dyDescent="0.4">
      <c r="A96" s="152" t="s">
        <v>127</v>
      </c>
      <c r="B96" s="156"/>
      <c r="C96" s="156"/>
      <c r="D96" s="148">
        <f>SUM(D90:D94)</f>
        <v>-27211478</v>
      </c>
      <c r="E96" s="156"/>
      <c r="F96" s="148">
        <f>SUM(F90:F94)</f>
        <v>-56061501</v>
      </c>
      <c r="G96" s="157"/>
      <c r="H96" s="148">
        <f>SUM(H90:H94)</f>
        <v>388945352</v>
      </c>
    </row>
    <row r="97" spans="1:8" ht="8.85" customHeight="1" x14ac:dyDescent="0.4">
      <c r="A97" s="156"/>
      <c r="B97" s="156"/>
      <c r="C97" s="156"/>
      <c r="D97" s="135"/>
      <c r="E97" s="156"/>
      <c r="F97" s="135"/>
      <c r="G97" s="157"/>
      <c r="H97" s="135"/>
    </row>
    <row r="98" spans="1:8" ht="21" customHeight="1" x14ac:dyDescent="0.4">
      <c r="A98" s="136" t="s">
        <v>138</v>
      </c>
      <c r="B98" s="136"/>
      <c r="C98" s="136"/>
      <c r="D98" s="144"/>
      <c r="E98" s="136"/>
      <c r="F98" s="144"/>
      <c r="G98" s="136"/>
      <c r="H98" s="144"/>
    </row>
    <row r="99" spans="1:8" ht="21" customHeight="1" x14ac:dyDescent="0.4">
      <c r="A99" s="136" t="s">
        <v>49</v>
      </c>
      <c r="B99" s="46"/>
      <c r="C99" s="46"/>
      <c r="D99" s="144">
        <v>12364112307</v>
      </c>
      <c r="E99" s="46"/>
      <c r="F99" s="144">
        <v>5498130579</v>
      </c>
      <c r="G99" s="134"/>
      <c r="H99" s="144">
        <v>12364112307</v>
      </c>
    </row>
    <row r="100" spans="1:8" ht="21" customHeight="1" x14ac:dyDescent="0.4">
      <c r="A100" s="136" t="s">
        <v>55</v>
      </c>
      <c r="B100" s="46"/>
      <c r="C100" s="46"/>
      <c r="D100" s="135">
        <v>-9985016709</v>
      </c>
      <c r="E100" s="46"/>
      <c r="F100" s="135">
        <v>-2764432038</v>
      </c>
      <c r="G100" s="134"/>
      <c r="H100" s="135">
        <v>-9985016709</v>
      </c>
    </row>
    <row r="101" spans="1:8" ht="21" customHeight="1" x14ac:dyDescent="0.4">
      <c r="A101" s="136" t="s">
        <v>95</v>
      </c>
      <c r="B101" s="44">
        <v>18</v>
      </c>
      <c r="C101" s="132"/>
      <c r="D101" s="135">
        <v>970000000</v>
      </c>
      <c r="E101" s="132"/>
      <c r="F101" s="135">
        <v>270000000</v>
      </c>
      <c r="G101" s="139"/>
      <c r="H101" s="135">
        <v>970000000</v>
      </c>
    </row>
    <row r="102" spans="1:8" ht="21" customHeight="1" x14ac:dyDescent="0.4">
      <c r="A102" s="136" t="s">
        <v>96</v>
      </c>
      <c r="B102" s="44">
        <v>18</v>
      </c>
      <c r="C102" s="132"/>
      <c r="D102" s="135">
        <v>-300000000</v>
      </c>
      <c r="E102" s="132"/>
      <c r="F102" s="135">
        <v>-640000000</v>
      </c>
      <c r="G102" s="139"/>
      <c r="H102" s="135">
        <v>-300000000</v>
      </c>
    </row>
    <row r="103" spans="1:8" ht="21" customHeight="1" x14ac:dyDescent="0.4">
      <c r="A103" s="152" t="s">
        <v>128</v>
      </c>
      <c r="B103" s="44">
        <v>18</v>
      </c>
      <c r="C103" s="132"/>
      <c r="D103" s="158">
        <v>7200000000</v>
      </c>
      <c r="E103" s="132"/>
      <c r="F103" s="158">
        <v>0</v>
      </c>
      <c r="G103" s="139"/>
      <c r="H103" s="158">
        <v>7200000000</v>
      </c>
    </row>
    <row r="104" spans="1:8" ht="21" customHeight="1" x14ac:dyDescent="0.4">
      <c r="A104" s="152" t="s">
        <v>129</v>
      </c>
      <c r="B104" s="159">
        <v>18</v>
      </c>
      <c r="C104" s="153"/>
      <c r="D104" s="79">
        <v>-5700000000</v>
      </c>
      <c r="E104" s="153"/>
      <c r="F104" s="79">
        <v>-2900000000</v>
      </c>
      <c r="G104" s="188"/>
      <c r="H104" s="79">
        <v>-5700000000</v>
      </c>
    </row>
    <row r="105" spans="1:8" ht="21" customHeight="1" x14ac:dyDescent="0.4">
      <c r="A105" s="152" t="s">
        <v>209</v>
      </c>
      <c r="B105" s="159">
        <v>35</v>
      </c>
      <c r="C105" s="153"/>
      <c r="D105" s="79">
        <v>-854000000.00130057</v>
      </c>
      <c r="E105" s="153"/>
      <c r="F105" s="79">
        <v>-640500000</v>
      </c>
      <c r="G105" s="188"/>
      <c r="H105" s="79">
        <v>-854000000.00130057</v>
      </c>
    </row>
    <row r="106" spans="1:8" ht="21" customHeight="1" x14ac:dyDescent="0.4">
      <c r="A106" s="152" t="s">
        <v>141</v>
      </c>
      <c r="B106" s="159"/>
      <c r="C106" s="159"/>
      <c r="D106" s="160" t="s">
        <v>57</v>
      </c>
      <c r="E106" s="159"/>
      <c r="F106" s="160">
        <v>-973828</v>
      </c>
      <c r="G106" s="188"/>
      <c r="H106" s="160" t="s">
        <v>57</v>
      </c>
    </row>
    <row r="107" spans="1:8" ht="5.0999999999999996" customHeight="1" x14ac:dyDescent="0.4">
      <c r="A107" s="152"/>
      <c r="B107" s="153"/>
      <c r="C107" s="153"/>
      <c r="D107" s="155"/>
      <c r="E107" s="153"/>
      <c r="F107" s="155"/>
      <c r="G107" s="188"/>
      <c r="H107" s="155"/>
    </row>
    <row r="108" spans="1:8" ht="21" customHeight="1" x14ac:dyDescent="0.4">
      <c r="A108" s="136" t="s">
        <v>130</v>
      </c>
      <c r="B108" s="161"/>
      <c r="C108" s="161"/>
      <c r="D108" s="148">
        <f>SUM(D99:D106)</f>
        <v>3695095597.9986992</v>
      </c>
      <c r="E108" s="161"/>
      <c r="F108" s="148">
        <f>SUM(F99:F106)</f>
        <v>-1177775287</v>
      </c>
      <c r="G108" s="149"/>
      <c r="H108" s="148">
        <f>SUM(H99:H106)</f>
        <v>3695095597.9986992</v>
      </c>
    </row>
    <row r="109" spans="1:8" ht="9.75" customHeight="1" x14ac:dyDescent="0.4">
      <c r="A109" s="126"/>
      <c r="B109" s="126"/>
      <c r="C109" s="126"/>
      <c r="D109" s="127"/>
      <c r="E109" s="126"/>
      <c r="F109" s="127"/>
      <c r="G109" s="126"/>
      <c r="H109" s="127"/>
    </row>
    <row r="110" spans="1:8" ht="21" customHeight="1" x14ac:dyDescent="0.4">
      <c r="A110" s="188" t="s">
        <v>131</v>
      </c>
      <c r="B110" s="152"/>
      <c r="C110" s="152"/>
      <c r="D110" s="135">
        <f>D73+D96+D108</f>
        <v>-897648154.00130081</v>
      </c>
      <c r="E110" s="152"/>
      <c r="F110" s="135">
        <f>F73+F96+F108</f>
        <v>2746388144.8309999</v>
      </c>
      <c r="G110" s="126"/>
      <c r="H110" s="135">
        <f>H73+H96+H108</f>
        <v>-896884902.00130081</v>
      </c>
    </row>
    <row r="111" spans="1:8" ht="21" customHeight="1" x14ac:dyDescent="0.4">
      <c r="A111" s="152" t="s">
        <v>89</v>
      </c>
      <c r="F111" s="43"/>
      <c r="H111" s="43"/>
    </row>
    <row r="112" spans="1:8" ht="21" customHeight="1" x14ac:dyDescent="0.4">
      <c r="A112" s="152" t="s">
        <v>132</v>
      </c>
      <c r="B112" s="159">
        <v>9</v>
      </c>
      <c r="C112" s="159"/>
      <c r="D112" s="148">
        <v>2156593718</v>
      </c>
      <c r="E112" s="159"/>
      <c r="F112" s="148">
        <v>1821944718</v>
      </c>
      <c r="G112" s="126"/>
      <c r="H112" s="148">
        <v>2155830466</v>
      </c>
    </row>
    <row r="113" spans="1:8" ht="5.0999999999999996" customHeight="1" x14ac:dyDescent="0.4">
      <c r="A113" s="152"/>
      <c r="B113" s="159"/>
      <c r="C113" s="159"/>
      <c r="D113" s="155"/>
      <c r="E113" s="159"/>
      <c r="F113" s="155"/>
      <c r="G113" s="188"/>
      <c r="H113" s="155"/>
    </row>
    <row r="114" spans="1:8" ht="21" customHeight="1" x14ac:dyDescent="0.4">
      <c r="A114" s="188" t="s">
        <v>89</v>
      </c>
      <c r="F114" s="43"/>
      <c r="H114" s="43"/>
    </row>
    <row r="115" spans="1:8" ht="21" customHeight="1" thickBot="1" x14ac:dyDescent="0.45">
      <c r="A115" s="188" t="s">
        <v>133</v>
      </c>
      <c r="B115" s="159">
        <v>9</v>
      </c>
      <c r="C115" s="159"/>
      <c r="D115" s="162">
        <f>SUM(D110:D112)</f>
        <v>1258945563.9986992</v>
      </c>
      <c r="E115" s="159"/>
      <c r="F115" s="162">
        <f>SUM(F110:F112)</f>
        <v>4568332862.8309994</v>
      </c>
      <c r="G115" s="159"/>
      <c r="H115" s="162">
        <f>SUM(H110:H112)</f>
        <v>1258945563.9986992</v>
      </c>
    </row>
    <row r="116" spans="1:8" ht="18.95" customHeight="1" thickTop="1" x14ac:dyDescent="0.4">
      <c r="A116" s="188"/>
      <c r="B116" s="159"/>
      <c r="C116" s="159"/>
      <c r="D116" s="159"/>
      <c r="E116" s="159"/>
      <c r="F116" s="135"/>
      <c r="G116" s="159"/>
      <c r="H116" s="135"/>
    </row>
    <row r="117" spans="1:8" ht="18.95" customHeight="1" x14ac:dyDescent="0.4">
      <c r="A117" s="188"/>
      <c r="B117" s="159"/>
      <c r="C117" s="159"/>
      <c r="D117" s="159"/>
      <c r="E117" s="159"/>
      <c r="F117" s="135"/>
      <c r="G117" s="159"/>
      <c r="H117" s="135"/>
    </row>
    <row r="118" spans="1:8" ht="21" customHeight="1" x14ac:dyDescent="0.4">
      <c r="A118" s="170" t="s">
        <v>7</v>
      </c>
      <c r="B118" s="170"/>
      <c r="C118" s="170"/>
      <c r="D118" s="170"/>
      <c r="E118" s="170" t="s">
        <v>7</v>
      </c>
      <c r="F118" s="47"/>
    </row>
    <row r="119" spans="1:8" ht="21" customHeight="1" x14ac:dyDescent="0.4">
      <c r="A119" s="44" t="s">
        <v>115</v>
      </c>
      <c r="B119" s="44"/>
      <c r="C119" s="44"/>
      <c r="D119" s="48"/>
      <c r="E119" s="44" t="s">
        <v>197</v>
      </c>
      <c r="F119" s="48"/>
    </row>
    <row r="120" spans="1:8" ht="21" customHeight="1" x14ac:dyDescent="0.4">
      <c r="A120" s="44" t="s">
        <v>8</v>
      </c>
      <c r="B120" s="44"/>
      <c r="C120" s="44"/>
      <c r="D120" s="48"/>
      <c r="E120" s="44" t="s">
        <v>8</v>
      </c>
      <c r="F120" s="48"/>
    </row>
    <row r="121" spans="1:8" ht="12" customHeight="1" x14ac:dyDescent="0.4">
      <c r="A121" s="44"/>
      <c r="B121" s="44"/>
      <c r="C121" s="44"/>
      <c r="D121" s="44"/>
      <c r="E121" s="44"/>
      <c r="F121" s="48"/>
      <c r="G121" s="44"/>
      <c r="H121" s="48"/>
    </row>
    <row r="122" spans="1:8" ht="21.95" customHeight="1" x14ac:dyDescent="0.4">
      <c r="A122" s="150" t="str">
        <f>A80</f>
        <v>หมายเหตุประกอบงบการเงินเป็นส่วนหนึ่งของงบการเงินระหว่างกาลนี้</v>
      </c>
      <c r="B122" s="142"/>
      <c r="C122" s="142"/>
      <c r="D122" s="142"/>
      <c r="E122" s="142"/>
      <c r="F122" s="142"/>
      <c r="G122" s="142"/>
      <c r="H122" s="142"/>
    </row>
    <row r="123" spans="1:8" ht="21.75" customHeight="1" x14ac:dyDescent="0.4">
      <c r="A123" s="223" t="str">
        <f>A1</f>
        <v>บริษัทหลักทรัพย์ ภัทร จำกัด (มหาชน) และบริษัทย่อย</v>
      </c>
      <c r="B123" s="223"/>
      <c r="C123" s="223"/>
      <c r="D123" s="223"/>
      <c r="E123" s="223"/>
      <c r="F123" s="223"/>
      <c r="G123" s="223"/>
      <c r="H123" s="223"/>
    </row>
    <row r="124" spans="1:8" ht="21.75" customHeight="1" x14ac:dyDescent="0.4">
      <c r="A124" s="223" t="s">
        <v>136</v>
      </c>
      <c r="B124" s="223"/>
      <c r="C124" s="223"/>
      <c r="D124" s="223"/>
      <c r="E124" s="223"/>
      <c r="F124" s="223"/>
      <c r="G124" s="223"/>
      <c r="H124" s="223"/>
    </row>
    <row r="125" spans="1:8" ht="21.75" customHeight="1" x14ac:dyDescent="0.4">
      <c r="A125" s="125" t="str">
        <f>+A83</f>
        <v>สำหรับงวดหกเดือนสิ้นสุดวันที่ 30 มิถุนายน พ.ศ. 2563</v>
      </c>
      <c r="B125" s="125"/>
      <c r="C125" s="125"/>
      <c r="D125" s="125"/>
      <c r="E125" s="125"/>
      <c r="F125" s="125"/>
      <c r="G125" s="125"/>
      <c r="H125" s="125"/>
    </row>
    <row r="126" spans="1:8" ht="21.75" customHeight="1" x14ac:dyDescent="0.4">
      <c r="A126" s="126"/>
      <c r="B126" s="126"/>
      <c r="C126" s="126"/>
      <c r="D126" s="126"/>
      <c r="E126" s="126"/>
      <c r="F126" s="127"/>
      <c r="G126" s="126"/>
      <c r="H126" s="127"/>
    </row>
    <row r="127" spans="1:8" ht="21.75" customHeight="1" x14ac:dyDescent="0.4">
      <c r="A127" s="126"/>
      <c r="B127" s="126"/>
      <c r="C127" s="126"/>
      <c r="D127" s="171" t="s">
        <v>83</v>
      </c>
      <c r="E127" s="54"/>
      <c r="F127" s="214" t="s">
        <v>191</v>
      </c>
      <c r="G127" s="214"/>
      <c r="H127" s="214"/>
    </row>
    <row r="128" spans="1:8" s="1" customFormat="1" ht="21.75" customHeight="1" x14ac:dyDescent="0.4">
      <c r="A128" s="7"/>
      <c r="B128" s="128"/>
      <c r="C128" s="128"/>
      <c r="D128" s="57" t="s">
        <v>103</v>
      </c>
      <c r="E128" s="56"/>
      <c r="F128" s="57" t="s">
        <v>103</v>
      </c>
      <c r="G128" s="57"/>
      <c r="H128" s="57" t="s">
        <v>103</v>
      </c>
    </row>
    <row r="129" spans="1:8" ht="21.75" customHeight="1" x14ac:dyDescent="0.4">
      <c r="A129" s="126"/>
      <c r="B129" s="128"/>
      <c r="C129" s="128"/>
      <c r="D129" s="59" t="s">
        <v>90</v>
      </c>
      <c r="E129" s="56"/>
      <c r="F129" s="59" t="s">
        <v>101</v>
      </c>
      <c r="G129" s="60"/>
      <c r="H129" s="59" t="s">
        <v>90</v>
      </c>
    </row>
    <row r="130" spans="1:8" ht="21.75" customHeight="1" x14ac:dyDescent="0.4">
      <c r="A130" s="126"/>
      <c r="B130" s="129" t="s">
        <v>1</v>
      </c>
      <c r="C130" s="128"/>
      <c r="D130" s="63" t="s">
        <v>56</v>
      </c>
      <c r="E130" s="62"/>
      <c r="F130" s="63" t="s">
        <v>56</v>
      </c>
      <c r="G130" s="60"/>
      <c r="H130" s="63" t="s">
        <v>56</v>
      </c>
    </row>
    <row r="131" spans="1:8" ht="21.75" customHeight="1" x14ac:dyDescent="0.4">
      <c r="A131" s="163" t="s">
        <v>203</v>
      </c>
      <c r="B131" s="165"/>
      <c r="C131" s="165"/>
      <c r="D131" s="165"/>
      <c r="E131" s="165"/>
      <c r="F131" s="166"/>
      <c r="H131" s="166"/>
    </row>
    <row r="132" spans="1:8" ht="8.1" customHeight="1" x14ac:dyDescent="0.4">
      <c r="A132" s="163"/>
      <c r="B132" s="163"/>
      <c r="C132" s="163"/>
      <c r="D132" s="163"/>
      <c r="E132" s="163"/>
      <c r="F132" s="164"/>
      <c r="H132" s="164"/>
    </row>
    <row r="133" spans="1:8" ht="21.75" customHeight="1" x14ac:dyDescent="0.4">
      <c r="A133" s="167" t="s">
        <v>50</v>
      </c>
      <c r="B133" s="168"/>
      <c r="C133" s="167"/>
      <c r="D133" s="168">
        <v>1060882</v>
      </c>
      <c r="E133" s="167"/>
      <c r="F133" s="168">
        <v>25659</v>
      </c>
      <c r="H133" s="168">
        <v>1060882</v>
      </c>
    </row>
    <row r="134" spans="1:8" ht="21.75" customHeight="1" x14ac:dyDescent="0.4">
      <c r="A134" s="167" t="s">
        <v>51</v>
      </c>
      <c r="B134" s="168"/>
      <c r="C134" s="167"/>
      <c r="D134" s="168">
        <v>4038578</v>
      </c>
      <c r="E134" s="167"/>
      <c r="F134" s="168">
        <v>7393540</v>
      </c>
      <c r="H134" s="168">
        <v>4038578</v>
      </c>
    </row>
    <row r="135" spans="1:8" ht="21.75" customHeight="1" x14ac:dyDescent="0.4">
      <c r="A135" s="167" t="s">
        <v>52</v>
      </c>
      <c r="B135" s="180">
        <v>11</v>
      </c>
      <c r="C135" s="167"/>
      <c r="D135" s="168">
        <v>144498969</v>
      </c>
      <c r="E135" s="167"/>
      <c r="F135" s="168">
        <v>50139079</v>
      </c>
      <c r="H135" s="168">
        <v>144498969</v>
      </c>
    </row>
    <row r="136" spans="1:8" ht="21.75" customHeight="1" x14ac:dyDescent="0.4">
      <c r="A136" s="167" t="s">
        <v>97</v>
      </c>
      <c r="B136" s="180">
        <v>20</v>
      </c>
      <c r="D136" s="168">
        <v>148004653</v>
      </c>
      <c r="F136" s="168">
        <v>21033901</v>
      </c>
      <c r="H136" s="168">
        <v>148004653</v>
      </c>
    </row>
    <row r="137" spans="1:8" ht="21.75" customHeight="1" x14ac:dyDescent="0.4">
      <c r="A137" s="167" t="s">
        <v>207</v>
      </c>
      <c r="D137" s="169">
        <v>1454720318</v>
      </c>
      <c r="F137" s="169">
        <v>4458727714</v>
      </c>
      <c r="H137" s="169">
        <v>1454720318</v>
      </c>
    </row>
    <row r="139" spans="1:8" ht="21.75" customHeight="1" x14ac:dyDescent="0.4">
      <c r="A139" s="167"/>
      <c r="B139" s="167"/>
      <c r="C139" s="167"/>
      <c r="D139" s="167"/>
      <c r="E139" s="167"/>
      <c r="F139" s="168"/>
      <c r="H139" s="168"/>
    </row>
    <row r="140" spans="1:8" ht="21.75" customHeight="1" x14ac:dyDescent="0.4">
      <c r="A140" s="167"/>
      <c r="B140" s="167"/>
      <c r="C140" s="167"/>
      <c r="D140" s="167"/>
      <c r="E140" s="167"/>
      <c r="F140" s="138"/>
      <c r="H140" s="138"/>
    </row>
    <row r="155" spans="1:8" ht="21" customHeight="1" x14ac:dyDescent="0.4">
      <c r="A155" s="170" t="s">
        <v>7</v>
      </c>
      <c r="B155" s="170"/>
      <c r="C155" s="170"/>
      <c r="D155" s="170"/>
      <c r="E155" s="170" t="s">
        <v>7</v>
      </c>
      <c r="F155" s="47"/>
    </row>
    <row r="156" spans="1:8" ht="21" customHeight="1" x14ac:dyDescent="0.4">
      <c r="A156" s="44" t="s">
        <v>115</v>
      </c>
      <c r="B156" s="44"/>
      <c r="C156" s="44"/>
      <c r="D156" s="48"/>
      <c r="E156" s="44" t="s">
        <v>197</v>
      </c>
      <c r="F156" s="48"/>
    </row>
    <row r="157" spans="1:8" ht="21" customHeight="1" x14ac:dyDescent="0.4">
      <c r="A157" s="44" t="s">
        <v>8</v>
      </c>
      <c r="B157" s="44"/>
      <c r="C157" s="44"/>
      <c r="D157" s="48"/>
      <c r="E157" s="44" t="s">
        <v>8</v>
      </c>
      <c r="F157" s="48"/>
    </row>
    <row r="158" spans="1:8" ht="27.75" customHeight="1" x14ac:dyDescent="0.4">
      <c r="A158" s="44"/>
      <c r="B158" s="44"/>
      <c r="C158" s="44"/>
      <c r="D158" s="44"/>
      <c r="E158" s="44"/>
      <c r="F158" s="48"/>
      <c r="G158" s="44"/>
      <c r="H158" s="48"/>
    </row>
    <row r="159" spans="1:8" ht="21.95" customHeight="1" x14ac:dyDescent="0.4">
      <c r="A159" s="150" t="str">
        <f>A122</f>
        <v>หมายเหตุประกอบงบการเงินเป็นส่วนหนึ่งของงบการเงินระหว่างกาลนี้</v>
      </c>
      <c r="B159" s="142"/>
      <c r="C159" s="142"/>
      <c r="D159" s="142"/>
      <c r="E159" s="142"/>
      <c r="F159" s="142"/>
      <c r="G159" s="142"/>
      <c r="H159" s="142"/>
    </row>
  </sheetData>
  <mergeCells count="12">
    <mergeCell ref="A1:H1"/>
    <mergeCell ref="A2:H2"/>
    <mergeCell ref="A40:H40"/>
    <mergeCell ref="A81:H81"/>
    <mergeCell ref="F127:H127"/>
    <mergeCell ref="A82:H82"/>
    <mergeCell ref="A123:H123"/>
    <mergeCell ref="A124:H124"/>
    <mergeCell ref="F5:H5"/>
    <mergeCell ref="F44:H44"/>
    <mergeCell ref="F85:H85"/>
    <mergeCell ref="A41:H41"/>
  </mergeCells>
  <pageMargins left="0.8" right="0.5" top="0.5" bottom="0.6" header="0.49" footer="0.4"/>
  <pageSetup paperSize="9" firstPageNumber="11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80" max="16383" man="1"/>
    <brk id="1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 4-6</vt:lpstr>
      <vt:lpstr>งบกำไรขาดทุน 7-8 </vt:lpstr>
      <vt:lpstr>ส่วนของผู้ถือหุ้น 9</vt:lpstr>
      <vt:lpstr>ส่วนของผู้ถือหุ้น 10</vt:lpstr>
      <vt:lpstr>11-14</vt:lpstr>
      <vt:lpstr>'งบแสดงฐานะการเงิน 4-6'!Print_Area</vt:lpstr>
      <vt:lpstr>'งบกำไรขาดทุน 7-8 '!Print_Area</vt:lpstr>
      <vt:lpstr>'ส่วนของผู้ถือหุ้น 10'!Print_Area</vt:lpstr>
      <vt:lpstr>'ส่วนของผู้ถือหุ้น 9'!Print_Area</vt:lpstr>
    </vt:vector>
  </TitlesOfParts>
  <Company>Deloitte Touche Tohmatsu Services,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Duangkamon Siripunt (Open)</dc:creator>
  <cp:lastModifiedBy>thianjut</cp:lastModifiedBy>
  <cp:lastPrinted>2020-08-24T09:07:35Z</cp:lastPrinted>
  <dcterms:created xsi:type="dcterms:W3CDTF">2008-07-23T09:26:51Z</dcterms:created>
  <dcterms:modified xsi:type="dcterms:W3CDTF">2020-08-26T07:43:21Z</dcterms:modified>
</cp:coreProperties>
</file>