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\Srisawad Finance Public -June20 [Q2]\"/>
    </mc:Choice>
  </mc:AlternateContent>
  <xr:revisionPtr revIDLastSave="0" documentId="13_ncr:1_{337B8142-34AF-44B7-A9E7-79BD55351665}" xr6:coauthVersionLast="45" xr6:coauthVersionMax="45" xr10:uidLastSave="{00000000-0000-0000-0000-000000000000}"/>
  <bookViews>
    <workbookView xWindow="-120" yWindow="-120" windowWidth="21840" windowHeight="13140" tabRatio="785" activeTab="4" xr2:uid="{00000000-000D-0000-FFFF-FFFF00000000}"/>
  </bookViews>
  <sheets>
    <sheet name="5-6" sheetId="1" r:id="rId1"/>
    <sheet name="7-8" sheetId="16" r:id="rId2"/>
    <sheet name="9-10" sheetId="17" r:id="rId3"/>
    <sheet name="11" sheetId="14" r:id="rId4"/>
    <sheet name="12-13" sheetId="18" r:id="rId5"/>
  </sheets>
  <definedNames>
    <definedName name="_xlnm.Print_Area" localSheetId="4">'12-13'!$A$1:$H$100</definedName>
    <definedName name="_xlnm.Print_Area" localSheetId="0">'5-6'!$A$1:$F$97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18" l="1"/>
  <c r="H48" i="18" s="1"/>
  <c r="F31" i="18"/>
  <c r="F48" i="18" s="1"/>
  <c r="E73" i="17" l="1"/>
  <c r="H87" i="18" l="1"/>
  <c r="F87" i="18"/>
  <c r="H76" i="18"/>
  <c r="F76" i="18"/>
  <c r="H67" i="18"/>
  <c r="F67" i="18"/>
  <c r="A55" i="18"/>
  <c r="A53" i="18"/>
  <c r="A36" i="14"/>
  <c r="O30" i="14"/>
  <c r="K23" i="14"/>
  <c r="O23" i="14" s="1"/>
  <c r="O21" i="14"/>
  <c r="G73" i="17" l="1"/>
  <c r="G65" i="17"/>
  <c r="E65" i="17"/>
  <c r="A50" i="17"/>
  <c r="A48" i="17"/>
  <c r="G29" i="17"/>
  <c r="E29" i="17"/>
  <c r="G12" i="17"/>
  <c r="G19" i="17" s="1"/>
  <c r="E12" i="17"/>
  <c r="E19" i="17" s="1"/>
  <c r="G65" i="16"/>
  <c r="G67" i="16" s="1"/>
  <c r="E65" i="16"/>
  <c r="E67" i="16" s="1"/>
  <c r="A50" i="16"/>
  <c r="A48" i="16"/>
  <c r="G29" i="16"/>
  <c r="E29" i="16"/>
  <c r="G12" i="16"/>
  <c r="G19" i="16" s="1"/>
  <c r="G34" i="16" s="1"/>
  <c r="G37" i="16" s="1"/>
  <c r="E12" i="16"/>
  <c r="E19" i="16" s="1"/>
  <c r="D67" i="1"/>
  <c r="D25" i="1"/>
  <c r="E34" i="17" l="1"/>
  <c r="E37" i="17" s="1"/>
  <c r="G75" i="17"/>
  <c r="E34" i="16"/>
  <c r="E37" i="16" s="1"/>
  <c r="G34" i="17"/>
  <c r="G37" i="17" s="1"/>
  <c r="G69" i="16"/>
  <c r="E75" i="17"/>
  <c r="M25" i="14"/>
  <c r="M34" i="14" s="1"/>
  <c r="K25" i="14"/>
  <c r="K34" i="14" s="1"/>
  <c r="I25" i="14"/>
  <c r="I34" i="14" s="1"/>
  <c r="G25" i="14"/>
  <c r="G34" i="14" s="1"/>
  <c r="E25" i="14"/>
  <c r="G77" i="17" l="1"/>
  <c r="O25" i="14"/>
  <c r="E34" i="14"/>
  <c r="E77" i="17"/>
  <c r="E69" i="16"/>
  <c r="O32" i="14"/>
  <c r="O31" i="14"/>
  <c r="O28" i="14"/>
  <c r="M19" i="14"/>
  <c r="K19" i="14"/>
  <c r="I19" i="14"/>
  <c r="G19" i="14"/>
  <c r="E19" i="14"/>
  <c r="O17" i="14"/>
  <c r="O16" i="14"/>
  <c r="O14" i="14"/>
  <c r="O13" i="14"/>
  <c r="O11" i="14"/>
  <c r="D90" i="1"/>
  <c r="D92" i="1" s="1"/>
  <c r="F76" i="1"/>
  <c r="F67" i="1"/>
  <c r="F25" i="1"/>
  <c r="F90" i="1"/>
  <c r="A50" i="1"/>
  <c r="A48" i="1"/>
  <c r="F92" i="1" l="1"/>
  <c r="O34" i="14"/>
  <c r="O19" i="14"/>
  <c r="F78" i="18" l="1"/>
  <c r="F81" i="18" s="1"/>
  <c r="H78" i="18"/>
  <c r="H81" i="18" s="1"/>
</calcChain>
</file>

<file path=xl/sharedStrings.xml><?xml version="1.0" encoding="utf-8"?>
<sst xmlns="http://schemas.openxmlformats.org/spreadsheetml/2006/main" count="285" uniqueCount="180">
  <si>
    <t>Srisawad Finance Public Company Limited</t>
  </si>
  <si>
    <t xml:space="preserve">Statement of Financial Position </t>
  </si>
  <si>
    <t>31 December</t>
  </si>
  <si>
    <t>2019</t>
  </si>
  <si>
    <t>Notes</t>
  </si>
  <si>
    <t>Baht</t>
  </si>
  <si>
    <t>Assets</t>
  </si>
  <si>
    <t>Cash</t>
  </si>
  <si>
    <t xml:space="preserve">Loans to customers and accrued interest </t>
  </si>
  <si>
    <t>Total assets</t>
  </si>
  <si>
    <t>Liabilities and equity</t>
  </si>
  <si>
    <t>Liabilities</t>
  </si>
  <si>
    <t>Deposits</t>
  </si>
  <si>
    <t>Provisions</t>
  </si>
  <si>
    <t>Other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</si>
  <si>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</si>
  <si>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</si>
  <si>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</si>
  <si>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</si>
  <si>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   at par value of Baht 5 each)</t>
  </si>
  <si>
    <t xml:space="preserve">   Issued and paid-up share capital</t>
  </si>
  <si>
    <t xml:space="preserve">         paid-up of Baht 5 each)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</si>
  <si>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</si>
  <si>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</si>
  <si>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</si>
  <si>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</si>
  <si>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</si>
  <si>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</si>
  <si>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</si>
  <si>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Interest expenses</t>
  </si>
  <si>
    <t>Other operating income</t>
  </si>
  <si>
    <t>Total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</si>
  <si>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</si>
  <si>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</si>
  <si>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</si>
  <si>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</si>
  <si>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</si>
  <si>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Bad debts and doubtful accounts</t>
  </si>
  <si>
    <t xml:space="preserve">   to profit or loss</t>
  </si>
  <si>
    <t>Earnings per share</t>
  </si>
  <si>
    <t>Basic earnings per share (Baht per share)</t>
  </si>
  <si>
    <t>Issued and</t>
  </si>
  <si>
    <t>Other</t>
  </si>
  <si>
    <t>paid-up</t>
  </si>
  <si>
    <t>share capital</t>
  </si>
  <si>
    <t>Unappropriated</t>
  </si>
  <si>
    <t>Total</t>
  </si>
  <si>
    <t>Cash flows from operating activities</t>
  </si>
  <si>
    <t>(Increase) decrease in operating assets</t>
  </si>
  <si>
    <t>Increase (decrease) in operating liabilities</t>
  </si>
  <si>
    <t>Cash flows from investing activities</t>
  </si>
  <si>
    <t>Cash paid for purchase of equipment</t>
  </si>
  <si>
    <t>Cash paid for purchase of intangible assets</t>
  </si>
  <si>
    <t>Cash flows from financing activities</t>
  </si>
  <si>
    <t>Cash and cash equivalents as at 1 January</t>
  </si>
  <si>
    <t xml:space="preserve">Cash </t>
  </si>
  <si>
    <t>Directors’ remuneration</t>
  </si>
  <si>
    <t>Income tax expense</t>
  </si>
  <si>
    <t>Appropriated</t>
  </si>
  <si>
    <t>- Legal reserve</t>
  </si>
  <si>
    <t xml:space="preserve">Changes in equity for the period </t>
  </si>
  <si>
    <t xml:space="preserve">Total cash and cash equivalents </t>
  </si>
  <si>
    <r>
      <t>Statement of Comprehensive Income</t>
    </r>
    <r>
      <rPr>
        <sz val="10"/>
        <rFont val="Arial"/>
        <family val="2"/>
      </rPr>
      <t xml:space="preserve"> (Unaudited)</t>
    </r>
  </si>
  <si>
    <r>
      <t>Statement of Comprehensive Income</t>
    </r>
    <r>
      <rPr>
        <sz val="10"/>
        <rFont val="Arial"/>
        <family val="2"/>
      </rPr>
      <t xml:space="preserve"> (Unaudited) (Cont’d)</t>
    </r>
  </si>
  <si>
    <t>Loan management fee</t>
  </si>
  <si>
    <t>2020</t>
  </si>
  <si>
    <t>Deferred tax assets</t>
  </si>
  <si>
    <t>Financial assets measured at fair value</t>
  </si>
  <si>
    <t xml:space="preserve">   through profit or loss</t>
  </si>
  <si>
    <t>Lease liabilities</t>
  </si>
  <si>
    <t xml:space="preserve">         (2019: 551,247,243 ordinary shares</t>
  </si>
  <si>
    <t xml:space="preserve">         (2019: 551,247,241 ordinary shares</t>
  </si>
  <si>
    <t>Net profit for the period</t>
  </si>
  <si>
    <t>Interbank and money market items - net</t>
  </si>
  <si>
    <t>Investments - net</t>
  </si>
  <si>
    <t xml:space="preserve">   receivables - net</t>
  </si>
  <si>
    <t>Properties for sale - net</t>
  </si>
  <si>
    <t>Premises and equipment - net</t>
  </si>
  <si>
    <t>Intangible assets - net</t>
  </si>
  <si>
    <t>Other assets - net</t>
  </si>
  <si>
    <t>Debt issued and borrowings</t>
  </si>
  <si>
    <t xml:space="preserve">   Premium on ordinary shares</t>
  </si>
  <si>
    <t xml:space="preserve">      551,247,243 ordinary shares at par value of Baht 5 each </t>
  </si>
  <si>
    <t xml:space="preserve">      551,247,241 ordinary shares paid-up of Baht 5 each</t>
  </si>
  <si>
    <t>Premium on share capital</t>
  </si>
  <si>
    <r>
      <t xml:space="preserve">Statement of Financial Position </t>
    </r>
    <r>
      <rPr>
        <sz val="10"/>
        <color indexed="8"/>
        <rFont val="Arial"/>
        <family val="2"/>
      </rPr>
      <t xml:space="preserve">(Cont’d) </t>
    </r>
  </si>
  <si>
    <t>As at 30 June 2020</t>
  </si>
  <si>
    <t>30 June</t>
  </si>
  <si>
    <t>For the three-month period ended 30 June 2020</t>
  </si>
  <si>
    <t>Other comprehensive income (expenses) for the period, net of tax</t>
  </si>
  <si>
    <t>Statement of Comprehensive Income</t>
  </si>
  <si>
    <r>
      <t>Statement of Changes in Equity</t>
    </r>
    <r>
      <rPr>
        <sz val="10"/>
        <rFont val="Arial"/>
        <family val="2"/>
      </rPr>
      <t xml:space="preserve"> </t>
    </r>
  </si>
  <si>
    <t>components of</t>
  </si>
  <si>
    <t>equity</t>
  </si>
  <si>
    <t>Balance as at 1 January 2019</t>
  </si>
  <si>
    <t>Equity shares issued</t>
  </si>
  <si>
    <t>Balance as at 30 June 2019</t>
  </si>
  <si>
    <t>Statement of Cash Flows</t>
  </si>
  <si>
    <t>Cash received from issue of ornidary shares</t>
  </si>
  <si>
    <t>Dividend paid</t>
  </si>
  <si>
    <t>Cash and cash equivalents as at 30 June</t>
  </si>
  <si>
    <t>For the six-month period ended 30 June 2020</t>
  </si>
  <si>
    <t>Balance as at 1 January 2020</t>
  </si>
  <si>
    <t>Balance as at 30 June 2020</t>
  </si>
  <si>
    <t xml:space="preserve">   measured at fair value through profit or loss</t>
  </si>
  <si>
    <t>Interest income - net</t>
  </si>
  <si>
    <t>Employee's expenses</t>
  </si>
  <si>
    <t>Expected credit loss</t>
  </si>
  <si>
    <t>Actuarial gains (losses) on defined benefit plans</t>
  </si>
  <si>
    <t>Retrospective adjustments from changes in</t>
  </si>
  <si>
    <t xml:space="preserve">   accounting policy</t>
  </si>
  <si>
    <t xml:space="preserve">   at fair value through other comprehensive income</t>
  </si>
  <si>
    <t>Profit from operating activities before income tax expense</t>
  </si>
  <si>
    <t>Cash paid for lease liabilities</t>
  </si>
  <si>
    <t>Acquisition of right-of-use assets under lease contracts</t>
  </si>
  <si>
    <t>Opening balance at 1 January - restated</t>
  </si>
  <si>
    <t>Profit from operating before income tax expense</t>
  </si>
  <si>
    <t>Item that will be subsequently reclassified to profit or loss</t>
  </si>
  <si>
    <t xml:space="preserve"> </t>
  </si>
  <si>
    <t>Losses on investments in debt instruments</t>
  </si>
  <si>
    <t xml:space="preserve">   available-for-sale investments</t>
  </si>
  <si>
    <t>Income tax relating to components of other comprehensive income</t>
  </si>
  <si>
    <t>Total item that will be subsequently reclassified to profit or loss</t>
  </si>
  <si>
    <t>Item that will not be subsequently reclassified to profit or loss</t>
  </si>
  <si>
    <t xml:space="preserve">   will not be subsequently reclassified to profit or loss</t>
  </si>
  <si>
    <t>Total item that will not be subsequently reclassified</t>
  </si>
  <si>
    <t>Premium on</t>
  </si>
  <si>
    <t>ordinary share</t>
  </si>
  <si>
    <t xml:space="preserve">Adjustments to reconcile profit from operating activities </t>
  </si>
  <si>
    <t xml:space="preserve">before income tax expense to net cash provided </t>
  </si>
  <si>
    <t>by (used in) operating activities:</t>
  </si>
  <si>
    <t>Depreciation and amortisation</t>
  </si>
  <si>
    <t>Amortisation of premium on investments in</t>
  </si>
  <si>
    <t xml:space="preserve">   debt instruments measured at fair value through</t>
  </si>
  <si>
    <t xml:space="preserve">   other comprehensive income</t>
  </si>
  <si>
    <t xml:space="preserve">   at fair value through profit or loss</t>
  </si>
  <si>
    <t>Loss from write-off of equipment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</si>
  <si>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</si>
  <si>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</si>
  <si>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</si>
  <si>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</si>
  <si>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</si>
  <si>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Profit (loss) from operating activities before</t>
  </si>
  <si>
    <t>changes in operating assets and liabilities</t>
  </si>
  <si>
    <t>Interbank and money market items</t>
  </si>
  <si>
    <t>Loans to customers</t>
  </si>
  <si>
    <t>Properties for sale</t>
  </si>
  <si>
    <t>Other assets</t>
  </si>
  <si>
    <t>Net cash flows provided by (used in) operating activities</t>
  </si>
  <si>
    <t>Cash received from dividend income</t>
  </si>
  <si>
    <t>parent company</t>
  </si>
  <si>
    <t>Net cash flow used in financing activities</t>
  </si>
  <si>
    <t>Net decrease in cash and cash equivalents</t>
  </si>
  <si>
    <t>Cash and cash equivalents consist of :</t>
  </si>
  <si>
    <t>Bank deposits</t>
  </si>
  <si>
    <t>Non-cash item</t>
  </si>
  <si>
    <t xml:space="preserve">Cash paid for long-term borrowings from </t>
  </si>
  <si>
    <t>Gain on financial instruments</t>
  </si>
  <si>
    <t>Gain on financial instruments measured</t>
  </si>
  <si>
    <t>Cash received from disposal and redemptions of investments</t>
  </si>
  <si>
    <t xml:space="preserve">Unrealised gain on change in value of </t>
  </si>
  <si>
    <t>Total comprehensive income for the period</t>
  </si>
  <si>
    <r>
      <t>Statement of Comprehensive Income</t>
    </r>
    <r>
      <rPr>
        <sz val="10"/>
        <rFont val="Arial"/>
        <family val="2"/>
      </rPr>
      <t xml:space="preserve"> (Cont’d)</t>
    </r>
  </si>
  <si>
    <t>The accompanying notes are an integral part of this interim financial statements.</t>
  </si>
  <si>
    <t>Actuarial gains on defined benefit plans</t>
  </si>
  <si>
    <t>Loss on investments in debt instruments</t>
  </si>
  <si>
    <t>Actuarial losses on defined benefit plans</t>
  </si>
  <si>
    <t>20, 21</t>
  </si>
  <si>
    <t>Diminution in value of properties for sale</t>
  </si>
  <si>
    <r>
      <t xml:space="preserve">Statement of Cash Flows </t>
    </r>
    <r>
      <rPr>
        <sz val="10"/>
        <rFont val="Arial"/>
        <family val="2"/>
      </rPr>
      <t>(Cont’d)</t>
    </r>
  </si>
  <si>
    <t>Allowance for troubled debt restructuring (Reversal)</t>
  </si>
  <si>
    <t>Fees and services income - net</t>
  </si>
  <si>
    <t>Other comprehensive income (expenses) :</t>
  </si>
  <si>
    <t xml:space="preserve">   (expenses) will be subsequently reclassified to profit or loss</t>
  </si>
  <si>
    <t>Unrealised gain on change in value of</t>
  </si>
  <si>
    <t>Net cash flows used in investing activities</t>
  </si>
  <si>
    <t>44 b)</t>
  </si>
  <si>
    <t>44 c)</t>
  </si>
  <si>
    <t>Reversal on expected credit loss</t>
  </si>
  <si>
    <t>Interim cash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</si>
</sst>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&quot;ผ&quot;#,##0.00_);[Red]\(&quot;ผ&quot;#,##0.00\)"/>
    <numFmt numFmtId="165" formatCode="#,##0_);[Blue]\(#,##0\)"/>
    <numFmt numFmtId="166" formatCode="#,##0;[Blue]\(#,##0\)"/>
    <numFmt numFmtId="167" formatCode="#,##0.0;[Blue]\(#,##0.0\)"/>
    <numFmt numFmtId="168" formatCode="_(* #,##0_);_(* \(#,##0\);_(* &quot;-&quot;??_);_(@_)"/>
    <numFmt numFmtId="169" formatCode="#,##0;\(#,##0\)"/>
    <numFmt numFmtId="170" formatCode="#,##0;\(#,##0\);&quot;-&quot;;@"/>
    <numFmt numFmtId="171" formatCode="\t&quot;$&quot;#,##0.00_);[Red]\(\t&quot;$&quot;#,##0.00\)"/>
    <numFmt numFmtId="172" formatCode="_(* #,##0_);_(* \(#,##0\);_(* &quot;-&quot;_);_(@_)"/>
    <numFmt numFmtId="173" formatCode="#,##0.00;\(#,##0.00\);&quot;-&quot;;@"/>
    <numFmt numFmtId="174" formatCode="_(&quot;$&quot;* #,##0_);_(&quot;$&quot;* \(#,##0\);_(&quot;$&quot;* &quot;-&quot;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101041E]d\ mmm\ yy;@"/>
  </numFmts>
  <fonts count="7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name val="Courier"/>
      <family val="3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b/>
      <sz val="15"/>
      <color rgb="FFA32020"/>
      <name val="Calibri"/>
      <family val="2"/>
      <scheme val="minor"/>
    </font>
    <font>
      <b/>
      <sz val="13"/>
      <color rgb="FFA32020"/>
      <name val="Calibri"/>
      <family val="2"/>
      <scheme val="minor"/>
    </font>
    <font>
      <b/>
      <sz val="11"/>
      <color rgb="FFA3202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12"/>
      <name val="DilleniaUPC"/>
      <family val="1"/>
    </font>
    <font>
      <sz val="8.5"/>
      <color theme="1"/>
      <name val="Verdana"/>
      <family val="2"/>
    </font>
    <font>
      <sz val="10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A32020"/>
      </patternFill>
    </fill>
    <fill>
      <patternFill patternType="solid">
        <fgColor rgb="FFF4CACA"/>
      </patternFill>
    </fill>
    <fill>
      <patternFill patternType="solid">
        <fgColor rgb="FFEA9595"/>
      </patternFill>
    </fill>
    <fill>
      <patternFill patternType="solid">
        <fgColor rgb="FFDF6161"/>
      </patternFill>
    </fill>
    <fill>
      <patternFill patternType="solid">
        <fgColor rgb="FFE0301E"/>
      </patternFill>
    </fill>
    <fill>
      <patternFill patternType="solid">
        <fgColor rgb="FFF8D5D1"/>
      </patternFill>
    </fill>
    <fill>
      <patternFill patternType="solid">
        <fgColor rgb="FFF2ABA4"/>
      </patternFill>
    </fill>
    <fill>
      <patternFill patternType="solid">
        <fgColor rgb="FFEC8277"/>
      </patternFill>
    </fill>
    <fill>
      <patternFill patternType="solid">
        <fgColor rgb="FF602320"/>
      </patternFill>
    </fill>
    <fill>
      <patternFill patternType="solid">
        <fgColor rgb="FFEBC7C5"/>
      </patternFill>
    </fill>
    <fill>
      <patternFill patternType="solid">
        <fgColor rgb="FFD88F8C"/>
      </patternFill>
    </fill>
    <fill>
      <patternFill patternType="solid">
        <fgColor rgb="FFC55853"/>
      </patternFill>
    </fill>
    <fill>
      <patternFill patternType="solid">
        <fgColor rgb="FFDB536A"/>
      </patternFill>
    </fill>
    <fill>
      <patternFill patternType="solid">
        <fgColor rgb="FFF7DCE1"/>
      </patternFill>
    </fill>
    <fill>
      <patternFill patternType="solid">
        <fgColor rgb="FFF0BAC3"/>
      </patternFill>
    </fill>
    <fill>
      <patternFill patternType="solid">
        <fgColor rgb="FFE997A5"/>
      </patternFill>
    </fill>
    <fill>
      <patternFill patternType="solid">
        <fgColor rgb="FFDC6900"/>
      </patternFill>
    </fill>
    <fill>
      <patternFill patternType="solid">
        <fgColor rgb="FFFFE0C4"/>
      </patternFill>
    </fill>
    <fill>
      <patternFill patternType="solid">
        <fgColor rgb="FFFFC28A"/>
      </patternFill>
    </fill>
    <fill>
      <patternFill patternType="solid">
        <fgColor rgb="FFFFA450"/>
      </patternFill>
    </fill>
    <fill>
      <patternFill patternType="solid">
        <fgColor rgb="FFFFB600"/>
      </patternFill>
    </fill>
    <fill>
      <patternFill patternType="solid">
        <fgColor rgb="FFFFF0CB"/>
      </patternFill>
    </fill>
    <fill>
      <patternFill patternType="solid">
        <fgColor rgb="FFFEE198"/>
      </patternFill>
    </fill>
    <fill>
      <patternFill patternType="solid">
        <fgColor rgb="FFFFD365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A32020"/>
      </bottom>
      <diagonal/>
    </border>
    <border>
      <left/>
      <right/>
      <top/>
      <bottom style="thick">
        <color rgb="FFE57B7B"/>
      </bottom>
      <diagonal/>
    </border>
    <border>
      <left/>
      <right/>
      <top/>
      <bottom style="medium">
        <color rgb="FFDF6161"/>
      </bottom>
      <diagonal/>
    </border>
    <border>
      <left/>
      <right/>
      <top style="thin">
        <color rgb="FFA32020"/>
      </top>
      <bottom style="double">
        <color rgb="FFA32020"/>
      </bottom>
      <diagonal/>
    </border>
  </borders>
  <cellStyleXfs count="2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5" applyNumberFormat="0" applyAlignment="0" applyProtection="0"/>
    <xf numFmtId="0" fontId="24" fillId="0" borderId="10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9" fillId="0" borderId="0"/>
    <xf numFmtId="0" fontId="13" fillId="32" borderId="11" applyNumberFormat="0" applyFont="0" applyAlignment="0" applyProtection="0"/>
    <xf numFmtId="0" fontId="26" fillId="2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39" fontId="6" fillId="0" borderId="0"/>
    <xf numFmtId="9" fontId="4" fillId="0" borderId="0" applyFont="0" applyFill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74" fontId="12" fillId="0" borderId="0"/>
    <xf numFmtId="0" fontId="39" fillId="31" borderId="0" applyNumberFormat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9" fillId="0" borderId="0">
      <protection locked="0"/>
    </xf>
    <xf numFmtId="4" fontId="4" fillId="0" borderId="0" applyFont="0" applyFill="0" applyBorder="0" applyAlignment="0" applyProtection="0"/>
    <xf numFmtId="0" fontId="13" fillId="0" borderId="0"/>
    <xf numFmtId="0" fontId="9" fillId="0" borderId="0"/>
    <xf numFmtId="0" fontId="40" fillId="0" borderId="0"/>
    <xf numFmtId="0" fontId="1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/>
    <xf numFmtId="0" fontId="42" fillId="0" borderId="14" applyNumberFormat="0" applyFill="0" applyAlignment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7" fontId="5" fillId="0" borderId="0"/>
    <xf numFmtId="43" fontId="1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177" fontId="5" fillId="0" borderId="0"/>
    <xf numFmtId="43" fontId="5" fillId="0" borderId="0" applyFont="0" applyFill="0" applyBorder="0" applyAlignment="0" applyProtection="0"/>
    <xf numFmtId="177" fontId="44" fillId="0" borderId="0"/>
    <xf numFmtId="0" fontId="5" fillId="0" borderId="0"/>
    <xf numFmtId="9" fontId="4" fillId="0" borderId="0" applyFont="0" applyFill="0" applyBorder="0" applyAlignment="0" applyProtection="0"/>
    <xf numFmtId="174" fontId="12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>
      <protection locked="0"/>
    </xf>
    <xf numFmtId="0" fontId="45" fillId="0" borderId="0"/>
    <xf numFmtId="0" fontId="46" fillId="0" borderId="15"/>
    <xf numFmtId="0" fontId="47" fillId="0" borderId="16"/>
    <xf numFmtId="0" fontId="48" fillId="0" borderId="17"/>
    <xf numFmtId="0" fontId="48" fillId="0" borderId="0"/>
    <xf numFmtId="0" fontId="36" fillId="0" borderId="0"/>
    <xf numFmtId="0" fontId="36" fillId="0" borderId="0"/>
    <xf numFmtId="175" fontId="36" fillId="0" borderId="0"/>
    <xf numFmtId="43" fontId="36" fillId="0" borderId="0"/>
    <xf numFmtId="176" fontId="36" fillId="0" borderId="0"/>
    <xf numFmtId="0" fontId="36" fillId="0" borderId="0"/>
    <xf numFmtId="9" fontId="36" fillId="0" borderId="0"/>
    <xf numFmtId="0" fontId="49" fillId="0" borderId="0"/>
    <xf numFmtId="0" fontId="51" fillId="29" borderId="0"/>
    <xf numFmtId="0" fontId="50" fillId="26" borderId="0"/>
    <xf numFmtId="0" fontId="52" fillId="31" borderId="0"/>
    <xf numFmtId="0" fontId="56" fillId="30" borderId="5"/>
    <xf numFmtId="0" fontId="58" fillId="27" borderId="12"/>
    <xf numFmtId="0" fontId="53" fillId="27" borderId="5"/>
    <xf numFmtId="0" fontId="57" fillId="0" borderId="10"/>
    <xf numFmtId="0" fontId="54" fillId="28" borderId="6"/>
    <xf numFmtId="0" fontId="59" fillId="0" borderId="0"/>
    <xf numFmtId="0" fontId="55" fillId="0" borderId="0"/>
    <xf numFmtId="0" fontId="60" fillId="0" borderId="18"/>
    <xf numFmtId="0" fontId="61" fillId="34" borderId="0"/>
    <xf numFmtId="0" fontId="49" fillId="35" borderId="0"/>
    <xf numFmtId="0" fontId="49" fillId="36" borderId="0"/>
    <xf numFmtId="0" fontId="61" fillId="37" borderId="0"/>
    <xf numFmtId="0" fontId="61" fillId="38" borderId="0"/>
    <xf numFmtId="0" fontId="49" fillId="39" borderId="0"/>
    <xf numFmtId="0" fontId="49" fillId="40" borderId="0"/>
    <xf numFmtId="0" fontId="61" fillId="41" borderId="0"/>
    <xf numFmtId="0" fontId="61" fillId="42" borderId="0"/>
    <xf numFmtId="0" fontId="49" fillId="43" borderId="0"/>
    <xf numFmtId="0" fontId="49" fillId="44" borderId="0"/>
    <xf numFmtId="0" fontId="61" fillId="45" borderId="0"/>
    <xf numFmtId="0" fontId="61" fillId="46" borderId="0"/>
    <xf numFmtId="0" fontId="49" fillId="47" borderId="0"/>
    <xf numFmtId="0" fontId="49" fillId="48" borderId="0"/>
    <xf numFmtId="0" fontId="61" fillId="49" borderId="0"/>
    <xf numFmtId="0" fontId="61" fillId="50" borderId="0"/>
    <xf numFmtId="0" fontId="49" fillId="51" borderId="0"/>
    <xf numFmtId="0" fontId="49" fillId="52" borderId="0"/>
    <xf numFmtId="0" fontId="61" fillId="53" borderId="0"/>
    <xf numFmtId="0" fontId="61" fillId="54" borderId="0"/>
    <xf numFmtId="0" fontId="49" fillId="55" borderId="0"/>
    <xf numFmtId="0" fontId="49" fillId="56" borderId="0"/>
    <xf numFmtId="0" fontId="61" fillId="57" borderId="0"/>
    <xf numFmtId="0" fontId="45" fillId="0" borderId="0"/>
    <xf numFmtId="0" fontId="36" fillId="0" borderId="0"/>
    <xf numFmtId="0" fontId="62" fillId="0" borderId="0">
      <alignment vertical="top"/>
      <protection locked="0"/>
    </xf>
    <xf numFmtId="0" fontId="45" fillId="0" borderId="0"/>
    <xf numFmtId="0" fontId="9" fillId="0" borderId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63" fillId="0" borderId="0" applyNumberFormat="0" applyFill="0" applyBorder="0" applyAlignment="0">
      <protection locked="0"/>
    </xf>
    <xf numFmtId="0" fontId="6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174" fontId="12" fillId="0" borderId="0"/>
    <xf numFmtId="9" fontId="64" fillId="0" borderId="0" applyFont="0" applyFill="0" applyBorder="0" applyAlignment="0" applyProtection="0"/>
    <xf numFmtId="174" fontId="12" fillId="0" borderId="0"/>
    <xf numFmtId="177" fontId="44" fillId="0" borderId="0"/>
    <xf numFmtId="0" fontId="12" fillId="0" borderId="0"/>
    <xf numFmtId="0" fontId="12" fillId="0" borderId="0"/>
    <xf numFmtId="43" fontId="44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13" fillId="0" borderId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4" fillId="0" borderId="0"/>
    <xf numFmtId="0" fontId="67" fillId="0" borderId="0"/>
    <xf numFmtId="0" fontId="67" fillId="0" borderId="0"/>
    <xf numFmtId="0" fontId="1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9" fillId="0" borderId="0"/>
    <xf numFmtId="0" fontId="65" fillId="0" borderId="0"/>
    <xf numFmtId="43" fontId="6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</cellStyleXfs>
  <cellXfs count="191">
    <xf numFmtId="0" fontId="0" fillId="0" borderId="0" xfId="0"/>
    <xf numFmtId="165" fontId="30" fillId="0" borderId="0" xfId="0" applyNumberFormat="1" applyFont="1" applyFill="1" applyAlignment="1">
      <alignment vertical="center"/>
    </xf>
    <xf numFmtId="39" fontId="31" fillId="0" borderId="0" xfId="53" applyNumberFormat="1" applyFont="1" applyFill="1" applyBorder="1" applyAlignment="1" applyProtection="1">
      <alignment horizontal="left" vertical="center"/>
    </xf>
    <xf numFmtId="39" fontId="30" fillId="0" borderId="0" xfId="53" applyNumberFormat="1" applyFont="1" applyFill="1" applyAlignment="1" applyProtection="1">
      <alignment horizontal="center" vertical="center"/>
    </xf>
    <xf numFmtId="0" fontId="32" fillId="0" borderId="0" xfId="43" applyFont="1" applyFill="1" applyAlignment="1">
      <alignment horizontal="center" vertical="center"/>
    </xf>
    <xf numFmtId="169" fontId="31" fillId="0" borderId="0" xfId="43" quotePrefix="1" applyNumberFormat="1" applyFont="1" applyFill="1" applyBorder="1" applyAlignment="1">
      <alignment horizontal="right" vertical="center"/>
    </xf>
    <xf numFmtId="0" fontId="31" fillId="0" borderId="0" xfId="43" applyFont="1" applyFill="1" applyAlignment="1">
      <alignment vertical="center"/>
    </xf>
    <xf numFmtId="39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31" fillId="0" borderId="1" xfId="43" applyFont="1" applyFill="1" applyBorder="1" applyAlignment="1">
      <alignment horizontal="center" vertical="center"/>
    </xf>
    <xf numFmtId="169" fontId="31" fillId="0" borderId="1" xfId="43" applyNumberFormat="1" applyFont="1" applyFill="1" applyBorder="1" applyAlignment="1">
      <alignment horizontal="right" vertical="center"/>
    </xf>
    <xf numFmtId="0" fontId="31" fillId="0" borderId="0" xfId="43" applyFont="1" applyFill="1" applyBorder="1" applyAlignment="1">
      <alignment horizontal="center" vertical="center"/>
    </xf>
    <xf numFmtId="169" fontId="31" fillId="0" borderId="0" xfId="43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37" fontId="30" fillId="0" borderId="0" xfId="0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166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vertical="center"/>
    </xf>
    <xf numFmtId="166" fontId="30" fillId="0" borderId="0" xfId="0" applyNumberFormat="1" applyFont="1" applyFill="1" applyBorder="1" applyAlignment="1">
      <alignment vertical="center"/>
    </xf>
    <xf numFmtId="166" fontId="30" fillId="0" borderId="1" xfId="0" applyNumberFormat="1" applyFont="1" applyFill="1" applyBorder="1" applyAlignment="1">
      <alignment vertical="center"/>
    </xf>
    <xf numFmtId="166" fontId="30" fillId="0" borderId="2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horizontal="left" vertical="center"/>
    </xf>
    <xf numFmtId="165" fontId="30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vertical="center"/>
    </xf>
    <xf numFmtId="166" fontId="30" fillId="0" borderId="0" xfId="0" applyNumberFormat="1" applyFont="1" applyFill="1" applyBorder="1" applyAlignment="1">
      <alignment horizontal="right" vertical="center"/>
    </xf>
    <xf numFmtId="166" fontId="30" fillId="0" borderId="1" xfId="0" applyNumberFormat="1" applyFont="1" applyFill="1" applyBorder="1" applyAlignment="1">
      <alignment vertical="center" shrinkToFit="1"/>
    </xf>
    <xf numFmtId="166" fontId="30" fillId="0" borderId="0" xfId="0" applyNumberFormat="1" applyFont="1" applyFill="1" applyBorder="1" applyAlignment="1">
      <alignment vertical="center" shrinkToFi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170" fontId="30" fillId="0" borderId="0" xfId="0" applyNumberFormat="1" applyFont="1" applyFill="1" applyAlignment="1">
      <alignment vertical="center"/>
    </xf>
    <xf numFmtId="166" fontId="30" fillId="0" borderId="1" xfId="0" applyNumberFormat="1" applyFont="1" applyFill="1" applyBorder="1" applyAlignment="1">
      <alignment horizontal="right" vertical="center"/>
    </xf>
    <xf numFmtId="3" fontId="30" fillId="0" borderId="2" xfId="28" applyNumberFormat="1" applyFont="1" applyFill="1" applyBorder="1" applyAlignment="1">
      <alignment vertical="center"/>
    </xf>
    <xf numFmtId="3" fontId="30" fillId="0" borderId="0" xfId="28" applyNumberFormat="1" applyFont="1" applyFill="1" applyBorder="1" applyAlignment="1">
      <alignment vertical="center"/>
    </xf>
    <xf numFmtId="169" fontId="31" fillId="33" borderId="0" xfId="43" applyNumberFormat="1" applyFont="1" applyFill="1" applyBorder="1" applyAlignment="1">
      <alignment horizontal="right" vertical="center"/>
    </xf>
    <xf numFmtId="37" fontId="30" fillId="33" borderId="0" xfId="0" applyNumberFormat="1" applyFont="1" applyFill="1" applyAlignment="1">
      <alignment vertical="center"/>
    </xf>
    <xf numFmtId="166" fontId="30" fillId="33" borderId="0" xfId="0" applyNumberFormat="1" applyFont="1" applyFill="1" applyAlignment="1">
      <alignment vertical="center"/>
    </xf>
    <xf numFmtId="166" fontId="30" fillId="33" borderId="0" xfId="0" applyNumberFormat="1" applyFont="1" applyFill="1" applyAlignment="1">
      <alignment horizontal="center" vertical="center"/>
    </xf>
    <xf numFmtId="166" fontId="30" fillId="33" borderId="0" xfId="0" applyNumberFormat="1" applyFont="1" applyFill="1" applyBorder="1" applyAlignment="1">
      <alignment vertical="center"/>
    </xf>
    <xf numFmtId="166" fontId="30" fillId="33" borderId="1" xfId="0" applyNumberFormat="1" applyFont="1" applyFill="1" applyBorder="1" applyAlignment="1">
      <alignment vertical="center"/>
    </xf>
    <xf numFmtId="166" fontId="30" fillId="33" borderId="2" xfId="0" applyNumberFormat="1" applyFont="1" applyFill="1" applyBorder="1" applyAlignment="1">
      <alignment vertical="center"/>
    </xf>
    <xf numFmtId="166" fontId="30" fillId="33" borderId="0" xfId="0" applyNumberFormat="1" applyFont="1" applyFill="1" applyBorder="1" applyAlignment="1">
      <alignment horizontal="right" vertical="center"/>
    </xf>
    <xf numFmtId="166" fontId="30" fillId="33" borderId="1" xfId="0" applyNumberFormat="1" applyFont="1" applyFill="1" applyBorder="1" applyAlignment="1">
      <alignment vertical="center" shrinkToFit="1"/>
    </xf>
    <xf numFmtId="166" fontId="30" fillId="33" borderId="0" xfId="0" applyNumberFormat="1" applyFont="1" applyFill="1" applyBorder="1" applyAlignment="1">
      <alignment vertical="center" shrinkToFit="1"/>
    </xf>
    <xf numFmtId="0" fontId="30" fillId="33" borderId="0" xfId="0" applyNumberFormat="1" applyFont="1" applyFill="1" applyAlignment="1">
      <alignment vertical="center"/>
    </xf>
    <xf numFmtId="170" fontId="30" fillId="33" borderId="0" xfId="0" applyNumberFormat="1" applyFont="1" applyFill="1" applyBorder="1" applyAlignment="1">
      <alignment vertical="center"/>
    </xf>
    <xf numFmtId="3" fontId="30" fillId="33" borderId="2" xfId="28" applyNumberFormat="1" applyFont="1" applyFill="1" applyBorder="1" applyAlignment="1">
      <alignment vertical="center"/>
    </xf>
    <xf numFmtId="170" fontId="9" fillId="33" borderId="3" xfId="46" applyNumberFormat="1" applyFont="1" applyFill="1" applyBorder="1" applyAlignment="1">
      <alignment horizontal="right" vertical="center"/>
    </xf>
    <xf numFmtId="165" fontId="8" fillId="0" borderId="0" xfId="46" applyNumberFormat="1" applyFont="1" applyAlignment="1">
      <alignment horizontal="left" vertical="center"/>
    </xf>
    <xf numFmtId="0" fontId="34" fillId="0" borderId="0" xfId="42" applyFont="1"/>
    <xf numFmtId="0" fontId="8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0" fontId="4" fillId="0" borderId="0" xfId="46"/>
    <xf numFmtId="0" fontId="8" fillId="0" borderId="3" xfId="43" applyFont="1" applyBorder="1" applyAlignment="1">
      <alignment horizontal="center" vertical="center"/>
    </xf>
    <xf numFmtId="0" fontId="8" fillId="0" borderId="0" xfId="43" applyFont="1" applyAlignment="1">
      <alignment horizontal="center" vertical="center"/>
    </xf>
    <xf numFmtId="0" fontId="9" fillId="0" borderId="0" xfId="46" applyFont="1" applyAlignment="1">
      <alignment vertical="center"/>
    </xf>
    <xf numFmtId="170" fontId="9" fillId="0" borderId="0" xfId="46" applyNumberFormat="1" applyFont="1" applyAlignment="1">
      <alignment vertical="center"/>
    </xf>
    <xf numFmtId="170" fontId="9" fillId="0" borderId="3" xfId="46" applyNumberFormat="1" applyFont="1" applyBorder="1" applyAlignment="1">
      <alignment vertical="center"/>
    </xf>
    <xf numFmtId="166" fontId="9" fillId="0" borderId="0" xfId="46" applyNumberFormat="1" applyFont="1" applyAlignment="1">
      <alignment vertical="center"/>
    </xf>
    <xf numFmtId="170" fontId="9" fillId="0" borderId="0" xfId="46" applyNumberFormat="1" applyFont="1" applyAlignment="1">
      <alignment horizontal="right" vertical="center"/>
    </xf>
    <xf numFmtId="0" fontId="9" fillId="0" borderId="0" xfId="46" applyFont="1" applyAlignment="1">
      <alignment horizontal="left" vertical="center"/>
    </xf>
    <xf numFmtId="170" fontId="9" fillId="0" borderId="4" xfId="46" applyNumberFormat="1" applyFont="1" applyBorder="1" applyAlignment="1">
      <alignment vertical="center"/>
    </xf>
    <xf numFmtId="165" fontId="8" fillId="0" borderId="0" xfId="46" applyNumberFormat="1" applyFont="1" applyAlignment="1">
      <alignment vertical="center"/>
    </xf>
    <xf numFmtId="170" fontId="9" fillId="0" borderId="3" xfId="46" applyNumberFormat="1" applyFont="1" applyBorder="1" applyAlignment="1">
      <alignment horizontal="right" vertical="center"/>
    </xf>
    <xf numFmtId="0" fontId="9" fillId="0" borderId="3" xfId="43" applyFont="1" applyBorder="1" applyAlignment="1">
      <alignment horizontal="left" vertical="center"/>
    </xf>
    <xf numFmtId="168" fontId="9" fillId="0" borderId="3" xfId="46" applyNumberFormat="1" applyFont="1" applyBorder="1" applyAlignment="1">
      <alignment vertical="center"/>
    </xf>
    <xf numFmtId="170" fontId="34" fillId="0" borderId="0" xfId="42" applyNumberFormat="1" applyFont="1"/>
    <xf numFmtId="170" fontId="9" fillId="0" borderId="3" xfId="29" applyNumberFormat="1" applyFont="1" applyBorder="1" applyAlignment="1">
      <alignment vertical="center"/>
    </xf>
    <xf numFmtId="165" fontId="9" fillId="0" borderId="0" xfId="46" applyNumberFormat="1" applyFont="1" applyAlignment="1">
      <alignment vertical="center"/>
    </xf>
    <xf numFmtId="165" fontId="8" fillId="0" borderId="0" xfId="46" applyNumberFormat="1" applyFont="1" applyAlignment="1">
      <alignment horizontal="right" vertical="center"/>
    </xf>
    <xf numFmtId="165" fontId="9" fillId="0" borderId="0" xfId="46" applyNumberFormat="1" applyFont="1" applyAlignment="1">
      <alignment horizontal="center" vertical="center"/>
    </xf>
    <xf numFmtId="165" fontId="8" fillId="0" borderId="0" xfId="46" applyNumberFormat="1" applyFont="1" applyAlignment="1">
      <alignment horizontal="center" vertical="center"/>
    </xf>
    <xf numFmtId="170" fontId="8" fillId="0" borderId="3" xfId="43" applyNumberFormat="1" applyFont="1" applyBorder="1" applyAlignment="1">
      <alignment horizontal="right" vertical="center"/>
    </xf>
    <xf numFmtId="170" fontId="8" fillId="0" borderId="0" xfId="43" applyNumberFormat="1" applyFont="1" applyAlignment="1">
      <alignment horizontal="right" vertical="center"/>
    </xf>
    <xf numFmtId="170" fontId="34" fillId="0" borderId="3" xfId="42" applyNumberFormat="1" applyFont="1" applyBorder="1"/>
    <xf numFmtId="171" fontId="9" fillId="0" borderId="3" xfId="46" applyNumberFormat="1" applyFont="1" applyBorder="1" applyAlignment="1">
      <alignment vertical="center"/>
    </xf>
    <xf numFmtId="0" fontId="8" fillId="0" borderId="0" xfId="43" applyFont="1" applyAlignment="1">
      <alignment horizontal="left" vertical="center"/>
    </xf>
    <xf numFmtId="170" fontId="8" fillId="0" borderId="0" xfId="43" quotePrefix="1" applyNumberFormat="1" applyFont="1" applyAlignment="1">
      <alignment horizontal="right" vertical="center"/>
    </xf>
    <xf numFmtId="170" fontId="8" fillId="0" borderId="0" xfId="43" applyNumberFormat="1" applyFont="1" applyAlignment="1">
      <alignment vertical="center"/>
    </xf>
    <xf numFmtId="170" fontId="9" fillId="0" borderId="3" xfId="44" applyNumberFormat="1" applyFont="1" applyBorder="1"/>
    <xf numFmtId="170" fontId="9" fillId="0" borderId="0" xfId="46" applyNumberFormat="1" applyFont="1"/>
    <xf numFmtId="170" fontId="9" fillId="33" borderId="0" xfId="46" applyNumberFormat="1" applyFont="1" applyFill="1" applyAlignment="1">
      <alignment vertical="center"/>
    </xf>
    <xf numFmtId="170" fontId="9" fillId="33" borderId="3" xfId="46" applyNumberFormat="1" applyFont="1" applyFill="1" applyBorder="1" applyAlignment="1">
      <alignment vertical="center"/>
    </xf>
    <xf numFmtId="170" fontId="9" fillId="33" borderId="0" xfId="46" applyNumberFormat="1" applyFont="1" applyFill="1" applyAlignment="1">
      <alignment horizontal="right" vertical="center"/>
    </xf>
    <xf numFmtId="170" fontId="9" fillId="33" borderId="4" xfId="46" applyNumberFormat="1" applyFont="1" applyFill="1" applyBorder="1" applyAlignment="1">
      <alignment vertical="center"/>
    </xf>
    <xf numFmtId="170" fontId="8" fillId="33" borderId="0" xfId="43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0" fontId="36" fillId="0" borderId="0" xfId="0" applyFont="1"/>
    <xf numFmtId="170" fontId="9" fillId="33" borderId="0" xfId="46" applyNumberFormat="1" applyFont="1" applyFill="1" applyBorder="1" applyAlignment="1">
      <alignment vertical="center"/>
    </xf>
    <xf numFmtId="170" fontId="34" fillId="33" borderId="0" xfId="42" applyNumberFormat="1" applyFont="1" applyFill="1" applyBorder="1"/>
    <xf numFmtId="166" fontId="9" fillId="0" borderId="0" xfId="0" applyNumberFormat="1" applyFont="1" applyAlignment="1">
      <alignment vertical="center"/>
    </xf>
    <xf numFmtId="166" fontId="8" fillId="0" borderId="0" xfId="30" applyNumberFormat="1" applyFont="1" applyAlignment="1">
      <alignment horizontal="left" vertical="center"/>
    </xf>
    <xf numFmtId="170" fontId="8" fillId="0" borderId="0" xfId="3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70" fontId="9" fillId="33" borderId="0" xfId="0" applyNumberFormat="1" applyFont="1" applyFill="1" applyAlignment="1">
      <alignment vertical="center"/>
    </xf>
    <xf numFmtId="170" fontId="9" fillId="0" borderId="0" xfId="0" applyNumberFormat="1" applyFont="1" applyAlignment="1">
      <alignment vertical="center"/>
    </xf>
    <xf numFmtId="170" fontId="9" fillId="33" borderId="3" xfId="0" applyNumberFormat="1" applyFont="1" applyFill="1" applyBorder="1" applyAlignment="1">
      <alignment vertical="center"/>
    </xf>
    <xf numFmtId="172" fontId="9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170" fontId="9" fillId="33" borderId="0" xfId="0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70" fontId="9" fillId="33" borderId="4" xfId="0" applyNumberFormat="1" applyFont="1" applyFill="1" applyBorder="1" applyAlignment="1">
      <alignment vertical="center"/>
    </xf>
    <xf numFmtId="170" fontId="9" fillId="0" borderId="4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70" fontId="9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3" xfId="0" applyNumberFormat="1" applyFont="1" applyBorder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0" fontId="9" fillId="33" borderId="3" xfId="0" applyNumberFormat="1" applyFont="1" applyFill="1" applyBorder="1" applyAlignment="1">
      <alignment horizontal="right" vertical="center"/>
    </xf>
    <xf numFmtId="172" fontId="9" fillId="0" borderId="3" xfId="0" applyNumberFormat="1" applyFont="1" applyBorder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73" fontId="9" fillId="33" borderId="4" xfId="0" applyNumberFormat="1" applyFont="1" applyFill="1" applyBorder="1" applyAlignment="1">
      <alignment vertical="center"/>
    </xf>
    <xf numFmtId="173" fontId="9" fillId="0" borderId="4" xfId="0" applyNumberFormat="1" applyFont="1" applyBorder="1" applyAlignment="1">
      <alignment vertical="center"/>
    </xf>
    <xf numFmtId="170" fontId="9" fillId="0" borderId="3" xfId="43" applyNumberFormat="1" applyFont="1" applyBorder="1" applyAlignment="1">
      <alignment horizontal="left" vertical="center"/>
    </xf>
    <xf numFmtId="170" fontId="35" fillId="33" borderId="0" xfId="0" applyNumberFormat="1" applyFont="1" applyFill="1" applyAlignment="1">
      <alignment horizontal="right" vertical="center"/>
    </xf>
    <xf numFmtId="170" fontId="35" fillId="0" borderId="0" xfId="0" applyNumberFormat="1" applyFont="1" applyAlignment="1">
      <alignment horizontal="right" vertical="center"/>
    </xf>
    <xf numFmtId="170" fontId="35" fillId="33" borderId="0" xfId="0" applyNumberFormat="1" applyFont="1" applyFill="1" applyAlignment="1">
      <alignment vertical="center"/>
    </xf>
    <xf numFmtId="170" fontId="35" fillId="0" borderId="0" xfId="0" applyNumberFormat="1" applyFont="1" applyAlignment="1">
      <alignment vertical="center"/>
    </xf>
    <xf numFmtId="170" fontId="35" fillId="33" borderId="3" xfId="0" applyNumberFormat="1" applyFont="1" applyFill="1" applyBorder="1" applyAlignment="1">
      <alignment horizontal="right" vertical="center"/>
    </xf>
    <xf numFmtId="170" fontId="35" fillId="33" borderId="3" xfId="0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6" fontId="8" fillId="0" borderId="3" xfId="30" applyNumberFormat="1" applyFont="1" applyBorder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70" fontId="10" fillId="33" borderId="0" xfId="0" quotePrefix="1" applyNumberFormat="1" applyFont="1" applyFill="1" applyAlignment="1">
      <alignment horizontal="center" vertical="center"/>
    </xf>
    <xf numFmtId="170" fontId="9" fillId="0" borderId="0" xfId="0" quotePrefix="1" applyNumberFormat="1" applyFont="1" applyAlignment="1">
      <alignment horizontal="center" vertical="center"/>
    </xf>
    <xf numFmtId="170" fontId="10" fillId="0" borderId="0" xfId="0" quotePrefix="1" applyNumberFormat="1" applyFont="1" applyAlignment="1">
      <alignment horizontal="center" vertical="center"/>
    </xf>
    <xf numFmtId="165" fontId="9" fillId="0" borderId="3" xfId="0" applyNumberFormat="1" applyFont="1" applyBorder="1" applyAlignment="1">
      <alignment vertical="center"/>
    </xf>
    <xf numFmtId="165" fontId="9" fillId="0" borderId="0" xfId="0" quotePrefix="1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70" fontId="9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8" fillId="0" borderId="0" xfId="30" applyNumberFormat="1" applyFont="1" applyFill="1" applyAlignment="1">
      <alignment horizontal="left" vertical="center"/>
    </xf>
    <xf numFmtId="0" fontId="8" fillId="0" borderId="0" xfId="43" applyFont="1" applyFill="1" applyAlignment="1">
      <alignment vertical="center"/>
    </xf>
    <xf numFmtId="0" fontId="8" fillId="0" borderId="0" xfId="43" applyFont="1" applyFill="1" applyAlignment="1">
      <alignment horizontal="center" vertical="center"/>
    </xf>
    <xf numFmtId="166" fontId="9" fillId="0" borderId="0" xfId="46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0" fontId="9" fillId="0" borderId="3" xfId="43" applyFont="1" applyFill="1" applyBorder="1" applyAlignment="1">
      <alignment horizontal="left" vertical="center"/>
    </xf>
    <xf numFmtId="0" fontId="8" fillId="0" borderId="0" xfId="43" applyFont="1" applyFill="1" applyBorder="1" applyAlignment="1">
      <alignment horizontal="center" vertical="center"/>
    </xf>
    <xf numFmtId="165" fontId="9" fillId="0" borderId="0" xfId="46" applyNumberFormat="1" applyFont="1" applyFill="1" applyAlignment="1">
      <alignment horizontal="center" vertical="center"/>
    </xf>
    <xf numFmtId="165" fontId="9" fillId="0" borderId="0" xfId="46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30" fillId="33" borderId="3" xfId="0" applyNumberFormat="1" applyFont="1" applyFill="1" applyBorder="1" applyAlignment="1">
      <alignment horizontal="right" vertical="center"/>
    </xf>
    <xf numFmtId="170" fontId="9" fillId="33" borderId="0" xfId="46" applyNumberFormat="1" applyFont="1" applyFill="1" applyBorder="1" applyAlignment="1">
      <alignment horizontal="right" vertical="center"/>
    </xf>
    <xf numFmtId="166" fontId="30" fillId="33" borderId="3" xfId="0" applyNumberFormat="1" applyFont="1" applyFill="1" applyBorder="1" applyAlignment="1">
      <alignment vertical="center"/>
    </xf>
    <xf numFmtId="170" fontId="9" fillId="33" borderId="0" xfId="0" applyNumberFormat="1" applyFont="1" applyFill="1" applyBorder="1" applyAlignment="1">
      <alignment vertical="center"/>
    </xf>
    <xf numFmtId="166" fontId="37" fillId="0" borderId="0" xfId="0" applyNumberFormat="1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70" fontId="9" fillId="0" borderId="0" xfId="0" applyNumberFormat="1" applyFont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9" fillId="0" borderId="4" xfId="0" applyNumberFormat="1" applyFont="1" applyFill="1" applyBorder="1" applyAlignment="1">
      <alignment vertical="center"/>
    </xf>
    <xf numFmtId="165" fontId="69" fillId="0" borderId="0" xfId="0" applyNumberFormat="1" applyFont="1" applyAlignment="1">
      <alignment vertical="center"/>
    </xf>
    <xf numFmtId="170" fontId="9" fillId="0" borderId="0" xfId="46" applyNumberFormat="1" applyFont="1" applyBorder="1" applyAlignment="1">
      <alignment vertical="center"/>
    </xf>
    <xf numFmtId="170" fontId="9" fillId="0" borderId="3" xfId="0" applyNumberFormat="1" applyFont="1" applyFill="1" applyBorder="1" applyAlignment="1">
      <alignment vertical="center"/>
    </xf>
    <xf numFmtId="39" fontId="31" fillId="0" borderId="3" xfId="53" applyNumberFormat="1" applyFont="1" applyFill="1" applyBorder="1" applyAlignment="1" applyProtection="1">
      <alignment horizontal="left" vertical="center"/>
    </xf>
    <xf numFmtId="0" fontId="1" fillId="0" borderId="1" xfId="43" applyFont="1" applyFill="1" applyBorder="1" applyAlignment="1">
      <alignment horizontal="left" vertical="center"/>
    </xf>
    <xf numFmtId="0" fontId="30" fillId="0" borderId="1" xfId="43" applyFont="1" applyFill="1" applyBorder="1" applyAlignment="1">
      <alignment horizontal="left" vertical="center"/>
    </xf>
    <xf numFmtId="165" fontId="31" fillId="0" borderId="0" xfId="0" applyNumberFormat="1" applyFont="1" applyFill="1" applyAlignment="1">
      <alignment horizontal="left" vertical="center"/>
    </xf>
    <xf numFmtId="39" fontId="31" fillId="0" borderId="1" xfId="53" applyNumberFormat="1" applyFont="1" applyFill="1" applyBorder="1" applyAlignment="1" applyProtection="1">
      <alignment horizontal="left" vertical="center"/>
    </xf>
    <xf numFmtId="0" fontId="1" fillId="0" borderId="3" xfId="43" applyFont="1" applyFill="1" applyBorder="1" applyAlignment="1">
      <alignment horizontal="left" vertical="center"/>
    </xf>
    <xf numFmtId="0" fontId="30" fillId="0" borderId="3" xfId="43" applyFont="1" applyFill="1" applyBorder="1" applyAlignment="1">
      <alignment horizontal="left" vertical="center"/>
    </xf>
    <xf numFmtId="165" fontId="31" fillId="0" borderId="0" xfId="0" applyNumberFormat="1" applyFont="1" applyFill="1" applyBorder="1" applyAlignment="1">
      <alignment horizontal="left" vertical="center"/>
    </xf>
    <xf numFmtId="166" fontId="31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6" fontId="8" fillId="0" borderId="0" xfId="30" applyNumberFormat="1" applyFont="1" applyAlignment="1">
      <alignment horizontal="left" vertical="center"/>
    </xf>
    <xf numFmtId="166" fontId="8" fillId="0" borderId="3" xfId="30" applyNumberFormat="1" applyFont="1" applyBorder="1" applyAlignment="1">
      <alignment horizontal="left" vertical="center"/>
    </xf>
    <xf numFmtId="165" fontId="8" fillId="0" borderId="0" xfId="46" applyNumberFormat="1" applyFont="1" applyAlignment="1">
      <alignment horizontal="left" vertical="center"/>
    </xf>
    <xf numFmtId="165" fontId="8" fillId="0" borderId="3" xfId="46" applyNumberFormat="1" applyFont="1" applyBorder="1" applyAlignment="1">
      <alignment horizontal="left" vertical="center"/>
    </xf>
    <xf numFmtId="165" fontId="8" fillId="0" borderId="3" xfId="46" applyNumberFormat="1" applyFont="1" applyBorder="1" applyAlignment="1">
      <alignment horizontal="center" vertical="center"/>
    </xf>
  </cellXfs>
  <cellStyles count="211">
    <cellStyle name="20% - Accent1" xfId="1" builtinId="30" customBuiltin="1"/>
    <cellStyle name="20% - Accent1 2" xfId="131" xr:uid="{4A88E534-9A5C-4081-A7D6-13340342B403}"/>
    <cellStyle name="20% - Accent2" xfId="2" builtinId="34" customBuiltin="1"/>
    <cellStyle name="20% - Accent2 2" xfId="135" xr:uid="{DB15E119-93A5-498B-B275-D1591EF91521}"/>
    <cellStyle name="20% - Accent3" xfId="3" builtinId="38" customBuiltin="1"/>
    <cellStyle name="20% - Accent3 2" xfId="139" xr:uid="{CF631018-6626-4345-B4C1-ED2268445811}"/>
    <cellStyle name="20% - Accent4" xfId="4" builtinId="42" customBuiltin="1"/>
    <cellStyle name="20% - Accent4 2" xfId="143" xr:uid="{82ADE918-23C2-4C07-AFA9-A61B50C99731}"/>
    <cellStyle name="20% - Accent5" xfId="5" builtinId="46" customBuiltin="1"/>
    <cellStyle name="20% - Accent5 2" xfId="147" xr:uid="{F44CA7F4-2AF4-4D3B-B158-05A259631E84}"/>
    <cellStyle name="20% - Accent6" xfId="6" builtinId="50" customBuiltin="1"/>
    <cellStyle name="20% - Accent6 2" xfId="151" xr:uid="{C11D86C5-2516-4DB8-908F-82A7E5C5D03E}"/>
    <cellStyle name="40% - Accent1" xfId="7" builtinId="31" customBuiltin="1"/>
    <cellStyle name="40% - Accent1 2" xfId="132" xr:uid="{5CA3CB0C-D19B-4BD8-85F5-A47920BA2ED8}"/>
    <cellStyle name="40% - Accent2" xfId="8" builtinId="35" customBuiltin="1"/>
    <cellStyle name="40% - Accent2 2" xfId="136" xr:uid="{594FA2E4-83CD-459C-B0AB-3FC19F97FE9E}"/>
    <cellStyle name="40% - Accent3" xfId="9" builtinId="39" customBuiltin="1"/>
    <cellStyle name="40% - Accent3 2" xfId="140" xr:uid="{240BD476-F775-471A-82CB-7DC71F728585}"/>
    <cellStyle name="40% - Accent4" xfId="10" builtinId="43" customBuiltin="1"/>
    <cellStyle name="40% - Accent4 2" xfId="144" xr:uid="{22F6F380-BF4D-41EB-B4D8-1ADEA90EFFAE}"/>
    <cellStyle name="40% - Accent5" xfId="11" builtinId="47" customBuiltin="1"/>
    <cellStyle name="40% - Accent5 2" xfId="148" xr:uid="{E16A62F2-6B8D-4099-B0F0-4ECB0F69D99C}"/>
    <cellStyle name="40% - Accent6" xfId="12" builtinId="51" customBuiltin="1"/>
    <cellStyle name="40% - Accent6 2" xfId="152" xr:uid="{58657FA3-E726-4CCB-B9B6-0EF3D56398D4}"/>
    <cellStyle name="60% - Accent1" xfId="13" builtinId="32" customBuiltin="1"/>
    <cellStyle name="60% - Accent1 2" xfId="133" xr:uid="{B164B56C-7305-4945-B4F3-7A04079BFC74}"/>
    <cellStyle name="60% - Accent1 3" xfId="55" xr:uid="{9B850709-2009-4CC2-AD09-BB3683FAA276}"/>
    <cellStyle name="60% - Accent2" xfId="14" builtinId="36" customBuiltin="1"/>
    <cellStyle name="60% - Accent2 2" xfId="137" xr:uid="{EB4480A4-8458-4F86-BD90-44FD1ECE0F57}"/>
    <cellStyle name="60% - Accent2 3" xfId="56" xr:uid="{560DAB3A-9BE2-4FFE-AF98-A08E950056A3}"/>
    <cellStyle name="60% - Accent3" xfId="15" builtinId="40" customBuiltin="1"/>
    <cellStyle name="60% - Accent3 2" xfId="141" xr:uid="{F37C8CF2-D997-478D-8550-18EF3ADC2566}"/>
    <cellStyle name="60% - Accent3 3" xfId="57" xr:uid="{C91A6732-AC85-4C4A-8412-FF72C6D98531}"/>
    <cellStyle name="60% - Accent4" xfId="16" builtinId="44" customBuiltin="1"/>
    <cellStyle name="60% - Accent4 2" xfId="145" xr:uid="{8B79B863-E5C5-4E68-8338-9A71D8D13912}"/>
    <cellStyle name="60% - Accent4 3" xfId="58" xr:uid="{43CECF99-13C6-462F-975E-D10E4B172B9A}"/>
    <cellStyle name="60% - Accent5" xfId="17" builtinId="48" customBuiltin="1"/>
    <cellStyle name="60% - Accent5 2" xfId="149" xr:uid="{CA95B70B-0265-4C05-A114-6CDE12113CD5}"/>
    <cellStyle name="60% - Accent5 3" xfId="59" xr:uid="{256CBC51-F3A6-462F-ACF5-A65C3C8FFCEF}"/>
    <cellStyle name="60% - Accent6" xfId="18" builtinId="52" customBuiltin="1"/>
    <cellStyle name="60% - Accent6 2" xfId="153" xr:uid="{9150880C-8C4D-4C27-8D13-6303BE44A3DA}"/>
    <cellStyle name="60% - Accent6 3" xfId="60" xr:uid="{E9178F4D-5022-4877-B6C1-CE5CFB4E35D6}"/>
    <cellStyle name="Accent1" xfId="19" builtinId="29" customBuiltin="1"/>
    <cellStyle name="Accent1 2" xfId="130" xr:uid="{1746C8DA-F9DF-4BC5-B70B-1AC4BBD5F1A2}"/>
    <cellStyle name="Accent2" xfId="20" builtinId="33" customBuiltin="1"/>
    <cellStyle name="Accent2 2" xfId="134" xr:uid="{86023A54-E8F4-4F9D-955A-5187A9FF7F66}"/>
    <cellStyle name="Accent3" xfId="21" builtinId="37" customBuiltin="1"/>
    <cellStyle name="Accent3 2" xfId="138" xr:uid="{61C365BB-9808-4357-B28B-35ECF705E00A}"/>
    <cellStyle name="Accent4" xfId="22" builtinId="41" customBuiltin="1"/>
    <cellStyle name="Accent4 2" xfId="142" xr:uid="{3136BA53-D0D1-4644-AF25-2A3A048E4146}"/>
    <cellStyle name="Accent5" xfId="23" builtinId="45" customBuiltin="1"/>
    <cellStyle name="Accent5 2" xfId="146" xr:uid="{EA6D5B73-DDB2-4E56-B993-26BE6345FF96}"/>
    <cellStyle name="Accent6" xfId="24" builtinId="49" customBuiltin="1"/>
    <cellStyle name="Accent6 2" xfId="150" xr:uid="{4FBF3E6D-2BFD-4624-972B-619AC36EF060}"/>
    <cellStyle name="Bad" xfId="25" builtinId="27" customBuiltin="1"/>
    <cellStyle name="Bad 2" xfId="120" xr:uid="{6D228853-585E-4B23-9139-EE6F429AE42B}"/>
    <cellStyle name="Calculation" xfId="26" builtinId="22" customBuiltin="1"/>
    <cellStyle name="Calculation 2" xfId="124" xr:uid="{56CADA97-2CAE-41B1-B6FA-ACC5ADD96F73}"/>
    <cellStyle name="Check Cell" xfId="27" builtinId="23" customBuiltin="1"/>
    <cellStyle name="Check Cell 2" xfId="126" xr:uid="{7738CC21-D187-4028-B476-3532D3760A97}"/>
    <cellStyle name="Comma" xfId="28" builtinId="3" customBuiltin="1"/>
    <cellStyle name="Comma 10" xfId="177" xr:uid="{F25E05D8-ACCA-4208-9C3D-ED4101F99F1A}"/>
    <cellStyle name="Comma 10 12" xfId="171" xr:uid="{C3DF7329-A8FF-4E13-89D0-18B7FF1585A4}"/>
    <cellStyle name="Comma 10 2" xfId="195" xr:uid="{87995FBA-9AC8-4358-AE20-A940D8C6920B}"/>
    <cellStyle name="Comma 2" xfId="61" xr:uid="{3D20E9DC-A6D2-4781-B01E-7EDB9DAB6034}"/>
    <cellStyle name="Comma 2 2" xfId="29" xr:uid="{00000000-0005-0000-0000-00001C000000}"/>
    <cellStyle name="Comma 2 2 2" xfId="95" xr:uid="{8C03E82D-70DF-47CE-A561-5D0FC81C432E}"/>
    <cellStyle name="Comma 2 2 2 2" xfId="194" xr:uid="{A0987A44-5CA1-4046-9BEC-371D45E0F72D}"/>
    <cellStyle name="Comma 2 3" xfId="91" xr:uid="{4297E49B-A206-48CB-AA3E-D1721339103D}"/>
    <cellStyle name="Comma 2 3 2" xfId="103" xr:uid="{08013C8F-FDA0-4B25-9001-C9D0B767389C}"/>
    <cellStyle name="Comma 2 4" xfId="188" xr:uid="{770E6130-1C4E-4BE8-A57F-671EC42F879D}"/>
    <cellStyle name="Comma 2 5" xfId="113" xr:uid="{22648911-423D-4B97-89BC-4E3F45450CD6}"/>
    <cellStyle name="Comma 2 6" xfId="72" xr:uid="{51045182-E085-4C73-917D-30530329F008}"/>
    <cellStyle name="Comma 28" xfId="102" xr:uid="{48DD7FB0-26DD-415A-BD5A-D19A76B47CF2}"/>
    <cellStyle name="Comma 3" xfId="71" xr:uid="{41571421-F65C-49A2-A7A8-45CB4BC5408B}"/>
    <cellStyle name="Comma 3 2" xfId="97" xr:uid="{C74D7FF3-7381-41BD-B092-0E8604C2CC4B}"/>
    <cellStyle name="Comma 3 2 2" xfId="204" xr:uid="{35F7D3D9-B46A-4A07-B414-C44C2CC1D22C}"/>
    <cellStyle name="Comma 3 2 3" xfId="175" xr:uid="{9923C0E9-2F3F-4A4F-ACEC-F75409DE587A}"/>
    <cellStyle name="Comma 3 3" xfId="196" xr:uid="{A3F5E714-098E-493E-8E94-79376C6DE2CE}"/>
    <cellStyle name="Comma 3 4" xfId="114" xr:uid="{6CBF73A1-96E4-43BF-86F2-A31D60639880}"/>
    <cellStyle name="Comma 31" xfId="99" xr:uid="{36A903C6-A82E-403B-B5B2-B1001820A689}"/>
    <cellStyle name="Comma 4" xfId="80" xr:uid="{346E6D46-91C6-482B-8304-9903D94D8B42}"/>
    <cellStyle name="Comma 4 2" xfId="88" xr:uid="{99A8C513-9B9C-4809-8A8A-13CFDBEE24BE}"/>
    <cellStyle name="Comma 4 2 2" xfId="198" xr:uid="{E2A670A3-1001-48B8-9903-5B1B4120149C}"/>
    <cellStyle name="Comma 4 2 3" xfId="189" xr:uid="{7DBF9190-BF90-44B0-AB81-33FBC558AA8B}"/>
    <cellStyle name="Comma 4 27" xfId="187" xr:uid="{45A3BC9B-9192-48F6-80A5-7918A448CA8A}"/>
    <cellStyle name="Comma 4 3" xfId="202" xr:uid="{526DAED4-06C2-43B8-9E8B-2AFCA47DDFA2}"/>
    <cellStyle name="Comma 4 4" xfId="169" xr:uid="{AC4EF814-FCC9-4D17-9E14-A877FBEA19BF}"/>
    <cellStyle name="Comma 4 5" xfId="197" xr:uid="{E4F79332-177F-4705-BD0A-0A0B29DB8969}"/>
    <cellStyle name="Comma 4 6" xfId="162" xr:uid="{C3445E1F-73B8-43F4-B296-B6DDF56B209B}"/>
    <cellStyle name="Comma 5" xfId="66" xr:uid="{94499FD4-A9CD-4F8D-B3F0-57F63822A6E8}"/>
    <cellStyle name="Comma 5 2" xfId="208" xr:uid="{CC1337A6-1709-4124-A5F6-B7BB7565F490}"/>
    <cellStyle name="Comma 5 3" xfId="185" xr:uid="{29DA31D1-4374-4A69-81D8-9B3C99E34633}"/>
    <cellStyle name="Comma 5 4" xfId="86" xr:uid="{83B4F272-E207-49D2-B13E-C843A9B26229}"/>
    <cellStyle name="Comma 6" xfId="209" xr:uid="{14F121B2-8F59-4D7C-A176-3F0430007BBD}"/>
    <cellStyle name="Comma 6 2" xfId="168" xr:uid="{73F867A2-0E52-42D3-BFFC-5023D1558505}"/>
    <cellStyle name="Comma 6 2 2" xfId="206" xr:uid="{E8D348CB-2020-43A5-9A5D-5DA9923D52C3}"/>
    <cellStyle name="Comma 7" xfId="210" xr:uid="{13AB7644-1679-4E93-BC71-A630F7A5B3C8}"/>
    <cellStyle name="Comma 8" xfId="165" xr:uid="{154ADDD6-A139-4615-9A5D-8AA165F0504F}"/>
    <cellStyle name="Comma 9" xfId="81" xr:uid="{72594C35-47C1-43D6-A32E-D0E5DA3DF5D7}"/>
    <cellStyle name="Currency" xfId="30" builtinId="4" customBuiltin="1"/>
    <cellStyle name="Currency 2" xfId="73" xr:uid="{143DD7BB-9F2E-44E7-8448-32F317871EF1}"/>
    <cellStyle name="Currency 2 2" xfId="31" xr:uid="{00000000-0005-0000-0000-00001E000000}"/>
    <cellStyle name="Currency 2 2 2" xfId="115" xr:uid="{ADD90669-90C6-46A3-90B7-228D6D5E99E1}"/>
    <cellStyle name="Explanatory Text" xfId="32" builtinId="53" customBuiltin="1"/>
    <cellStyle name="Explanatory Text 2" xfId="128" xr:uid="{75D95B36-98D2-4F04-9F70-8551619E612C}"/>
    <cellStyle name="Followed Hyperlink" xfId="76" xr:uid="{B541BBD9-6FA9-46C3-8B43-48AD11310382}"/>
    <cellStyle name="Followed Hyperlink 2" xfId="192" xr:uid="{39507056-9F22-410D-85E6-5F37C6F3572E}"/>
    <cellStyle name="Followed Hyperlink 3" xfId="164" xr:uid="{AC92D76D-5581-4E75-AB9B-274DEC8F446D}"/>
    <cellStyle name="Good" xfId="33" builtinId="26" customBuiltin="1"/>
    <cellStyle name="Good 2" xfId="119" xr:uid="{737F892B-88D5-4AD6-88B9-54B6B71473D7}"/>
    <cellStyle name="Heading 1" xfId="34" builtinId="16" customBuiltin="1"/>
    <cellStyle name="Heading 1 2" xfId="107" xr:uid="{45A64FB4-DC4B-4FDF-9EAF-F3D8AAAE08C5}"/>
    <cellStyle name="Heading 2" xfId="35" builtinId="17" customBuiltin="1"/>
    <cellStyle name="Heading 2 2" xfId="108" xr:uid="{1713709B-607B-4148-95AE-663132516027}"/>
    <cellStyle name="Heading 3" xfId="36" builtinId="18" customBuiltin="1"/>
    <cellStyle name="Heading 3 2" xfId="109" xr:uid="{8B87B308-A152-497F-BA3B-9F0B7379A286}"/>
    <cellStyle name="Heading 4" xfId="37" builtinId="19" customBuiltin="1"/>
    <cellStyle name="Heading 4 2" xfId="110" xr:uid="{A56C9FBC-6B80-479B-B81C-6676C05A1956}"/>
    <cellStyle name="Hyperlink" xfId="78" xr:uid="{41975475-CB90-464A-AD3E-1F3C2F569813}"/>
    <cellStyle name="Hyperlink 10" xfId="101" xr:uid="{D3784A3A-A094-4CB8-BBA0-96D7BEFAC038}"/>
    <cellStyle name="Hyperlink 2" xfId="156" xr:uid="{0C64465E-AA32-4740-BAD5-D614C8A7F427}"/>
    <cellStyle name="Hyperlink 2 2" xfId="203" xr:uid="{F5632F79-0BAE-408A-BCE8-607AA3B35F03}"/>
    <cellStyle name="Hyperlink 3" xfId="191" xr:uid="{326A21DE-6304-409A-99CB-0E287971E17F}"/>
    <cellStyle name="Hyperlink 4" xfId="163" xr:uid="{321702ED-924C-47BA-8D91-D258DB967025}"/>
    <cellStyle name="Hyperlink 5" xfId="104" xr:uid="{5968D763-F3F1-495B-AD37-55F7361ED51B}"/>
    <cellStyle name="Input" xfId="38" builtinId="20" customBuiltin="1"/>
    <cellStyle name="Input 2" xfId="122" xr:uid="{14D5C98D-22BB-4043-89EF-7C54BD4EA753}"/>
    <cellStyle name="Linked Cell" xfId="39" builtinId="24" customBuiltin="1"/>
    <cellStyle name="Linked Cell 2" xfId="125" xr:uid="{6CD26739-F67D-4BE2-852A-BFE2342FCA8A}"/>
    <cellStyle name="Neutral" xfId="40" builtinId="28" customBuiltin="1"/>
    <cellStyle name="Neutral 2" xfId="121" xr:uid="{139C8F61-7727-48FC-BB0C-4068E59B9A1D}"/>
    <cellStyle name="Neutral 3" xfId="62" xr:uid="{392A5A1D-5DD5-464D-926E-4AD094E094B5}"/>
    <cellStyle name="Normal" xfId="0" builtinId="0" customBuiltin="1"/>
    <cellStyle name="Normal 10" xfId="190" xr:uid="{7C8E8858-3013-4A07-9101-8F1768502F35}"/>
    <cellStyle name="Normal 10 12" xfId="174" xr:uid="{FA46B294-533B-47F4-97AF-06E3A8009FAA}"/>
    <cellStyle name="Normal 11" xfId="106" xr:uid="{4DD8FDA2-FA50-4338-AF95-F545F347EC47}"/>
    <cellStyle name="Normal 12" xfId="67" xr:uid="{99288149-F523-4AB2-9D2E-6BD4EDA53DD5}"/>
    <cellStyle name="Normal 13 2" xfId="179" xr:uid="{3237F106-450F-4415-B3CB-0C52430170E6}"/>
    <cellStyle name="Normal 17" xfId="41" xr:uid="{00000000-0005-0000-0000-000029000000}"/>
    <cellStyle name="Normal 19" xfId="42" xr:uid="{00000000-0005-0000-0000-00002A000000}"/>
    <cellStyle name="Normal 19 2" xfId="98" xr:uid="{D76CCAB1-3D90-47F0-8084-BD438808F203}"/>
    <cellStyle name="Normal 2" xfId="43" xr:uid="{00000000-0005-0000-0000-00002B000000}"/>
    <cellStyle name="Normal 2 2" xfId="74" xr:uid="{668073D0-3A87-43F9-A265-81CE00ECACAA}"/>
    <cellStyle name="Normal 2 2 2" xfId="200" xr:uid="{2E77BED3-5BE0-49A3-AC4F-7FB498D1D7E1}"/>
    <cellStyle name="Normal 2 2 3" xfId="116" xr:uid="{57355A0C-102E-4DF1-8AB1-4A88D09546B1}"/>
    <cellStyle name="Normal 2 3" xfId="87" xr:uid="{15C2DA05-B795-4878-AE07-B83A3F13C399}"/>
    <cellStyle name="Normal 2 3 2" xfId="201" xr:uid="{1722A3D6-3FAB-46E2-A5CA-850FEA70DDF9}"/>
    <cellStyle name="Normal 2 3 3" xfId="158" xr:uid="{E6950150-363D-4E2E-8056-A68A98D01B2C}"/>
    <cellStyle name="Normal 2 4" xfId="63" xr:uid="{83C8387C-E529-4C2C-8C99-0C745AFBAA9B}"/>
    <cellStyle name="Normal 2 4 2" xfId="90" xr:uid="{1C813496-DDE3-48E3-838E-86A1ACF403ED}"/>
    <cellStyle name="Normal 2 4 22" xfId="85" xr:uid="{7EE557AA-DC03-4EEE-8C89-219CEF9FEA8F}"/>
    <cellStyle name="Normal 2 4 3" xfId="93" xr:uid="{86368D99-245E-45BD-9D97-0299CD184456}"/>
    <cellStyle name="Normal 2 4 3 2" xfId="193" xr:uid="{F51D35D6-44C3-4C2F-B1D7-D048BBF12AB1}"/>
    <cellStyle name="Normal 2 4 4" xfId="92" xr:uid="{3B525B00-7329-49DB-A8FD-E8722AC8F5BB}"/>
    <cellStyle name="Normal 2 5" xfId="111" xr:uid="{F8F56F2C-FE6C-4503-98EC-FB6A64C00F71}"/>
    <cellStyle name="Normal 2 6" xfId="68" xr:uid="{66998625-3D81-449A-AC3C-2383B1A01620}"/>
    <cellStyle name="Normal 20" xfId="44" xr:uid="{00000000-0005-0000-0000-00002C000000}"/>
    <cellStyle name="Normal 3" xfId="69" xr:uid="{69663E59-8E12-4910-82DD-A7BB7A62EB23}"/>
    <cellStyle name="Normal 3 2" xfId="70" xr:uid="{53B6FBDB-11FF-4A22-AC3E-BE257B87A78D}"/>
    <cellStyle name="Normal 3 2 2" xfId="161" xr:uid="{11FB1855-9F9E-4DBE-B106-427D66275CBD}"/>
    <cellStyle name="Normal 3 2 3" xfId="183" xr:uid="{A791806F-29C0-42EB-9079-FB1D2BC97C06}"/>
    <cellStyle name="Normal 3 2 4" xfId="199" xr:uid="{83432C2A-C97C-49C0-9A88-5C49F9014BCB}"/>
    <cellStyle name="Normal 3 2 5" xfId="155" xr:uid="{69BB3A7C-36B4-426E-AE11-6B358D0936D6}"/>
    <cellStyle name="Normal 3 3" xfId="77" xr:uid="{53329834-3227-4F04-A9A4-6248DB1F8E45}"/>
    <cellStyle name="Normal 3 3 2" xfId="160" xr:uid="{9980EC11-32B1-4A5C-A08E-1A07CB2F96CE}"/>
    <cellStyle name="Normal 3 3 3" xfId="157" xr:uid="{F359AB23-E5EE-4FF8-890C-023D8A4C08B1}"/>
    <cellStyle name="Normal 3 4" xfId="89" xr:uid="{69548B69-1794-4C4A-8AB3-F763347A19DB}"/>
    <cellStyle name="Normal 3 4 2" xfId="178" xr:uid="{8423D76C-81F8-47EC-9553-BE41DF1D8206}"/>
    <cellStyle name="Normal 3 5" xfId="112" xr:uid="{18D54B6A-76B7-48F6-9632-F8F926F74ECA}"/>
    <cellStyle name="Normal 357" xfId="105" xr:uid="{11825FC3-32E3-4C28-B645-C2DDF7E8C7B0}"/>
    <cellStyle name="Normal 4" xfId="83" xr:uid="{17813C79-5050-41D0-BF74-930E8BFEA2E3}"/>
    <cellStyle name="Normal 4 2" xfId="207" xr:uid="{AD8F2030-4683-4E55-8FC1-EDC8129E9FEC}"/>
    <cellStyle name="Normal 4 3" xfId="167" xr:uid="{448D2406-B5A5-4377-80D2-82D364D6A32C}"/>
    <cellStyle name="Normal 4 4" xfId="154" xr:uid="{3956EBED-166B-4A77-B58A-162B286963EB}"/>
    <cellStyle name="Normal 4 5" xfId="100" xr:uid="{F591998C-1CE3-403E-B1CF-B27B43A2560D}"/>
    <cellStyle name="Normal 4 5 5" xfId="45" xr:uid="{00000000-0005-0000-0000-00002D000000}"/>
    <cellStyle name="Normal 5" xfId="65" xr:uid="{89B7CC90-7222-46EC-843D-DAA8E4D6D0E4}"/>
    <cellStyle name="Normal 5 2" xfId="118" xr:uid="{5D0D6BDA-22A6-424D-B56B-DB8ADD93D804}"/>
    <cellStyle name="Normal 5 3" xfId="79" xr:uid="{1C623C7A-3A83-4911-8D53-B9C9206F761E}"/>
    <cellStyle name="Normal 5 5" xfId="46" xr:uid="{00000000-0005-0000-0000-00002E000000}"/>
    <cellStyle name="Normal 55" xfId="176" xr:uid="{64F2F577-6E5C-44D0-85E8-6887EF6E4249}"/>
    <cellStyle name="Normal 6" xfId="159" xr:uid="{71BEDF50-893B-4502-A946-B5BB2D6F76CC}"/>
    <cellStyle name="Normal 7" xfId="181" xr:uid="{497A6DA3-260D-47CD-A152-476DE0C145DC}"/>
    <cellStyle name="Normal 7 2" xfId="96" xr:uid="{491F5700-978D-423F-98BD-214F666CAE5E}"/>
    <cellStyle name="Normal 7 2 2" xfId="47" xr:uid="{00000000-0005-0000-0000-00002F000000}"/>
    <cellStyle name="Normal 8" xfId="172" xr:uid="{3154A1A7-59AC-4C1C-B6C4-E1B88B4D5341}"/>
    <cellStyle name="Normal 8 2" xfId="173" xr:uid="{3EC9FB28-4943-4949-A353-098992AD3D31}"/>
    <cellStyle name="Normal 9" xfId="184" xr:uid="{BD48C3B2-749B-4733-9CE8-368366530B72}"/>
    <cellStyle name="Note" xfId="48" builtinId="10" customBuiltin="1"/>
    <cellStyle name="Output" xfId="49" builtinId="21" customBuiltin="1"/>
    <cellStyle name="Output 2" xfId="123" xr:uid="{36F24CF7-771F-47EC-B918-7F5ADF413B0B}"/>
    <cellStyle name="Percent" xfId="54" builtinId="5" customBuiltin="1"/>
    <cellStyle name="Percent 2" xfId="64" xr:uid="{D0DCC575-B563-4F6B-9B44-FFC579E5812D}"/>
    <cellStyle name="Percent 2 2" xfId="94" xr:uid="{75C0DB5F-8D02-497A-B5E0-E8721C41B1C9}"/>
    <cellStyle name="Percent 2 2 2" xfId="205" xr:uid="{07E189F1-F9F1-461D-8484-03103684D75E}"/>
    <cellStyle name="Percent 2 3" xfId="117" xr:uid="{5D84D0FC-8C71-4DA9-851B-8625D5615E92}"/>
    <cellStyle name="Percent 2 4" xfId="75" xr:uid="{42101110-DAF5-4079-9F68-26D78403029E}"/>
    <cellStyle name="Percent 3" xfId="84" xr:uid="{B24A3FF5-DF21-43DC-9D28-DCB87D8CC103}"/>
    <cellStyle name="Percent 3 2" xfId="170" xr:uid="{1B83792E-A64A-4A1E-BBE4-A36775769610}"/>
    <cellStyle name="Percent 4" xfId="180" xr:uid="{B751823A-4775-41A4-AC90-E600E24E5C5C}"/>
    <cellStyle name="Percent 5" xfId="182" xr:uid="{D298FB08-8EF5-4B02-9B2E-2BAD8F2978F8}"/>
    <cellStyle name="Percent 6" xfId="186" xr:uid="{140C9BE9-9D13-42B7-A44E-E3709E245CDA}"/>
    <cellStyle name="Percent 7" xfId="166" xr:uid="{81D34BC9-8629-4DD8-8855-3270C62A0364}"/>
    <cellStyle name="Percent 8" xfId="82" xr:uid="{58E65B40-81B7-4FF3-BDBC-C3077C0DDDD8}"/>
    <cellStyle name="Title" xfId="50" builtinId="15" customBuiltin="1"/>
    <cellStyle name="Total" xfId="51" builtinId="25" customBuiltin="1"/>
    <cellStyle name="Total 2" xfId="129" xr:uid="{F49D7A4D-B6DC-41F1-AD92-944F30BC03FD}"/>
    <cellStyle name="Warning Text" xfId="52" builtinId="11" customBuiltin="1"/>
    <cellStyle name="Warning Text 2" xfId="127" xr:uid="{435E857B-7FEB-4AD3-829E-34C513FAA31C}"/>
    <cellStyle name="ปกติ_Sheet1" xfId="53" xr:uid="{00000000-0005-0000-0000-00003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5C6E182-7905-43BF-BFA0-03883ACDF586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CE3FB7C-D930-473D-B0C9-382F120681E7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opLeftCell="A91" zoomScaleNormal="100" zoomScaleSheetLayoutView="110" workbookViewId="0">
      <selection activeCell="A114" sqref="A114"/>
    </sheetView>
  </sheetViews>
  <sheetFormatPr defaultColWidth="10.85546875" defaultRowHeight="16.5" customHeight="1"/>
  <cols>
    <col min="1" max="1" width="46" style="1" customWidth="1"/>
    <col min="2" max="2" width="7" style="1" customWidth="1"/>
    <col min="3" max="3" width="1.140625" style="1" customWidth="1"/>
    <col min="4" max="4" width="14.28515625" style="1" customWidth="1"/>
    <col min="5" max="5" width="1.140625" style="1" customWidth="1"/>
    <col min="6" max="6" width="14.28515625" style="1" customWidth="1"/>
    <col min="7" max="16384" width="10.85546875" style="1"/>
  </cols>
  <sheetData>
    <row r="1" spans="1:6" ht="16.5" customHeight="1">
      <c r="A1" s="179" t="s">
        <v>0</v>
      </c>
      <c r="B1" s="179"/>
      <c r="C1" s="179"/>
      <c r="D1" s="179"/>
      <c r="E1" s="179"/>
      <c r="F1" s="179"/>
    </row>
    <row r="2" spans="1:6" ht="16.5" customHeight="1">
      <c r="A2" s="179" t="s">
        <v>1</v>
      </c>
      <c r="B2" s="179"/>
      <c r="C2" s="179"/>
      <c r="D2" s="179"/>
      <c r="E2" s="179"/>
      <c r="F2" s="179"/>
    </row>
    <row r="3" spans="1:6" ht="16.5" customHeight="1">
      <c r="A3" s="180" t="s">
        <v>86</v>
      </c>
      <c r="B3" s="180"/>
      <c r="C3" s="180"/>
      <c r="D3" s="180"/>
      <c r="E3" s="180"/>
      <c r="F3" s="180"/>
    </row>
    <row r="4" spans="1:6" ht="16.5" customHeight="1">
      <c r="A4" s="2"/>
      <c r="B4" s="2"/>
      <c r="C4" s="2"/>
      <c r="D4" s="2"/>
      <c r="E4" s="2"/>
      <c r="F4" s="2"/>
    </row>
    <row r="5" spans="1:6" ht="16.5" customHeight="1">
      <c r="A5" s="2"/>
      <c r="B5" s="2"/>
      <c r="C5" s="2"/>
      <c r="D5" s="2"/>
      <c r="E5" s="2"/>
      <c r="F5" s="2"/>
    </row>
    <row r="6" spans="1:6" ht="16.5" customHeight="1">
      <c r="A6" s="3"/>
      <c r="B6" s="4"/>
      <c r="C6" s="4"/>
      <c r="D6" s="5" t="s">
        <v>87</v>
      </c>
      <c r="E6" s="6"/>
      <c r="F6" s="5" t="s">
        <v>2</v>
      </c>
    </row>
    <row r="7" spans="1:6" s="7" customFormat="1" ht="16.5" customHeight="1">
      <c r="A7" s="3"/>
      <c r="B7" s="6"/>
      <c r="C7" s="4"/>
      <c r="D7" s="5" t="s">
        <v>65</v>
      </c>
      <c r="E7" s="6"/>
      <c r="F7" s="5" t="s">
        <v>3</v>
      </c>
    </row>
    <row r="8" spans="1:6" s="8" customFormat="1" ht="16.5" customHeight="1">
      <c r="B8" s="9" t="s">
        <v>4</v>
      </c>
      <c r="C8" s="4"/>
      <c r="D8" s="10" t="s">
        <v>5</v>
      </c>
      <c r="E8" s="6"/>
      <c r="F8" s="10" t="s">
        <v>5</v>
      </c>
    </row>
    <row r="9" spans="1:6" s="8" customFormat="1" ht="16.5" customHeight="1">
      <c r="B9" s="11"/>
      <c r="C9" s="4"/>
      <c r="D9" s="38"/>
      <c r="E9" s="6"/>
      <c r="F9" s="12"/>
    </row>
    <row r="10" spans="1:6" s="8" customFormat="1" ht="16.5" customHeight="1">
      <c r="A10" s="13" t="s">
        <v>6</v>
      </c>
      <c r="B10" s="14"/>
      <c r="D10" s="39"/>
      <c r="F10" s="15"/>
    </row>
    <row r="11" spans="1:6" s="8" customFormat="1" ht="16.5" customHeight="1">
      <c r="A11" s="13"/>
      <c r="B11" s="14"/>
      <c r="D11" s="39"/>
      <c r="F11" s="15"/>
    </row>
    <row r="12" spans="1:6" s="8" customFormat="1" ht="16.5" customHeight="1">
      <c r="A12" s="16" t="s">
        <v>7</v>
      </c>
      <c r="B12" s="17"/>
      <c r="C12" s="18"/>
      <c r="D12" s="40">
        <v>20000</v>
      </c>
      <c r="E12" s="18"/>
      <c r="F12" s="18">
        <v>20000</v>
      </c>
    </row>
    <row r="13" spans="1:6" s="8" customFormat="1" ht="16.5" customHeight="1">
      <c r="A13" s="16" t="s">
        <v>73</v>
      </c>
      <c r="B13" s="17">
        <v>12</v>
      </c>
      <c r="C13" s="18"/>
      <c r="D13" s="40">
        <v>1367222720</v>
      </c>
      <c r="E13" s="18"/>
      <c r="F13" s="18">
        <v>1549836924</v>
      </c>
    </row>
    <row r="14" spans="1:6" s="8" customFormat="1" ht="16.5" customHeight="1">
      <c r="A14" s="163" t="s">
        <v>67</v>
      </c>
      <c r="C14" s="18"/>
      <c r="D14" s="40"/>
      <c r="E14" s="18"/>
      <c r="F14" s="18"/>
    </row>
    <row r="15" spans="1:6" s="8" customFormat="1" ht="16.5" customHeight="1">
      <c r="A15" s="163" t="s">
        <v>68</v>
      </c>
      <c r="B15" s="17">
        <v>13</v>
      </c>
      <c r="C15" s="18"/>
      <c r="D15" s="49">
        <v>58820000</v>
      </c>
      <c r="E15" s="18"/>
      <c r="F15" s="20">
        <v>0</v>
      </c>
    </row>
    <row r="16" spans="1:6" s="8" customFormat="1" ht="16.5" customHeight="1">
      <c r="A16" s="19" t="s">
        <v>74</v>
      </c>
      <c r="B16" s="17">
        <v>14</v>
      </c>
      <c r="C16" s="18"/>
      <c r="D16" s="40">
        <v>119383575</v>
      </c>
      <c r="E16" s="18"/>
      <c r="F16" s="18">
        <v>180868406</v>
      </c>
    </row>
    <row r="17" spans="1:6" s="8" customFormat="1" ht="16.5" customHeight="1">
      <c r="A17" s="16" t="s">
        <v>8</v>
      </c>
      <c r="C17" s="18"/>
      <c r="D17" s="41"/>
      <c r="E17" s="18"/>
    </row>
    <row r="18" spans="1:6" s="8" customFormat="1" ht="16.5" customHeight="1">
      <c r="A18" s="16" t="s">
        <v>75</v>
      </c>
      <c r="B18" s="17">
        <v>15</v>
      </c>
      <c r="C18" s="18"/>
      <c r="D18" s="40">
        <v>18438776865</v>
      </c>
      <c r="E18" s="18"/>
      <c r="F18" s="17">
        <v>18295568071</v>
      </c>
    </row>
    <row r="19" spans="1:6" s="8" customFormat="1" ht="16.5" customHeight="1">
      <c r="A19" s="16" t="s">
        <v>76</v>
      </c>
      <c r="B19" s="17">
        <v>19</v>
      </c>
      <c r="C19" s="18"/>
      <c r="D19" s="40">
        <v>182922071</v>
      </c>
      <c r="E19" s="18"/>
      <c r="F19" s="21">
        <v>162146887</v>
      </c>
    </row>
    <row r="20" spans="1:6" s="8" customFormat="1" ht="16.5" customHeight="1">
      <c r="A20" s="16" t="s">
        <v>77</v>
      </c>
      <c r="B20" s="17">
        <v>20</v>
      </c>
      <c r="C20" s="18"/>
      <c r="D20" s="40">
        <v>489180655</v>
      </c>
      <c r="E20" s="18"/>
      <c r="F20" s="21">
        <v>145837743</v>
      </c>
    </row>
    <row r="21" spans="1:6" s="8" customFormat="1" ht="16.5" customHeight="1">
      <c r="A21" s="16" t="s">
        <v>78</v>
      </c>
      <c r="B21" s="17">
        <v>21</v>
      </c>
      <c r="C21" s="18"/>
      <c r="D21" s="40">
        <v>6851413</v>
      </c>
      <c r="E21" s="18"/>
      <c r="F21" s="21">
        <v>5685446</v>
      </c>
    </row>
    <row r="22" spans="1:6" s="8" customFormat="1" ht="16.5" customHeight="1">
      <c r="A22" s="16" t="s">
        <v>66</v>
      </c>
      <c r="B22" s="17">
        <v>27</v>
      </c>
      <c r="C22" s="18"/>
      <c r="D22" s="40">
        <v>7501240</v>
      </c>
      <c r="E22" s="18"/>
      <c r="F22" s="21">
        <v>661069</v>
      </c>
    </row>
    <row r="23" spans="1:6" s="8" customFormat="1" ht="16.5" customHeight="1">
      <c r="A23" s="16" t="s">
        <v>79</v>
      </c>
      <c r="B23" s="17">
        <v>22</v>
      </c>
      <c r="C23" s="18"/>
      <c r="D23" s="166">
        <v>452009176</v>
      </c>
      <c r="E23" s="21"/>
      <c r="F23" s="22">
        <v>358573765</v>
      </c>
    </row>
    <row r="24" spans="1:6" s="8" customFormat="1" ht="16.5" customHeight="1">
      <c r="A24" s="16"/>
      <c r="B24" s="17"/>
      <c r="C24" s="18"/>
      <c r="D24" s="42"/>
      <c r="E24" s="21"/>
      <c r="F24" s="21"/>
    </row>
    <row r="25" spans="1:6" s="8" customFormat="1" ht="16.5" customHeight="1" thickBot="1">
      <c r="A25" s="13" t="s">
        <v>9</v>
      </c>
      <c r="B25" s="18"/>
      <c r="C25" s="18"/>
      <c r="D25" s="44">
        <f>SUM(D12:D23)</f>
        <v>21122687715</v>
      </c>
      <c r="E25" s="18"/>
      <c r="F25" s="23">
        <f>SUM(F12:F23)</f>
        <v>20699198311</v>
      </c>
    </row>
    <row r="26" spans="1:6" s="8" customFormat="1" ht="16.5" customHeight="1" thickTop="1">
      <c r="A26" s="18"/>
      <c r="B26" s="21"/>
      <c r="C26" s="21"/>
    </row>
    <row r="27" spans="1:6" s="8" customFormat="1" ht="16.5" customHeight="1">
      <c r="A27" s="18"/>
      <c r="B27" s="21"/>
      <c r="C27" s="21"/>
    </row>
    <row r="28" spans="1:6" s="8" customFormat="1" ht="16.5" customHeight="1">
      <c r="A28" s="18"/>
      <c r="B28" s="21"/>
      <c r="C28" s="21"/>
    </row>
    <row r="29" spans="1:6" s="8" customFormat="1" ht="16.5" customHeight="1">
      <c r="A29" s="18"/>
      <c r="B29" s="21"/>
      <c r="C29" s="21"/>
    </row>
    <row r="30" spans="1:6" s="8" customFormat="1" ht="16.5" customHeight="1">
      <c r="A30" s="18"/>
      <c r="B30" s="21"/>
      <c r="C30" s="21"/>
    </row>
    <row r="31" spans="1:6" s="8" customFormat="1" ht="16.5" customHeight="1">
      <c r="A31" s="18"/>
      <c r="B31" s="21"/>
      <c r="C31" s="21"/>
    </row>
    <row r="32" spans="1:6" s="8" customFormat="1" ht="16.5" customHeight="1">
      <c r="A32" s="18"/>
      <c r="B32" s="21"/>
      <c r="C32" s="21"/>
    </row>
    <row r="33" spans="1:6" s="8" customFormat="1" ht="16.5" customHeight="1">
      <c r="A33" s="18"/>
      <c r="B33" s="21"/>
      <c r="C33" s="21"/>
    </row>
    <row r="34" spans="1:6" s="8" customFormat="1" ht="16.5" customHeight="1">
      <c r="A34" s="18"/>
      <c r="B34" s="21"/>
      <c r="C34" s="21"/>
    </row>
    <row r="35" spans="1:6" s="8" customFormat="1" ht="16.5" customHeight="1">
      <c r="A35" s="18"/>
      <c r="B35" s="21"/>
      <c r="C35" s="21"/>
    </row>
    <row r="36" spans="1:6" s="8" customFormat="1" ht="16.5" customHeight="1">
      <c r="A36" s="18"/>
      <c r="B36" s="21"/>
      <c r="C36" s="21"/>
    </row>
    <row r="37" spans="1:6" s="8" customFormat="1" ht="16.5" customHeight="1">
      <c r="A37" s="18"/>
      <c r="B37" s="21"/>
      <c r="C37" s="21"/>
    </row>
    <row r="38" spans="1:6" s="8" customFormat="1" ht="16.5" customHeight="1">
      <c r="A38" s="18"/>
      <c r="B38" s="21"/>
      <c r="C38" s="21"/>
    </row>
    <row r="39" spans="1:6" s="8" customFormat="1" ht="16.5" customHeight="1">
      <c r="A39" s="18"/>
      <c r="B39" s="21"/>
      <c r="C39" s="21"/>
    </row>
    <row r="40" spans="1:6" s="8" customFormat="1" ht="16.5" customHeight="1">
      <c r="A40" s="18"/>
      <c r="B40" s="21"/>
      <c r="C40" s="21"/>
    </row>
    <row r="41" spans="1:6" s="8" customFormat="1" ht="16.5" customHeight="1">
      <c r="A41" s="18"/>
      <c r="B41" s="21"/>
      <c r="C41" s="21"/>
    </row>
    <row r="42" spans="1:6" s="8" customFormat="1" ht="16.5" customHeight="1">
      <c r="A42" s="18"/>
      <c r="B42" s="21"/>
      <c r="C42" s="21"/>
    </row>
    <row r="43" spans="1:6" s="8" customFormat="1" ht="16.5" customHeight="1">
      <c r="A43" s="18"/>
      <c r="B43" s="21"/>
      <c r="C43" s="21"/>
    </row>
    <row r="44" spans="1:6" s="8" customFormat="1" ht="19.149999999999999" customHeight="1">
      <c r="A44" s="18"/>
      <c r="B44" s="21"/>
      <c r="C44" s="21"/>
    </row>
    <row r="45" spans="1:6" s="8" customFormat="1" ht="16.5" customHeight="1">
      <c r="A45" s="18"/>
      <c r="B45" s="21"/>
      <c r="C45" s="21"/>
    </row>
    <row r="46" spans="1:6" s="8" customFormat="1" ht="9" customHeight="1">
      <c r="A46" s="18"/>
      <c r="B46" s="21"/>
      <c r="C46" s="21"/>
    </row>
    <row r="47" spans="1:6" s="24" customFormat="1" ht="21.95" customHeight="1">
      <c r="A47" s="181" t="s">
        <v>163</v>
      </c>
      <c r="B47" s="182"/>
      <c r="C47" s="182"/>
      <c r="D47" s="182"/>
      <c r="E47" s="182"/>
      <c r="F47" s="182"/>
    </row>
    <row r="48" spans="1:6" s="25" customFormat="1" ht="16.5" customHeight="1">
      <c r="A48" s="183" t="str">
        <f>A1</f>
        <v>Srisawad Finance Public Company Limited</v>
      </c>
      <c r="B48" s="183"/>
      <c r="C48" s="183"/>
      <c r="D48" s="183"/>
      <c r="E48" s="183"/>
      <c r="F48" s="183"/>
    </row>
    <row r="49" spans="1:6" s="25" customFormat="1" ht="16.5" customHeight="1">
      <c r="A49" s="184" t="s">
        <v>85</v>
      </c>
      <c r="B49" s="184"/>
      <c r="C49" s="184"/>
      <c r="D49" s="184"/>
      <c r="E49" s="184"/>
      <c r="F49" s="184"/>
    </row>
    <row r="50" spans="1:6" s="26" customFormat="1" ht="16.5" customHeight="1">
      <c r="A50" s="176" t="str">
        <f>A3</f>
        <v>As at 30 June 2020</v>
      </c>
      <c r="B50" s="176"/>
      <c r="C50" s="176"/>
      <c r="D50" s="176"/>
      <c r="E50" s="176"/>
      <c r="F50" s="176"/>
    </row>
    <row r="51" spans="1:6" s="26" customFormat="1" ht="16.5" customHeight="1">
      <c r="A51" s="2"/>
      <c r="B51" s="2"/>
      <c r="C51" s="2"/>
      <c r="D51" s="2"/>
      <c r="E51" s="2"/>
      <c r="F51" s="2"/>
    </row>
    <row r="52" spans="1:6" ht="16.5" customHeight="1">
      <c r="A52" s="2"/>
      <c r="B52" s="2"/>
      <c r="C52" s="2"/>
      <c r="D52" s="2"/>
      <c r="E52" s="2"/>
      <c r="F52" s="2"/>
    </row>
    <row r="53" spans="1:6" s="7" customFormat="1" ht="15.95" customHeight="1">
      <c r="A53" s="3"/>
      <c r="B53" s="4"/>
      <c r="C53" s="4"/>
      <c r="D53" s="5" t="s">
        <v>87</v>
      </c>
      <c r="E53" s="6"/>
      <c r="F53" s="5" t="s">
        <v>2</v>
      </c>
    </row>
    <row r="54" spans="1:6" s="7" customFormat="1" ht="15.95" customHeight="1">
      <c r="A54" s="3"/>
      <c r="B54" s="6"/>
      <c r="C54" s="4"/>
      <c r="D54" s="5" t="s">
        <v>65</v>
      </c>
      <c r="E54" s="6"/>
      <c r="F54" s="5" t="s">
        <v>3</v>
      </c>
    </row>
    <row r="55" spans="1:6" s="8" customFormat="1" ht="15.95" customHeight="1">
      <c r="B55" s="9" t="s">
        <v>4</v>
      </c>
      <c r="C55" s="4"/>
      <c r="D55" s="10" t="s">
        <v>5</v>
      </c>
      <c r="E55" s="6"/>
      <c r="F55" s="10" t="s">
        <v>5</v>
      </c>
    </row>
    <row r="56" spans="1:6" s="8" customFormat="1" ht="12" customHeight="1">
      <c r="B56" s="11"/>
      <c r="C56" s="4"/>
      <c r="D56" s="38"/>
      <c r="E56" s="6"/>
      <c r="F56" s="12"/>
    </row>
    <row r="57" spans="1:6" s="8" customFormat="1" ht="15.95" customHeight="1">
      <c r="A57" s="13" t="s">
        <v>10</v>
      </c>
      <c r="B57" s="27"/>
      <c r="C57" s="18"/>
      <c r="D57" s="41"/>
      <c r="E57" s="28"/>
      <c r="F57" s="17"/>
    </row>
    <row r="58" spans="1:6" s="8" customFormat="1" ht="12" customHeight="1">
      <c r="A58" s="13"/>
      <c r="B58" s="27"/>
      <c r="C58" s="18"/>
      <c r="D58" s="41"/>
      <c r="E58" s="28"/>
      <c r="F58" s="17"/>
    </row>
    <row r="59" spans="1:6" s="8" customFormat="1" ht="15.95" customHeight="1">
      <c r="A59" s="13" t="s">
        <v>11</v>
      </c>
      <c r="B59" s="27"/>
      <c r="C59" s="18"/>
      <c r="D59" s="41"/>
      <c r="E59" s="28"/>
      <c r="F59" s="17"/>
    </row>
    <row r="60" spans="1:6" s="8" customFormat="1" ht="12" customHeight="1">
      <c r="A60" s="13"/>
      <c r="B60" s="27"/>
      <c r="C60" s="18"/>
      <c r="D60" s="41"/>
      <c r="E60" s="28"/>
      <c r="F60" s="17"/>
    </row>
    <row r="61" spans="1:6" s="8" customFormat="1" ht="15.95" customHeight="1">
      <c r="A61" s="16" t="s">
        <v>12</v>
      </c>
      <c r="B61" s="17">
        <v>23</v>
      </c>
      <c r="C61" s="18"/>
      <c r="D61" s="42">
        <v>6322204467</v>
      </c>
      <c r="E61" s="17"/>
      <c r="F61" s="18">
        <v>6348332737</v>
      </c>
    </row>
    <row r="62" spans="1:6" s="8" customFormat="1" ht="15.95" customHeight="1">
      <c r="A62" s="16" t="s">
        <v>80</v>
      </c>
      <c r="B62" s="17">
        <v>24</v>
      </c>
      <c r="C62" s="18"/>
      <c r="D62" s="42">
        <v>1506000000</v>
      </c>
      <c r="E62" s="21"/>
      <c r="F62" s="21">
        <v>2006000000</v>
      </c>
    </row>
    <row r="63" spans="1:6" s="8" customFormat="1" ht="15.95" customHeight="1">
      <c r="A63" s="16" t="s">
        <v>69</v>
      </c>
      <c r="B63" s="147">
        <v>25</v>
      </c>
      <c r="C63" s="18"/>
      <c r="D63" s="49">
        <v>357570496</v>
      </c>
      <c r="E63" s="21"/>
      <c r="F63" s="20">
        <v>0</v>
      </c>
    </row>
    <row r="64" spans="1:6" s="8" customFormat="1" ht="15.95" customHeight="1">
      <c r="A64" s="16" t="s">
        <v>13</v>
      </c>
      <c r="B64" s="17">
        <v>26</v>
      </c>
      <c r="C64" s="18"/>
      <c r="D64" s="42">
        <v>40976746</v>
      </c>
      <c r="E64" s="21"/>
      <c r="F64" s="21">
        <v>24343960</v>
      </c>
    </row>
    <row r="65" spans="1:6" s="8" customFormat="1" ht="15.95" customHeight="1">
      <c r="A65" s="16" t="s">
        <v>14</v>
      </c>
      <c r="B65" s="17">
        <v>28</v>
      </c>
      <c r="C65" s="18"/>
      <c r="D65" s="166">
        <v>3984126694</v>
      </c>
      <c r="E65" s="21"/>
      <c r="F65" s="22">
        <v>3038251570</v>
      </c>
    </row>
    <row r="66" spans="1:6" s="8" customFormat="1" ht="12" customHeight="1">
      <c r="A66" s="16"/>
      <c r="B66" s="17"/>
      <c r="C66" s="18"/>
      <c r="D66" s="45"/>
      <c r="E66" s="29"/>
      <c r="F66" s="29"/>
    </row>
    <row r="67" spans="1:6" s="8" customFormat="1" ht="15.95" customHeight="1">
      <c r="A67" s="13" t="s">
        <v>15</v>
      </c>
      <c r="B67" s="18"/>
      <c r="C67" s="18"/>
      <c r="D67" s="46">
        <f>SUM(D61:D65)</f>
        <v>12210878403</v>
      </c>
      <c r="E67" s="21"/>
      <c r="F67" s="30">
        <f>SUM(F61:F65)</f>
        <v>11416928267</v>
      </c>
    </row>
    <row r="68" spans="1:6" s="8" customFormat="1" ht="15.95" customHeight="1">
      <c r="A68" s="13"/>
      <c r="B68" s="18"/>
      <c r="C68" s="18"/>
      <c r="D68" s="47"/>
      <c r="E68" s="21"/>
      <c r="F68" s="31"/>
    </row>
    <row r="69" spans="1:6" s="8" customFormat="1" ht="15.95" customHeight="1">
      <c r="A69" s="13"/>
      <c r="B69" s="18"/>
      <c r="C69" s="18"/>
      <c r="D69" s="47"/>
      <c r="E69" s="21"/>
      <c r="F69" s="31"/>
    </row>
    <row r="70" spans="1:6" s="8" customFormat="1" ht="15.95" customHeight="1">
      <c r="A70" s="13" t="s">
        <v>16</v>
      </c>
      <c r="B70" s="18"/>
      <c r="C70" s="18"/>
      <c r="D70" s="42"/>
      <c r="E70" s="21"/>
      <c r="F70" s="21"/>
    </row>
    <row r="71" spans="1:6" s="8" customFormat="1" ht="12" customHeight="1">
      <c r="A71" s="13"/>
      <c r="B71" s="18"/>
      <c r="C71" s="18"/>
      <c r="D71" s="42"/>
      <c r="E71" s="21"/>
      <c r="F71" s="21"/>
    </row>
    <row r="72" spans="1:6" s="8" customFormat="1" ht="15.95" customHeight="1">
      <c r="A72" s="16" t="s">
        <v>17</v>
      </c>
      <c r="B72" s="17"/>
      <c r="C72" s="18"/>
      <c r="D72" s="42"/>
      <c r="E72" s="21"/>
      <c r="F72" s="21"/>
    </row>
    <row r="73" spans="1:6" s="8" customFormat="1" ht="15.95" customHeight="1">
      <c r="A73" s="32" t="s">
        <v>18</v>
      </c>
      <c r="B73" s="17"/>
      <c r="C73" s="18"/>
      <c r="D73" s="42"/>
      <c r="E73" s="21"/>
      <c r="F73" s="21"/>
    </row>
    <row r="74" spans="1:6" s="8" customFormat="1" ht="15.95" customHeight="1">
      <c r="A74" s="32" t="s">
        <v>82</v>
      </c>
      <c r="B74" s="17"/>
      <c r="C74" s="18"/>
      <c r="D74" s="48"/>
    </row>
    <row r="75" spans="1:6" s="8" customFormat="1" ht="15.95" customHeight="1">
      <c r="A75" s="33" t="s">
        <v>70</v>
      </c>
      <c r="B75" s="17"/>
      <c r="C75" s="18"/>
      <c r="D75" s="48"/>
    </row>
    <row r="76" spans="1:6" s="8" customFormat="1" ht="15.95" customHeight="1" thickBot="1">
      <c r="A76" s="16" t="s">
        <v>19</v>
      </c>
      <c r="B76" s="17">
        <v>29</v>
      </c>
      <c r="C76" s="18"/>
      <c r="D76" s="44">
        <v>2756236215</v>
      </c>
      <c r="E76" s="21"/>
      <c r="F76" s="23">
        <f>551247243*5</f>
        <v>2756236215</v>
      </c>
    </row>
    <row r="77" spans="1:6" s="8" customFormat="1" ht="12" customHeight="1" thickTop="1">
      <c r="A77" s="16"/>
      <c r="B77" s="17"/>
      <c r="C77" s="18"/>
      <c r="D77" s="42"/>
      <c r="E77" s="21"/>
      <c r="F77" s="21"/>
    </row>
    <row r="78" spans="1:6" s="8" customFormat="1" ht="15.95" customHeight="1">
      <c r="A78" s="32" t="s">
        <v>20</v>
      </c>
      <c r="B78" s="17"/>
      <c r="C78" s="18"/>
      <c r="D78" s="42"/>
      <c r="E78" s="21"/>
      <c r="F78" s="21"/>
    </row>
    <row r="79" spans="1:6" s="8" customFormat="1" ht="15.95" customHeight="1">
      <c r="A79" s="32" t="s">
        <v>83</v>
      </c>
      <c r="B79" s="17"/>
      <c r="C79" s="18"/>
      <c r="D79" s="42"/>
      <c r="E79" s="21"/>
      <c r="F79" s="21"/>
    </row>
    <row r="80" spans="1:6" s="8" customFormat="1" ht="15.95" customHeight="1">
      <c r="A80" s="33" t="s">
        <v>71</v>
      </c>
      <c r="B80" s="17"/>
      <c r="C80" s="18"/>
      <c r="D80" s="48"/>
    </row>
    <row r="81" spans="1:6" s="8" customFormat="1" ht="15.95" customHeight="1">
      <c r="A81" s="33" t="s">
        <v>21</v>
      </c>
      <c r="B81" s="17">
        <v>29</v>
      </c>
      <c r="C81" s="18"/>
      <c r="D81" s="42">
        <v>2756236205</v>
      </c>
      <c r="E81" s="21"/>
      <c r="F81" s="21">
        <v>2756236205</v>
      </c>
    </row>
    <row r="82" spans="1:6" s="8" customFormat="1" ht="15.95" customHeight="1">
      <c r="A82" s="33" t="s">
        <v>84</v>
      </c>
      <c r="B82" s="17"/>
      <c r="C82" s="18"/>
      <c r="D82" s="45"/>
      <c r="E82" s="21"/>
      <c r="F82" s="29"/>
    </row>
    <row r="83" spans="1:6" s="8" customFormat="1" ht="15.95" customHeight="1">
      <c r="A83" s="33" t="s">
        <v>81</v>
      </c>
      <c r="B83" s="17">
        <v>29</v>
      </c>
      <c r="C83" s="18"/>
      <c r="D83" s="45">
        <v>4299728472</v>
      </c>
      <c r="E83" s="21"/>
      <c r="F83" s="29">
        <v>4299728472</v>
      </c>
    </row>
    <row r="84" spans="1:6" s="8" customFormat="1" ht="15.95" customHeight="1">
      <c r="A84" s="16" t="s">
        <v>26</v>
      </c>
      <c r="B84" s="17"/>
      <c r="C84" s="18"/>
      <c r="D84" s="95">
        <v>-619864</v>
      </c>
      <c r="E84" s="21"/>
      <c r="F84" s="29">
        <v>933129</v>
      </c>
    </row>
    <row r="85" spans="1:6" s="8" customFormat="1" ht="15.95" customHeight="1">
      <c r="A85" s="16" t="s">
        <v>22</v>
      </c>
      <c r="B85" s="17"/>
      <c r="C85" s="18"/>
      <c r="D85" s="48"/>
      <c r="E85" s="21"/>
      <c r="F85" s="34"/>
    </row>
    <row r="86" spans="1:6" s="8" customFormat="1" ht="15.95" customHeight="1">
      <c r="A86" s="32" t="s">
        <v>23</v>
      </c>
      <c r="B86" s="17"/>
      <c r="C86" s="18"/>
      <c r="D86" s="48"/>
      <c r="E86" s="21"/>
      <c r="F86" s="34"/>
    </row>
    <row r="87" spans="1:6" s="8" customFormat="1" ht="15.95" customHeight="1">
      <c r="A87" s="32" t="s">
        <v>24</v>
      </c>
      <c r="B87" s="17">
        <v>30</v>
      </c>
      <c r="C87" s="18"/>
      <c r="D87" s="42">
        <v>163542963</v>
      </c>
      <c r="E87" s="21"/>
      <c r="F87" s="21">
        <v>163542963</v>
      </c>
    </row>
    <row r="88" spans="1:6" s="8" customFormat="1" ht="15.95" customHeight="1">
      <c r="A88" s="32" t="s">
        <v>25</v>
      </c>
      <c r="B88" s="17"/>
      <c r="C88" s="18"/>
      <c r="D88" s="164">
        <v>1692921536</v>
      </c>
      <c r="E88" s="21"/>
      <c r="F88" s="35">
        <v>2061829275</v>
      </c>
    </row>
    <row r="89" spans="1:6" s="8" customFormat="1" ht="12" customHeight="1">
      <c r="A89" s="16"/>
      <c r="B89" s="17"/>
      <c r="C89" s="18"/>
      <c r="D89" s="42"/>
      <c r="E89" s="21"/>
      <c r="F89" s="21"/>
    </row>
    <row r="90" spans="1:6" s="8" customFormat="1" ht="15.95" customHeight="1">
      <c r="A90" s="13" t="s">
        <v>27</v>
      </c>
      <c r="B90" s="18"/>
      <c r="C90" s="18"/>
      <c r="D90" s="43">
        <f>SUM(D81:D88)</f>
        <v>8911809312</v>
      </c>
      <c r="E90" s="21"/>
      <c r="F90" s="22">
        <f>SUM(F81:F88)</f>
        <v>9282270044</v>
      </c>
    </row>
    <row r="91" spans="1:6" s="8" customFormat="1" ht="12" customHeight="1">
      <c r="A91" s="16"/>
      <c r="B91" s="18"/>
      <c r="C91" s="18"/>
      <c r="D91" s="42"/>
      <c r="E91" s="21"/>
      <c r="F91" s="21"/>
    </row>
    <row r="92" spans="1:6" s="8" customFormat="1" ht="15.95" customHeight="1" thickBot="1">
      <c r="A92" s="13" t="s">
        <v>28</v>
      </c>
      <c r="B92" s="18"/>
      <c r="C92" s="18"/>
      <c r="D92" s="50">
        <f>+D67+D90</f>
        <v>21122687715</v>
      </c>
      <c r="E92" s="21"/>
      <c r="F92" s="36">
        <f>+F67+F90</f>
        <v>20699198311</v>
      </c>
    </row>
    <row r="93" spans="1:6" s="8" customFormat="1" ht="15.95" customHeight="1" thickTop="1">
      <c r="A93" s="13"/>
      <c r="B93" s="18"/>
      <c r="C93" s="18"/>
      <c r="D93" s="37"/>
      <c r="E93" s="21"/>
      <c r="F93" s="37"/>
    </row>
    <row r="94" spans="1:6" s="8" customFormat="1" ht="12.75" customHeight="1">
      <c r="A94" s="13"/>
      <c r="B94" s="18"/>
      <c r="C94" s="18"/>
      <c r="D94" s="37"/>
      <c r="E94" s="21"/>
      <c r="F94" s="37"/>
    </row>
    <row r="95" spans="1:6" s="8" customFormat="1" ht="18" customHeight="1">
      <c r="A95" s="13"/>
      <c r="B95" s="18"/>
      <c r="C95" s="18"/>
      <c r="D95" s="37"/>
      <c r="E95" s="21"/>
      <c r="F95" s="37"/>
    </row>
    <row r="96" spans="1:6" s="8" customFormat="1" ht="18" customHeight="1">
      <c r="A96" s="13"/>
      <c r="B96" s="18"/>
      <c r="C96" s="18"/>
      <c r="D96" s="37"/>
      <c r="E96" s="21"/>
      <c r="F96" s="37"/>
    </row>
    <row r="97" spans="1:6" s="8" customFormat="1" ht="21.95" customHeight="1">
      <c r="A97" s="177" t="s">
        <v>163</v>
      </c>
      <c r="B97" s="178"/>
      <c r="C97" s="178"/>
      <c r="D97" s="178"/>
      <c r="E97" s="178"/>
      <c r="F97" s="178"/>
    </row>
  </sheetData>
  <sheetProtection formatColumns="0"/>
  <mergeCells count="8">
    <mergeCell ref="A50:F50"/>
    <mergeCell ref="A97:F97"/>
    <mergeCell ref="A1:F1"/>
    <mergeCell ref="A2:F2"/>
    <mergeCell ref="A3:F3"/>
    <mergeCell ref="A47:F47"/>
    <mergeCell ref="A48:F48"/>
    <mergeCell ref="A49:F4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ignoredErrors>
    <ignoredError sqref="E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9F5F8-1861-460C-ABF0-6DEA1C256818}">
  <dimension ref="A1:G94"/>
  <sheetViews>
    <sheetView topLeftCell="A85" zoomScaleNormal="100" zoomScaleSheetLayoutView="85" workbookViewId="0">
      <selection activeCell="H103" sqref="H103"/>
    </sheetView>
  </sheetViews>
  <sheetFormatPr defaultRowHeight="16.5" customHeight="1"/>
  <cols>
    <col min="1" max="1" width="1.7109375" style="97" customWidth="1"/>
    <col min="2" max="2" width="50.85546875" style="97" customWidth="1"/>
    <col min="3" max="3" width="6.7109375" style="152" customWidth="1"/>
    <col min="4" max="4" width="0.85546875" style="97" customWidth="1"/>
    <col min="5" max="5" width="12.7109375" style="104" customWidth="1"/>
    <col min="6" max="6" width="0.85546875" style="104" customWidth="1"/>
    <col min="7" max="7" width="12.7109375" style="104" customWidth="1"/>
    <col min="8" max="226" width="9.140625" style="97"/>
    <col min="227" max="227" width="1.7109375" style="97" customWidth="1"/>
    <col min="228" max="228" width="50.85546875" style="97" customWidth="1"/>
    <col min="229" max="229" width="6.7109375" style="97" customWidth="1"/>
    <col min="230" max="230" width="0.85546875" style="97" customWidth="1"/>
    <col min="231" max="231" width="12.7109375" style="97" customWidth="1"/>
    <col min="232" max="232" width="0.85546875" style="97" customWidth="1"/>
    <col min="233" max="233" width="12.7109375" style="97" customWidth="1"/>
    <col min="234" max="234" width="11.28515625" style="97" bestFit="1" customWidth="1"/>
    <col min="235" max="235" width="13.42578125" style="97" bestFit="1" customWidth="1"/>
    <col min="236" max="482" width="9.140625" style="97"/>
    <col min="483" max="483" width="1.7109375" style="97" customWidth="1"/>
    <col min="484" max="484" width="50.85546875" style="97" customWidth="1"/>
    <col min="485" max="485" width="6.7109375" style="97" customWidth="1"/>
    <col min="486" max="486" width="0.85546875" style="97" customWidth="1"/>
    <col min="487" max="487" width="12.7109375" style="97" customWidth="1"/>
    <col min="488" max="488" width="0.85546875" style="97" customWidth="1"/>
    <col min="489" max="489" width="12.7109375" style="97" customWidth="1"/>
    <col min="490" max="490" width="11.28515625" style="97" bestFit="1" customWidth="1"/>
    <col min="491" max="491" width="13.42578125" style="97" bestFit="1" customWidth="1"/>
    <col min="492" max="738" width="9.140625" style="97"/>
    <col min="739" max="739" width="1.7109375" style="97" customWidth="1"/>
    <col min="740" max="740" width="50.85546875" style="97" customWidth="1"/>
    <col min="741" max="741" width="6.7109375" style="97" customWidth="1"/>
    <col min="742" max="742" width="0.85546875" style="97" customWidth="1"/>
    <col min="743" max="743" width="12.7109375" style="97" customWidth="1"/>
    <col min="744" max="744" width="0.85546875" style="97" customWidth="1"/>
    <col min="745" max="745" width="12.7109375" style="97" customWidth="1"/>
    <col min="746" max="746" width="11.28515625" style="97" bestFit="1" customWidth="1"/>
    <col min="747" max="747" width="13.42578125" style="97" bestFit="1" customWidth="1"/>
    <col min="748" max="994" width="9.140625" style="97"/>
    <col min="995" max="995" width="1.7109375" style="97" customWidth="1"/>
    <col min="996" max="996" width="50.85546875" style="97" customWidth="1"/>
    <col min="997" max="997" width="6.7109375" style="97" customWidth="1"/>
    <col min="998" max="998" width="0.85546875" style="97" customWidth="1"/>
    <col min="999" max="999" width="12.7109375" style="97" customWidth="1"/>
    <col min="1000" max="1000" width="0.85546875" style="97" customWidth="1"/>
    <col min="1001" max="1001" width="12.7109375" style="97" customWidth="1"/>
    <col min="1002" max="1002" width="11.28515625" style="97" bestFit="1" customWidth="1"/>
    <col min="1003" max="1003" width="13.42578125" style="97" bestFit="1" customWidth="1"/>
    <col min="1004" max="1250" width="9.140625" style="97"/>
    <col min="1251" max="1251" width="1.7109375" style="97" customWidth="1"/>
    <col min="1252" max="1252" width="50.85546875" style="97" customWidth="1"/>
    <col min="1253" max="1253" width="6.7109375" style="97" customWidth="1"/>
    <col min="1254" max="1254" width="0.85546875" style="97" customWidth="1"/>
    <col min="1255" max="1255" width="12.7109375" style="97" customWidth="1"/>
    <col min="1256" max="1256" width="0.85546875" style="97" customWidth="1"/>
    <col min="1257" max="1257" width="12.7109375" style="97" customWidth="1"/>
    <col min="1258" max="1258" width="11.28515625" style="97" bestFit="1" customWidth="1"/>
    <col min="1259" max="1259" width="13.42578125" style="97" bestFit="1" customWidth="1"/>
    <col min="1260" max="1506" width="9.140625" style="97"/>
    <col min="1507" max="1507" width="1.7109375" style="97" customWidth="1"/>
    <col min="1508" max="1508" width="50.85546875" style="97" customWidth="1"/>
    <col min="1509" max="1509" width="6.7109375" style="97" customWidth="1"/>
    <col min="1510" max="1510" width="0.85546875" style="97" customWidth="1"/>
    <col min="1511" max="1511" width="12.7109375" style="97" customWidth="1"/>
    <col min="1512" max="1512" width="0.85546875" style="97" customWidth="1"/>
    <col min="1513" max="1513" width="12.7109375" style="97" customWidth="1"/>
    <col min="1514" max="1514" width="11.28515625" style="97" bestFit="1" customWidth="1"/>
    <col min="1515" max="1515" width="13.42578125" style="97" bestFit="1" customWidth="1"/>
    <col min="1516" max="1762" width="9.140625" style="97"/>
    <col min="1763" max="1763" width="1.7109375" style="97" customWidth="1"/>
    <col min="1764" max="1764" width="50.85546875" style="97" customWidth="1"/>
    <col min="1765" max="1765" width="6.7109375" style="97" customWidth="1"/>
    <col min="1766" max="1766" width="0.85546875" style="97" customWidth="1"/>
    <col min="1767" max="1767" width="12.7109375" style="97" customWidth="1"/>
    <col min="1768" max="1768" width="0.85546875" style="97" customWidth="1"/>
    <col min="1769" max="1769" width="12.7109375" style="97" customWidth="1"/>
    <col min="1770" max="1770" width="11.28515625" style="97" bestFit="1" customWidth="1"/>
    <col min="1771" max="1771" width="13.42578125" style="97" bestFit="1" customWidth="1"/>
    <col min="1772" max="2018" width="9.140625" style="97"/>
    <col min="2019" max="2019" width="1.7109375" style="97" customWidth="1"/>
    <col min="2020" max="2020" width="50.85546875" style="97" customWidth="1"/>
    <col min="2021" max="2021" width="6.7109375" style="97" customWidth="1"/>
    <col min="2022" max="2022" width="0.85546875" style="97" customWidth="1"/>
    <col min="2023" max="2023" width="12.7109375" style="97" customWidth="1"/>
    <col min="2024" max="2024" width="0.85546875" style="97" customWidth="1"/>
    <col min="2025" max="2025" width="12.7109375" style="97" customWidth="1"/>
    <col min="2026" max="2026" width="11.28515625" style="97" bestFit="1" customWidth="1"/>
    <col min="2027" max="2027" width="13.42578125" style="97" bestFit="1" customWidth="1"/>
    <col min="2028" max="2274" width="9.140625" style="97"/>
    <col min="2275" max="2275" width="1.7109375" style="97" customWidth="1"/>
    <col min="2276" max="2276" width="50.85546875" style="97" customWidth="1"/>
    <col min="2277" max="2277" width="6.7109375" style="97" customWidth="1"/>
    <col min="2278" max="2278" width="0.85546875" style="97" customWidth="1"/>
    <col min="2279" max="2279" width="12.7109375" style="97" customWidth="1"/>
    <col min="2280" max="2280" width="0.85546875" style="97" customWidth="1"/>
    <col min="2281" max="2281" width="12.7109375" style="97" customWidth="1"/>
    <col min="2282" max="2282" width="11.28515625" style="97" bestFit="1" customWidth="1"/>
    <col min="2283" max="2283" width="13.42578125" style="97" bestFit="1" customWidth="1"/>
    <col min="2284" max="2530" width="9.140625" style="97"/>
    <col min="2531" max="2531" width="1.7109375" style="97" customWidth="1"/>
    <col min="2532" max="2532" width="50.85546875" style="97" customWidth="1"/>
    <col min="2533" max="2533" width="6.7109375" style="97" customWidth="1"/>
    <col min="2534" max="2534" width="0.85546875" style="97" customWidth="1"/>
    <col min="2535" max="2535" width="12.7109375" style="97" customWidth="1"/>
    <col min="2536" max="2536" width="0.85546875" style="97" customWidth="1"/>
    <col min="2537" max="2537" width="12.7109375" style="97" customWidth="1"/>
    <col min="2538" max="2538" width="11.28515625" style="97" bestFit="1" customWidth="1"/>
    <col min="2539" max="2539" width="13.42578125" style="97" bestFit="1" customWidth="1"/>
    <col min="2540" max="2786" width="9.140625" style="97"/>
    <col min="2787" max="2787" width="1.7109375" style="97" customWidth="1"/>
    <col min="2788" max="2788" width="50.85546875" style="97" customWidth="1"/>
    <col min="2789" max="2789" width="6.7109375" style="97" customWidth="1"/>
    <col min="2790" max="2790" width="0.85546875" style="97" customWidth="1"/>
    <col min="2791" max="2791" width="12.7109375" style="97" customWidth="1"/>
    <col min="2792" max="2792" width="0.85546875" style="97" customWidth="1"/>
    <col min="2793" max="2793" width="12.7109375" style="97" customWidth="1"/>
    <col min="2794" max="2794" width="11.28515625" style="97" bestFit="1" customWidth="1"/>
    <col min="2795" max="2795" width="13.42578125" style="97" bestFit="1" customWidth="1"/>
    <col min="2796" max="3042" width="9.140625" style="97"/>
    <col min="3043" max="3043" width="1.7109375" style="97" customWidth="1"/>
    <col min="3044" max="3044" width="50.85546875" style="97" customWidth="1"/>
    <col min="3045" max="3045" width="6.7109375" style="97" customWidth="1"/>
    <col min="3046" max="3046" width="0.85546875" style="97" customWidth="1"/>
    <col min="3047" max="3047" width="12.7109375" style="97" customWidth="1"/>
    <col min="3048" max="3048" width="0.85546875" style="97" customWidth="1"/>
    <col min="3049" max="3049" width="12.7109375" style="97" customWidth="1"/>
    <col min="3050" max="3050" width="11.28515625" style="97" bestFit="1" customWidth="1"/>
    <col min="3051" max="3051" width="13.42578125" style="97" bestFit="1" customWidth="1"/>
    <col min="3052" max="3298" width="9.140625" style="97"/>
    <col min="3299" max="3299" width="1.7109375" style="97" customWidth="1"/>
    <col min="3300" max="3300" width="50.85546875" style="97" customWidth="1"/>
    <col min="3301" max="3301" width="6.7109375" style="97" customWidth="1"/>
    <col min="3302" max="3302" width="0.85546875" style="97" customWidth="1"/>
    <col min="3303" max="3303" width="12.7109375" style="97" customWidth="1"/>
    <col min="3304" max="3304" width="0.85546875" style="97" customWidth="1"/>
    <col min="3305" max="3305" width="12.7109375" style="97" customWidth="1"/>
    <col min="3306" max="3306" width="11.28515625" style="97" bestFit="1" customWidth="1"/>
    <col min="3307" max="3307" width="13.42578125" style="97" bestFit="1" customWidth="1"/>
    <col min="3308" max="3554" width="9.140625" style="97"/>
    <col min="3555" max="3555" width="1.7109375" style="97" customWidth="1"/>
    <col min="3556" max="3556" width="50.85546875" style="97" customWidth="1"/>
    <col min="3557" max="3557" width="6.7109375" style="97" customWidth="1"/>
    <col min="3558" max="3558" width="0.85546875" style="97" customWidth="1"/>
    <col min="3559" max="3559" width="12.7109375" style="97" customWidth="1"/>
    <col min="3560" max="3560" width="0.85546875" style="97" customWidth="1"/>
    <col min="3561" max="3561" width="12.7109375" style="97" customWidth="1"/>
    <col min="3562" max="3562" width="11.28515625" style="97" bestFit="1" customWidth="1"/>
    <col min="3563" max="3563" width="13.42578125" style="97" bestFit="1" customWidth="1"/>
    <col min="3564" max="3810" width="9.140625" style="97"/>
    <col min="3811" max="3811" width="1.7109375" style="97" customWidth="1"/>
    <col min="3812" max="3812" width="50.85546875" style="97" customWidth="1"/>
    <col min="3813" max="3813" width="6.7109375" style="97" customWidth="1"/>
    <col min="3814" max="3814" width="0.85546875" style="97" customWidth="1"/>
    <col min="3815" max="3815" width="12.7109375" style="97" customWidth="1"/>
    <col min="3816" max="3816" width="0.85546875" style="97" customWidth="1"/>
    <col min="3817" max="3817" width="12.7109375" style="97" customWidth="1"/>
    <col min="3818" max="3818" width="11.28515625" style="97" bestFit="1" customWidth="1"/>
    <col min="3819" max="3819" width="13.42578125" style="97" bestFit="1" customWidth="1"/>
    <col min="3820" max="4066" width="9.140625" style="97"/>
    <col min="4067" max="4067" width="1.7109375" style="97" customWidth="1"/>
    <col min="4068" max="4068" width="50.85546875" style="97" customWidth="1"/>
    <col min="4069" max="4069" width="6.7109375" style="97" customWidth="1"/>
    <col min="4070" max="4070" width="0.85546875" style="97" customWidth="1"/>
    <col min="4071" max="4071" width="12.7109375" style="97" customWidth="1"/>
    <col min="4072" max="4072" width="0.85546875" style="97" customWidth="1"/>
    <col min="4073" max="4073" width="12.7109375" style="97" customWidth="1"/>
    <col min="4074" max="4074" width="11.28515625" style="97" bestFit="1" customWidth="1"/>
    <col min="4075" max="4075" width="13.42578125" style="97" bestFit="1" customWidth="1"/>
    <col min="4076" max="4322" width="9.140625" style="97"/>
    <col min="4323" max="4323" width="1.7109375" style="97" customWidth="1"/>
    <col min="4324" max="4324" width="50.85546875" style="97" customWidth="1"/>
    <col min="4325" max="4325" width="6.7109375" style="97" customWidth="1"/>
    <col min="4326" max="4326" width="0.85546875" style="97" customWidth="1"/>
    <col min="4327" max="4327" width="12.7109375" style="97" customWidth="1"/>
    <col min="4328" max="4328" width="0.85546875" style="97" customWidth="1"/>
    <col min="4329" max="4329" width="12.7109375" style="97" customWidth="1"/>
    <col min="4330" max="4330" width="11.28515625" style="97" bestFit="1" customWidth="1"/>
    <col min="4331" max="4331" width="13.42578125" style="97" bestFit="1" customWidth="1"/>
    <col min="4332" max="4578" width="9.140625" style="97"/>
    <col min="4579" max="4579" width="1.7109375" style="97" customWidth="1"/>
    <col min="4580" max="4580" width="50.85546875" style="97" customWidth="1"/>
    <col min="4581" max="4581" width="6.7109375" style="97" customWidth="1"/>
    <col min="4582" max="4582" width="0.85546875" style="97" customWidth="1"/>
    <col min="4583" max="4583" width="12.7109375" style="97" customWidth="1"/>
    <col min="4584" max="4584" width="0.85546875" style="97" customWidth="1"/>
    <col min="4585" max="4585" width="12.7109375" style="97" customWidth="1"/>
    <col min="4586" max="4586" width="11.28515625" style="97" bestFit="1" customWidth="1"/>
    <col min="4587" max="4587" width="13.42578125" style="97" bestFit="1" customWidth="1"/>
    <col min="4588" max="4834" width="9.140625" style="97"/>
    <col min="4835" max="4835" width="1.7109375" style="97" customWidth="1"/>
    <col min="4836" max="4836" width="50.85546875" style="97" customWidth="1"/>
    <col min="4837" max="4837" width="6.7109375" style="97" customWidth="1"/>
    <col min="4838" max="4838" width="0.85546875" style="97" customWidth="1"/>
    <col min="4839" max="4839" width="12.7109375" style="97" customWidth="1"/>
    <col min="4840" max="4840" width="0.85546875" style="97" customWidth="1"/>
    <col min="4841" max="4841" width="12.7109375" style="97" customWidth="1"/>
    <col min="4842" max="4842" width="11.28515625" style="97" bestFit="1" customWidth="1"/>
    <col min="4843" max="4843" width="13.42578125" style="97" bestFit="1" customWidth="1"/>
    <col min="4844" max="5090" width="9.140625" style="97"/>
    <col min="5091" max="5091" width="1.7109375" style="97" customWidth="1"/>
    <col min="5092" max="5092" width="50.85546875" style="97" customWidth="1"/>
    <col min="5093" max="5093" width="6.7109375" style="97" customWidth="1"/>
    <col min="5094" max="5094" width="0.85546875" style="97" customWidth="1"/>
    <col min="5095" max="5095" width="12.7109375" style="97" customWidth="1"/>
    <col min="5096" max="5096" width="0.85546875" style="97" customWidth="1"/>
    <col min="5097" max="5097" width="12.7109375" style="97" customWidth="1"/>
    <col min="5098" max="5098" width="11.28515625" style="97" bestFit="1" customWidth="1"/>
    <col min="5099" max="5099" width="13.42578125" style="97" bestFit="1" customWidth="1"/>
    <col min="5100" max="5346" width="9.140625" style="97"/>
    <col min="5347" max="5347" width="1.7109375" style="97" customWidth="1"/>
    <col min="5348" max="5348" width="50.85546875" style="97" customWidth="1"/>
    <col min="5349" max="5349" width="6.7109375" style="97" customWidth="1"/>
    <col min="5350" max="5350" width="0.85546875" style="97" customWidth="1"/>
    <col min="5351" max="5351" width="12.7109375" style="97" customWidth="1"/>
    <col min="5352" max="5352" width="0.85546875" style="97" customWidth="1"/>
    <col min="5353" max="5353" width="12.7109375" style="97" customWidth="1"/>
    <col min="5354" max="5354" width="11.28515625" style="97" bestFit="1" customWidth="1"/>
    <col min="5355" max="5355" width="13.42578125" style="97" bestFit="1" customWidth="1"/>
    <col min="5356" max="5602" width="9.140625" style="97"/>
    <col min="5603" max="5603" width="1.7109375" style="97" customWidth="1"/>
    <col min="5604" max="5604" width="50.85546875" style="97" customWidth="1"/>
    <col min="5605" max="5605" width="6.7109375" style="97" customWidth="1"/>
    <col min="5606" max="5606" width="0.85546875" style="97" customWidth="1"/>
    <col min="5607" max="5607" width="12.7109375" style="97" customWidth="1"/>
    <col min="5608" max="5608" width="0.85546875" style="97" customWidth="1"/>
    <col min="5609" max="5609" width="12.7109375" style="97" customWidth="1"/>
    <col min="5610" max="5610" width="11.28515625" style="97" bestFit="1" customWidth="1"/>
    <col min="5611" max="5611" width="13.42578125" style="97" bestFit="1" customWidth="1"/>
    <col min="5612" max="5858" width="9.140625" style="97"/>
    <col min="5859" max="5859" width="1.7109375" style="97" customWidth="1"/>
    <col min="5860" max="5860" width="50.85546875" style="97" customWidth="1"/>
    <col min="5861" max="5861" width="6.7109375" style="97" customWidth="1"/>
    <col min="5862" max="5862" width="0.85546875" style="97" customWidth="1"/>
    <col min="5863" max="5863" width="12.7109375" style="97" customWidth="1"/>
    <col min="5864" max="5864" width="0.85546875" style="97" customWidth="1"/>
    <col min="5865" max="5865" width="12.7109375" style="97" customWidth="1"/>
    <col min="5866" max="5866" width="11.28515625" style="97" bestFit="1" customWidth="1"/>
    <col min="5867" max="5867" width="13.42578125" style="97" bestFit="1" customWidth="1"/>
    <col min="5868" max="6114" width="9.140625" style="97"/>
    <col min="6115" max="6115" width="1.7109375" style="97" customWidth="1"/>
    <col min="6116" max="6116" width="50.85546875" style="97" customWidth="1"/>
    <col min="6117" max="6117" width="6.7109375" style="97" customWidth="1"/>
    <col min="6118" max="6118" width="0.85546875" style="97" customWidth="1"/>
    <col min="6119" max="6119" width="12.7109375" style="97" customWidth="1"/>
    <col min="6120" max="6120" width="0.85546875" style="97" customWidth="1"/>
    <col min="6121" max="6121" width="12.7109375" style="97" customWidth="1"/>
    <col min="6122" max="6122" width="11.28515625" style="97" bestFit="1" customWidth="1"/>
    <col min="6123" max="6123" width="13.42578125" style="97" bestFit="1" customWidth="1"/>
    <col min="6124" max="6370" width="9.140625" style="97"/>
    <col min="6371" max="6371" width="1.7109375" style="97" customWidth="1"/>
    <col min="6372" max="6372" width="50.85546875" style="97" customWidth="1"/>
    <col min="6373" max="6373" width="6.7109375" style="97" customWidth="1"/>
    <col min="6374" max="6374" width="0.85546875" style="97" customWidth="1"/>
    <col min="6375" max="6375" width="12.7109375" style="97" customWidth="1"/>
    <col min="6376" max="6376" width="0.85546875" style="97" customWidth="1"/>
    <col min="6377" max="6377" width="12.7109375" style="97" customWidth="1"/>
    <col min="6378" max="6378" width="11.28515625" style="97" bestFit="1" customWidth="1"/>
    <col min="6379" max="6379" width="13.42578125" style="97" bestFit="1" customWidth="1"/>
    <col min="6380" max="6626" width="9.140625" style="97"/>
    <col min="6627" max="6627" width="1.7109375" style="97" customWidth="1"/>
    <col min="6628" max="6628" width="50.85546875" style="97" customWidth="1"/>
    <col min="6629" max="6629" width="6.7109375" style="97" customWidth="1"/>
    <col min="6630" max="6630" width="0.85546875" style="97" customWidth="1"/>
    <col min="6631" max="6631" width="12.7109375" style="97" customWidth="1"/>
    <col min="6632" max="6632" width="0.85546875" style="97" customWidth="1"/>
    <col min="6633" max="6633" width="12.7109375" style="97" customWidth="1"/>
    <col min="6634" max="6634" width="11.28515625" style="97" bestFit="1" customWidth="1"/>
    <col min="6635" max="6635" width="13.42578125" style="97" bestFit="1" customWidth="1"/>
    <col min="6636" max="6882" width="9.140625" style="97"/>
    <col min="6883" max="6883" width="1.7109375" style="97" customWidth="1"/>
    <col min="6884" max="6884" width="50.85546875" style="97" customWidth="1"/>
    <col min="6885" max="6885" width="6.7109375" style="97" customWidth="1"/>
    <col min="6886" max="6886" width="0.85546875" style="97" customWidth="1"/>
    <col min="6887" max="6887" width="12.7109375" style="97" customWidth="1"/>
    <col min="6888" max="6888" width="0.85546875" style="97" customWidth="1"/>
    <col min="6889" max="6889" width="12.7109375" style="97" customWidth="1"/>
    <col min="6890" max="6890" width="11.28515625" style="97" bestFit="1" customWidth="1"/>
    <col min="6891" max="6891" width="13.42578125" style="97" bestFit="1" customWidth="1"/>
    <col min="6892" max="7138" width="9.140625" style="97"/>
    <col min="7139" max="7139" width="1.7109375" style="97" customWidth="1"/>
    <col min="7140" max="7140" width="50.85546875" style="97" customWidth="1"/>
    <col min="7141" max="7141" width="6.7109375" style="97" customWidth="1"/>
    <col min="7142" max="7142" width="0.85546875" style="97" customWidth="1"/>
    <col min="7143" max="7143" width="12.7109375" style="97" customWidth="1"/>
    <col min="7144" max="7144" width="0.85546875" style="97" customWidth="1"/>
    <col min="7145" max="7145" width="12.7109375" style="97" customWidth="1"/>
    <col min="7146" max="7146" width="11.28515625" style="97" bestFit="1" customWidth="1"/>
    <col min="7147" max="7147" width="13.42578125" style="97" bestFit="1" customWidth="1"/>
    <col min="7148" max="7394" width="9.140625" style="97"/>
    <col min="7395" max="7395" width="1.7109375" style="97" customWidth="1"/>
    <col min="7396" max="7396" width="50.85546875" style="97" customWidth="1"/>
    <col min="7397" max="7397" width="6.7109375" style="97" customWidth="1"/>
    <col min="7398" max="7398" width="0.85546875" style="97" customWidth="1"/>
    <col min="7399" max="7399" width="12.7109375" style="97" customWidth="1"/>
    <col min="7400" max="7400" width="0.85546875" style="97" customWidth="1"/>
    <col min="7401" max="7401" width="12.7109375" style="97" customWidth="1"/>
    <col min="7402" max="7402" width="11.28515625" style="97" bestFit="1" customWidth="1"/>
    <col min="7403" max="7403" width="13.42578125" style="97" bestFit="1" customWidth="1"/>
    <col min="7404" max="7650" width="9.140625" style="97"/>
    <col min="7651" max="7651" width="1.7109375" style="97" customWidth="1"/>
    <col min="7652" max="7652" width="50.85546875" style="97" customWidth="1"/>
    <col min="7653" max="7653" width="6.7109375" style="97" customWidth="1"/>
    <col min="7654" max="7654" width="0.85546875" style="97" customWidth="1"/>
    <col min="7655" max="7655" width="12.7109375" style="97" customWidth="1"/>
    <col min="7656" max="7656" width="0.85546875" style="97" customWidth="1"/>
    <col min="7657" max="7657" width="12.7109375" style="97" customWidth="1"/>
    <col min="7658" max="7658" width="11.28515625" style="97" bestFit="1" customWidth="1"/>
    <col min="7659" max="7659" width="13.42578125" style="97" bestFit="1" customWidth="1"/>
    <col min="7660" max="7906" width="9.140625" style="97"/>
    <col min="7907" max="7907" width="1.7109375" style="97" customWidth="1"/>
    <col min="7908" max="7908" width="50.85546875" style="97" customWidth="1"/>
    <col min="7909" max="7909" width="6.7109375" style="97" customWidth="1"/>
    <col min="7910" max="7910" width="0.85546875" style="97" customWidth="1"/>
    <col min="7911" max="7911" width="12.7109375" style="97" customWidth="1"/>
    <col min="7912" max="7912" width="0.85546875" style="97" customWidth="1"/>
    <col min="7913" max="7913" width="12.7109375" style="97" customWidth="1"/>
    <col min="7914" max="7914" width="11.28515625" style="97" bestFit="1" customWidth="1"/>
    <col min="7915" max="7915" width="13.42578125" style="97" bestFit="1" customWidth="1"/>
    <col min="7916" max="8162" width="9.140625" style="97"/>
    <col min="8163" max="8163" width="1.7109375" style="97" customWidth="1"/>
    <col min="8164" max="8164" width="50.85546875" style="97" customWidth="1"/>
    <col min="8165" max="8165" width="6.7109375" style="97" customWidth="1"/>
    <col min="8166" max="8166" width="0.85546875" style="97" customWidth="1"/>
    <col min="8167" max="8167" width="12.7109375" style="97" customWidth="1"/>
    <col min="8168" max="8168" width="0.85546875" style="97" customWidth="1"/>
    <col min="8169" max="8169" width="12.7109375" style="97" customWidth="1"/>
    <col min="8170" max="8170" width="11.28515625" style="97" bestFit="1" customWidth="1"/>
    <col min="8171" max="8171" width="13.42578125" style="97" bestFit="1" customWidth="1"/>
    <col min="8172" max="8418" width="9.140625" style="97"/>
    <col min="8419" max="8419" width="1.7109375" style="97" customWidth="1"/>
    <col min="8420" max="8420" width="50.85546875" style="97" customWidth="1"/>
    <col min="8421" max="8421" width="6.7109375" style="97" customWidth="1"/>
    <col min="8422" max="8422" width="0.85546875" style="97" customWidth="1"/>
    <col min="8423" max="8423" width="12.7109375" style="97" customWidth="1"/>
    <col min="8424" max="8424" width="0.85546875" style="97" customWidth="1"/>
    <col min="8425" max="8425" width="12.7109375" style="97" customWidth="1"/>
    <col min="8426" max="8426" width="11.28515625" style="97" bestFit="1" customWidth="1"/>
    <col min="8427" max="8427" width="13.42578125" style="97" bestFit="1" customWidth="1"/>
    <col min="8428" max="8674" width="9.140625" style="97"/>
    <col min="8675" max="8675" width="1.7109375" style="97" customWidth="1"/>
    <col min="8676" max="8676" width="50.85546875" style="97" customWidth="1"/>
    <col min="8677" max="8677" width="6.7109375" style="97" customWidth="1"/>
    <col min="8678" max="8678" width="0.85546875" style="97" customWidth="1"/>
    <col min="8679" max="8679" width="12.7109375" style="97" customWidth="1"/>
    <col min="8680" max="8680" width="0.85546875" style="97" customWidth="1"/>
    <col min="8681" max="8681" width="12.7109375" style="97" customWidth="1"/>
    <col min="8682" max="8682" width="11.28515625" style="97" bestFit="1" customWidth="1"/>
    <col min="8683" max="8683" width="13.42578125" style="97" bestFit="1" customWidth="1"/>
    <col min="8684" max="8930" width="9.140625" style="97"/>
    <col min="8931" max="8931" width="1.7109375" style="97" customWidth="1"/>
    <col min="8932" max="8932" width="50.85546875" style="97" customWidth="1"/>
    <col min="8933" max="8933" width="6.7109375" style="97" customWidth="1"/>
    <col min="8934" max="8934" width="0.85546875" style="97" customWidth="1"/>
    <col min="8935" max="8935" width="12.7109375" style="97" customWidth="1"/>
    <col min="8936" max="8936" width="0.85546875" style="97" customWidth="1"/>
    <col min="8937" max="8937" width="12.7109375" style="97" customWidth="1"/>
    <col min="8938" max="8938" width="11.28515625" style="97" bestFit="1" customWidth="1"/>
    <col min="8939" max="8939" width="13.42578125" style="97" bestFit="1" customWidth="1"/>
    <col min="8940" max="9186" width="9.140625" style="97"/>
    <col min="9187" max="9187" width="1.7109375" style="97" customWidth="1"/>
    <col min="9188" max="9188" width="50.85546875" style="97" customWidth="1"/>
    <col min="9189" max="9189" width="6.7109375" style="97" customWidth="1"/>
    <col min="9190" max="9190" width="0.85546875" style="97" customWidth="1"/>
    <col min="9191" max="9191" width="12.7109375" style="97" customWidth="1"/>
    <col min="9192" max="9192" width="0.85546875" style="97" customWidth="1"/>
    <col min="9193" max="9193" width="12.7109375" style="97" customWidth="1"/>
    <col min="9194" max="9194" width="11.28515625" style="97" bestFit="1" customWidth="1"/>
    <col min="9195" max="9195" width="13.42578125" style="97" bestFit="1" customWidth="1"/>
    <col min="9196" max="9442" width="9.140625" style="97"/>
    <col min="9443" max="9443" width="1.7109375" style="97" customWidth="1"/>
    <col min="9444" max="9444" width="50.85546875" style="97" customWidth="1"/>
    <col min="9445" max="9445" width="6.7109375" style="97" customWidth="1"/>
    <col min="9446" max="9446" width="0.85546875" style="97" customWidth="1"/>
    <col min="9447" max="9447" width="12.7109375" style="97" customWidth="1"/>
    <col min="9448" max="9448" width="0.85546875" style="97" customWidth="1"/>
    <col min="9449" max="9449" width="12.7109375" style="97" customWidth="1"/>
    <col min="9450" max="9450" width="11.28515625" style="97" bestFit="1" customWidth="1"/>
    <col min="9451" max="9451" width="13.42578125" style="97" bestFit="1" customWidth="1"/>
    <col min="9452" max="9698" width="9.140625" style="97"/>
    <col min="9699" max="9699" width="1.7109375" style="97" customWidth="1"/>
    <col min="9700" max="9700" width="50.85546875" style="97" customWidth="1"/>
    <col min="9701" max="9701" width="6.7109375" style="97" customWidth="1"/>
    <col min="9702" max="9702" width="0.85546875" style="97" customWidth="1"/>
    <col min="9703" max="9703" width="12.7109375" style="97" customWidth="1"/>
    <col min="9704" max="9704" width="0.85546875" style="97" customWidth="1"/>
    <col min="9705" max="9705" width="12.7109375" style="97" customWidth="1"/>
    <col min="9706" max="9706" width="11.28515625" style="97" bestFit="1" customWidth="1"/>
    <col min="9707" max="9707" width="13.42578125" style="97" bestFit="1" customWidth="1"/>
    <col min="9708" max="9954" width="9.140625" style="97"/>
    <col min="9955" max="9955" width="1.7109375" style="97" customWidth="1"/>
    <col min="9956" max="9956" width="50.85546875" style="97" customWidth="1"/>
    <col min="9957" max="9957" width="6.7109375" style="97" customWidth="1"/>
    <col min="9958" max="9958" width="0.85546875" style="97" customWidth="1"/>
    <col min="9959" max="9959" width="12.7109375" style="97" customWidth="1"/>
    <col min="9960" max="9960" width="0.85546875" style="97" customWidth="1"/>
    <col min="9961" max="9961" width="12.7109375" style="97" customWidth="1"/>
    <col min="9962" max="9962" width="11.28515625" style="97" bestFit="1" customWidth="1"/>
    <col min="9963" max="9963" width="13.42578125" style="97" bestFit="1" customWidth="1"/>
    <col min="9964" max="10210" width="9.140625" style="97"/>
    <col min="10211" max="10211" width="1.7109375" style="97" customWidth="1"/>
    <col min="10212" max="10212" width="50.85546875" style="97" customWidth="1"/>
    <col min="10213" max="10213" width="6.7109375" style="97" customWidth="1"/>
    <col min="10214" max="10214" width="0.85546875" style="97" customWidth="1"/>
    <col min="10215" max="10215" width="12.7109375" style="97" customWidth="1"/>
    <col min="10216" max="10216" width="0.85546875" style="97" customWidth="1"/>
    <col min="10217" max="10217" width="12.7109375" style="97" customWidth="1"/>
    <col min="10218" max="10218" width="11.28515625" style="97" bestFit="1" customWidth="1"/>
    <col min="10219" max="10219" width="13.42578125" style="97" bestFit="1" customWidth="1"/>
    <col min="10220" max="10466" width="9.140625" style="97"/>
    <col min="10467" max="10467" width="1.7109375" style="97" customWidth="1"/>
    <col min="10468" max="10468" width="50.85546875" style="97" customWidth="1"/>
    <col min="10469" max="10469" width="6.7109375" style="97" customWidth="1"/>
    <col min="10470" max="10470" width="0.85546875" style="97" customWidth="1"/>
    <col min="10471" max="10471" width="12.7109375" style="97" customWidth="1"/>
    <col min="10472" max="10472" width="0.85546875" style="97" customWidth="1"/>
    <col min="10473" max="10473" width="12.7109375" style="97" customWidth="1"/>
    <col min="10474" max="10474" width="11.28515625" style="97" bestFit="1" customWidth="1"/>
    <col min="10475" max="10475" width="13.42578125" style="97" bestFit="1" customWidth="1"/>
    <col min="10476" max="10722" width="9.140625" style="97"/>
    <col min="10723" max="10723" width="1.7109375" style="97" customWidth="1"/>
    <col min="10724" max="10724" width="50.85546875" style="97" customWidth="1"/>
    <col min="10725" max="10725" width="6.7109375" style="97" customWidth="1"/>
    <col min="10726" max="10726" width="0.85546875" style="97" customWidth="1"/>
    <col min="10727" max="10727" width="12.7109375" style="97" customWidth="1"/>
    <col min="10728" max="10728" width="0.85546875" style="97" customWidth="1"/>
    <col min="10729" max="10729" width="12.7109375" style="97" customWidth="1"/>
    <col min="10730" max="10730" width="11.28515625" style="97" bestFit="1" customWidth="1"/>
    <col min="10731" max="10731" width="13.42578125" style="97" bestFit="1" customWidth="1"/>
    <col min="10732" max="10978" width="9.140625" style="97"/>
    <col min="10979" max="10979" width="1.7109375" style="97" customWidth="1"/>
    <col min="10980" max="10980" width="50.85546875" style="97" customWidth="1"/>
    <col min="10981" max="10981" width="6.7109375" style="97" customWidth="1"/>
    <col min="10982" max="10982" width="0.85546875" style="97" customWidth="1"/>
    <col min="10983" max="10983" width="12.7109375" style="97" customWidth="1"/>
    <col min="10984" max="10984" width="0.85546875" style="97" customWidth="1"/>
    <col min="10985" max="10985" width="12.7109375" style="97" customWidth="1"/>
    <col min="10986" max="10986" width="11.28515625" style="97" bestFit="1" customWidth="1"/>
    <col min="10987" max="10987" width="13.42578125" style="97" bestFit="1" customWidth="1"/>
    <col min="10988" max="11234" width="9.140625" style="97"/>
    <col min="11235" max="11235" width="1.7109375" style="97" customWidth="1"/>
    <col min="11236" max="11236" width="50.85546875" style="97" customWidth="1"/>
    <col min="11237" max="11237" width="6.7109375" style="97" customWidth="1"/>
    <col min="11238" max="11238" width="0.85546875" style="97" customWidth="1"/>
    <col min="11239" max="11239" width="12.7109375" style="97" customWidth="1"/>
    <col min="11240" max="11240" width="0.85546875" style="97" customWidth="1"/>
    <col min="11241" max="11241" width="12.7109375" style="97" customWidth="1"/>
    <col min="11242" max="11242" width="11.28515625" style="97" bestFit="1" customWidth="1"/>
    <col min="11243" max="11243" width="13.42578125" style="97" bestFit="1" customWidth="1"/>
    <col min="11244" max="11490" width="9.140625" style="97"/>
    <col min="11491" max="11491" width="1.7109375" style="97" customWidth="1"/>
    <col min="11492" max="11492" width="50.85546875" style="97" customWidth="1"/>
    <col min="11493" max="11493" width="6.7109375" style="97" customWidth="1"/>
    <col min="11494" max="11494" width="0.85546875" style="97" customWidth="1"/>
    <col min="11495" max="11495" width="12.7109375" style="97" customWidth="1"/>
    <col min="11496" max="11496" width="0.85546875" style="97" customWidth="1"/>
    <col min="11497" max="11497" width="12.7109375" style="97" customWidth="1"/>
    <col min="11498" max="11498" width="11.28515625" style="97" bestFit="1" customWidth="1"/>
    <col min="11499" max="11499" width="13.42578125" style="97" bestFit="1" customWidth="1"/>
    <col min="11500" max="11746" width="9.140625" style="97"/>
    <col min="11747" max="11747" width="1.7109375" style="97" customWidth="1"/>
    <col min="11748" max="11748" width="50.85546875" style="97" customWidth="1"/>
    <col min="11749" max="11749" width="6.7109375" style="97" customWidth="1"/>
    <col min="11750" max="11750" width="0.85546875" style="97" customWidth="1"/>
    <col min="11751" max="11751" width="12.7109375" style="97" customWidth="1"/>
    <col min="11752" max="11752" width="0.85546875" style="97" customWidth="1"/>
    <col min="11753" max="11753" width="12.7109375" style="97" customWidth="1"/>
    <col min="11754" max="11754" width="11.28515625" style="97" bestFit="1" customWidth="1"/>
    <col min="11755" max="11755" width="13.42578125" style="97" bestFit="1" customWidth="1"/>
    <col min="11756" max="12002" width="9.140625" style="97"/>
    <col min="12003" max="12003" width="1.7109375" style="97" customWidth="1"/>
    <col min="12004" max="12004" width="50.85546875" style="97" customWidth="1"/>
    <col min="12005" max="12005" width="6.7109375" style="97" customWidth="1"/>
    <col min="12006" max="12006" width="0.85546875" style="97" customWidth="1"/>
    <col min="12007" max="12007" width="12.7109375" style="97" customWidth="1"/>
    <col min="12008" max="12008" width="0.85546875" style="97" customWidth="1"/>
    <col min="12009" max="12009" width="12.7109375" style="97" customWidth="1"/>
    <col min="12010" max="12010" width="11.28515625" style="97" bestFit="1" customWidth="1"/>
    <col min="12011" max="12011" width="13.42578125" style="97" bestFit="1" customWidth="1"/>
    <col min="12012" max="12258" width="9.140625" style="97"/>
    <col min="12259" max="12259" width="1.7109375" style="97" customWidth="1"/>
    <col min="12260" max="12260" width="50.85546875" style="97" customWidth="1"/>
    <col min="12261" max="12261" width="6.7109375" style="97" customWidth="1"/>
    <col min="12262" max="12262" width="0.85546875" style="97" customWidth="1"/>
    <col min="12263" max="12263" width="12.7109375" style="97" customWidth="1"/>
    <col min="12264" max="12264" width="0.85546875" style="97" customWidth="1"/>
    <col min="12265" max="12265" width="12.7109375" style="97" customWidth="1"/>
    <col min="12266" max="12266" width="11.28515625" style="97" bestFit="1" customWidth="1"/>
    <col min="12267" max="12267" width="13.42578125" style="97" bestFit="1" customWidth="1"/>
    <col min="12268" max="12514" width="9.140625" style="97"/>
    <col min="12515" max="12515" width="1.7109375" style="97" customWidth="1"/>
    <col min="12516" max="12516" width="50.85546875" style="97" customWidth="1"/>
    <col min="12517" max="12517" width="6.7109375" style="97" customWidth="1"/>
    <col min="12518" max="12518" width="0.85546875" style="97" customWidth="1"/>
    <col min="12519" max="12519" width="12.7109375" style="97" customWidth="1"/>
    <col min="12520" max="12520" width="0.85546875" style="97" customWidth="1"/>
    <col min="12521" max="12521" width="12.7109375" style="97" customWidth="1"/>
    <col min="12522" max="12522" width="11.28515625" style="97" bestFit="1" customWidth="1"/>
    <col min="12523" max="12523" width="13.42578125" style="97" bestFit="1" customWidth="1"/>
    <col min="12524" max="12770" width="9.140625" style="97"/>
    <col min="12771" max="12771" width="1.7109375" style="97" customWidth="1"/>
    <col min="12772" max="12772" width="50.85546875" style="97" customWidth="1"/>
    <col min="12773" max="12773" width="6.7109375" style="97" customWidth="1"/>
    <col min="12774" max="12774" width="0.85546875" style="97" customWidth="1"/>
    <col min="12775" max="12775" width="12.7109375" style="97" customWidth="1"/>
    <col min="12776" max="12776" width="0.85546875" style="97" customWidth="1"/>
    <col min="12777" max="12777" width="12.7109375" style="97" customWidth="1"/>
    <col min="12778" max="12778" width="11.28515625" style="97" bestFit="1" customWidth="1"/>
    <col min="12779" max="12779" width="13.42578125" style="97" bestFit="1" customWidth="1"/>
    <col min="12780" max="13026" width="9.140625" style="97"/>
    <col min="13027" max="13027" width="1.7109375" style="97" customWidth="1"/>
    <col min="13028" max="13028" width="50.85546875" style="97" customWidth="1"/>
    <col min="13029" max="13029" width="6.7109375" style="97" customWidth="1"/>
    <col min="13030" max="13030" width="0.85546875" style="97" customWidth="1"/>
    <col min="13031" max="13031" width="12.7109375" style="97" customWidth="1"/>
    <col min="13032" max="13032" width="0.85546875" style="97" customWidth="1"/>
    <col min="13033" max="13033" width="12.7109375" style="97" customWidth="1"/>
    <col min="13034" max="13034" width="11.28515625" style="97" bestFit="1" customWidth="1"/>
    <col min="13035" max="13035" width="13.42578125" style="97" bestFit="1" customWidth="1"/>
    <col min="13036" max="13282" width="9.140625" style="97"/>
    <col min="13283" max="13283" width="1.7109375" style="97" customWidth="1"/>
    <col min="13284" max="13284" width="50.85546875" style="97" customWidth="1"/>
    <col min="13285" max="13285" width="6.7109375" style="97" customWidth="1"/>
    <col min="13286" max="13286" width="0.85546875" style="97" customWidth="1"/>
    <col min="13287" max="13287" width="12.7109375" style="97" customWidth="1"/>
    <col min="13288" max="13288" width="0.85546875" style="97" customWidth="1"/>
    <col min="13289" max="13289" width="12.7109375" style="97" customWidth="1"/>
    <col min="13290" max="13290" width="11.28515625" style="97" bestFit="1" customWidth="1"/>
    <col min="13291" max="13291" width="13.42578125" style="97" bestFit="1" customWidth="1"/>
    <col min="13292" max="13538" width="9.140625" style="97"/>
    <col min="13539" max="13539" width="1.7109375" style="97" customWidth="1"/>
    <col min="13540" max="13540" width="50.85546875" style="97" customWidth="1"/>
    <col min="13541" max="13541" width="6.7109375" style="97" customWidth="1"/>
    <col min="13542" max="13542" width="0.85546875" style="97" customWidth="1"/>
    <col min="13543" max="13543" width="12.7109375" style="97" customWidth="1"/>
    <col min="13544" max="13544" width="0.85546875" style="97" customWidth="1"/>
    <col min="13545" max="13545" width="12.7109375" style="97" customWidth="1"/>
    <col min="13546" max="13546" width="11.28515625" style="97" bestFit="1" customWidth="1"/>
    <col min="13547" max="13547" width="13.42578125" style="97" bestFit="1" customWidth="1"/>
    <col min="13548" max="13794" width="9.140625" style="97"/>
    <col min="13795" max="13795" width="1.7109375" style="97" customWidth="1"/>
    <col min="13796" max="13796" width="50.85546875" style="97" customWidth="1"/>
    <col min="13797" max="13797" width="6.7109375" style="97" customWidth="1"/>
    <col min="13798" max="13798" width="0.85546875" style="97" customWidth="1"/>
    <col min="13799" max="13799" width="12.7109375" style="97" customWidth="1"/>
    <col min="13800" max="13800" width="0.85546875" style="97" customWidth="1"/>
    <col min="13801" max="13801" width="12.7109375" style="97" customWidth="1"/>
    <col min="13802" max="13802" width="11.28515625" style="97" bestFit="1" customWidth="1"/>
    <col min="13803" max="13803" width="13.42578125" style="97" bestFit="1" customWidth="1"/>
    <col min="13804" max="14050" width="9.140625" style="97"/>
    <col min="14051" max="14051" width="1.7109375" style="97" customWidth="1"/>
    <col min="14052" max="14052" width="50.85546875" style="97" customWidth="1"/>
    <col min="14053" max="14053" width="6.7109375" style="97" customWidth="1"/>
    <col min="14054" max="14054" width="0.85546875" style="97" customWidth="1"/>
    <col min="14055" max="14055" width="12.7109375" style="97" customWidth="1"/>
    <col min="14056" max="14056" width="0.85546875" style="97" customWidth="1"/>
    <col min="14057" max="14057" width="12.7109375" style="97" customWidth="1"/>
    <col min="14058" max="14058" width="11.28515625" style="97" bestFit="1" customWidth="1"/>
    <col min="14059" max="14059" width="13.42578125" style="97" bestFit="1" customWidth="1"/>
    <col min="14060" max="14306" width="9.140625" style="97"/>
    <col min="14307" max="14307" width="1.7109375" style="97" customWidth="1"/>
    <col min="14308" max="14308" width="50.85546875" style="97" customWidth="1"/>
    <col min="14309" max="14309" width="6.7109375" style="97" customWidth="1"/>
    <col min="14310" max="14310" width="0.85546875" style="97" customWidth="1"/>
    <col min="14311" max="14311" width="12.7109375" style="97" customWidth="1"/>
    <col min="14312" max="14312" width="0.85546875" style="97" customWidth="1"/>
    <col min="14313" max="14313" width="12.7109375" style="97" customWidth="1"/>
    <col min="14314" max="14314" width="11.28515625" style="97" bestFit="1" customWidth="1"/>
    <col min="14315" max="14315" width="13.42578125" style="97" bestFit="1" customWidth="1"/>
    <col min="14316" max="14562" width="9.140625" style="97"/>
    <col min="14563" max="14563" width="1.7109375" style="97" customWidth="1"/>
    <col min="14564" max="14564" width="50.85546875" style="97" customWidth="1"/>
    <col min="14565" max="14565" width="6.7109375" style="97" customWidth="1"/>
    <col min="14566" max="14566" width="0.85546875" style="97" customWidth="1"/>
    <col min="14567" max="14567" width="12.7109375" style="97" customWidth="1"/>
    <col min="14568" max="14568" width="0.85546875" style="97" customWidth="1"/>
    <col min="14569" max="14569" width="12.7109375" style="97" customWidth="1"/>
    <col min="14570" max="14570" width="11.28515625" style="97" bestFit="1" customWidth="1"/>
    <col min="14571" max="14571" width="13.42578125" style="97" bestFit="1" customWidth="1"/>
    <col min="14572" max="14818" width="9.140625" style="97"/>
    <col min="14819" max="14819" width="1.7109375" style="97" customWidth="1"/>
    <col min="14820" max="14820" width="50.85546875" style="97" customWidth="1"/>
    <col min="14821" max="14821" width="6.7109375" style="97" customWidth="1"/>
    <col min="14822" max="14822" width="0.85546875" style="97" customWidth="1"/>
    <col min="14823" max="14823" width="12.7109375" style="97" customWidth="1"/>
    <col min="14824" max="14824" width="0.85546875" style="97" customWidth="1"/>
    <col min="14825" max="14825" width="12.7109375" style="97" customWidth="1"/>
    <col min="14826" max="14826" width="11.28515625" style="97" bestFit="1" customWidth="1"/>
    <col min="14827" max="14827" width="13.42578125" style="97" bestFit="1" customWidth="1"/>
    <col min="14828" max="15074" width="9.140625" style="97"/>
    <col min="15075" max="15075" width="1.7109375" style="97" customWidth="1"/>
    <col min="15076" max="15076" width="50.85546875" style="97" customWidth="1"/>
    <col min="15077" max="15077" width="6.7109375" style="97" customWidth="1"/>
    <col min="15078" max="15078" width="0.85546875" style="97" customWidth="1"/>
    <col min="15079" max="15079" width="12.7109375" style="97" customWidth="1"/>
    <col min="15080" max="15080" width="0.85546875" style="97" customWidth="1"/>
    <col min="15081" max="15081" width="12.7109375" style="97" customWidth="1"/>
    <col min="15082" max="15082" width="11.28515625" style="97" bestFit="1" customWidth="1"/>
    <col min="15083" max="15083" width="13.42578125" style="97" bestFit="1" customWidth="1"/>
    <col min="15084" max="15330" width="9.140625" style="97"/>
    <col min="15331" max="15331" width="1.7109375" style="97" customWidth="1"/>
    <col min="15332" max="15332" width="50.85546875" style="97" customWidth="1"/>
    <col min="15333" max="15333" width="6.7109375" style="97" customWidth="1"/>
    <col min="15334" max="15334" width="0.85546875" style="97" customWidth="1"/>
    <col min="15335" max="15335" width="12.7109375" style="97" customWidth="1"/>
    <col min="15336" max="15336" width="0.85546875" style="97" customWidth="1"/>
    <col min="15337" max="15337" width="12.7109375" style="97" customWidth="1"/>
    <col min="15338" max="15338" width="11.28515625" style="97" bestFit="1" customWidth="1"/>
    <col min="15339" max="15339" width="13.42578125" style="97" bestFit="1" customWidth="1"/>
    <col min="15340" max="15586" width="9.140625" style="97"/>
    <col min="15587" max="15587" width="1.7109375" style="97" customWidth="1"/>
    <col min="15588" max="15588" width="50.85546875" style="97" customWidth="1"/>
    <col min="15589" max="15589" width="6.7109375" style="97" customWidth="1"/>
    <col min="15590" max="15590" width="0.85546875" style="97" customWidth="1"/>
    <col min="15591" max="15591" width="12.7109375" style="97" customWidth="1"/>
    <col min="15592" max="15592" width="0.85546875" style="97" customWidth="1"/>
    <col min="15593" max="15593" width="12.7109375" style="97" customWidth="1"/>
    <col min="15594" max="15594" width="11.28515625" style="97" bestFit="1" customWidth="1"/>
    <col min="15595" max="15595" width="13.42578125" style="97" bestFit="1" customWidth="1"/>
    <col min="15596" max="15842" width="9.140625" style="97"/>
    <col min="15843" max="15843" width="1.7109375" style="97" customWidth="1"/>
    <col min="15844" max="15844" width="50.85546875" style="97" customWidth="1"/>
    <col min="15845" max="15845" width="6.7109375" style="97" customWidth="1"/>
    <col min="15846" max="15846" width="0.85546875" style="97" customWidth="1"/>
    <col min="15847" max="15847" width="12.7109375" style="97" customWidth="1"/>
    <col min="15848" max="15848" width="0.85546875" style="97" customWidth="1"/>
    <col min="15849" max="15849" width="12.7109375" style="97" customWidth="1"/>
    <col min="15850" max="15850" width="11.28515625" style="97" bestFit="1" customWidth="1"/>
    <col min="15851" max="15851" width="13.42578125" style="97" bestFit="1" customWidth="1"/>
    <col min="15852" max="16098" width="9.140625" style="97"/>
    <col min="16099" max="16099" width="1.7109375" style="97" customWidth="1"/>
    <col min="16100" max="16100" width="50.85546875" style="97" customWidth="1"/>
    <col min="16101" max="16101" width="6.7109375" style="97" customWidth="1"/>
    <col min="16102" max="16102" width="0.85546875" style="97" customWidth="1"/>
    <col min="16103" max="16103" width="12.7109375" style="97" customWidth="1"/>
    <col min="16104" max="16104" width="0.85546875" style="97" customWidth="1"/>
    <col min="16105" max="16105" width="12.7109375" style="97" customWidth="1"/>
    <col min="16106" max="16106" width="11.28515625" style="97" bestFit="1" customWidth="1"/>
    <col min="16107" max="16107" width="13.42578125" style="97" bestFit="1" customWidth="1"/>
    <col min="16108" max="16384" width="9.140625" style="97"/>
  </cols>
  <sheetData>
    <row r="1" spans="1:7" ht="16.5" customHeight="1">
      <c r="A1" s="185" t="s">
        <v>0</v>
      </c>
      <c r="B1" s="185"/>
      <c r="C1" s="185"/>
      <c r="D1" s="185"/>
      <c r="E1" s="185"/>
      <c r="F1" s="185"/>
      <c r="G1" s="185"/>
    </row>
    <row r="2" spans="1:7" ht="16.5" customHeight="1">
      <c r="A2" s="186" t="s">
        <v>62</v>
      </c>
      <c r="B2" s="186"/>
      <c r="C2" s="186"/>
      <c r="D2" s="186"/>
      <c r="E2" s="186"/>
      <c r="F2" s="186"/>
      <c r="G2" s="186"/>
    </row>
    <row r="3" spans="1:7" ht="16.5" customHeight="1">
      <c r="A3" s="187" t="s">
        <v>88</v>
      </c>
      <c r="B3" s="187"/>
      <c r="C3" s="187"/>
      <c r="D3" s="187"/>
      <c r="E3" s="187"/>
      <c r="F3" s="187"/>
      <c r="G3" s="187"/>
    </row>
    <row r="4" spans="1:7" ht="16.5" customHeight="1">
      <c r="A4" s="98"/>
      <c r="B4" s="98"/>
      <c r="C4" s="148"/>
      <c r="D4" s="98"/>
      <c r="E4" s="99"/>
      <c r="F4" s="99"/>
      <c r="G4" s="99"/>
    </row>
    <row r="5" spans="1:7" ht="16.5" customHeight="1">
      <c r="A5" s="98"/>
      <c r="B5" s="98"/>
      <c r="C5" s="148"/>
      <c r="D5" s="98"/>
      <c r="E5" s="99"/>
      <c r="F5" s="99"/>
      <c r="G5" s="99"/>
    </row>
    <row r="6" spans="1:7" s="101" customFormat="1" ht="16.5" customHeight="1">
      <c r="A6" s="100"/>
      <c r="B6" s="100"/>
      <c r="C6" s="149"/>
      <c r="D6" s="55"/>
      <c r="E6" s="81" t="s">
        <v>65</v>
      </c>
      <c r="F6" s="81"/>
      <c r="G6" s="81" t="s">
        <v>3</v>
      </c>
    </row>
    <row r="7" spans="1:7" ht="16.5" customHeight="1">
      <c r="C7" s="159"/>
      <c r="D7" s="55"/>
      <c r="E7" s="76" t="s">
        <v>5</v>
      </c>
      <c r="F7" s="77"/>
      <c r="G7" s="76" t="s">
        <v>5</v>
      </c>
    </row>
    <row r="8" spans="1:7" ht="16.5" customHeight="1">
      <c r="C8" s="150"/>
      <c r="D8" s="55"/>
      <c r="E8" s="89"/>
      <c r="F8" s="77"/>
      <c r="G8" s="77"/>
    </row>
    <row r="9" spans="1:7" ht="16.5" customHeight="1">
      <c r="A9" s="90" t="s">
        <v>105</v>
      </c>
      <c r="B9" s="90"/>
      <c r="C9" s="151"/>
      <c r="E9" s="95">
        <v>945532905</v>
      </c>
      <c r="G9" s="60">
        <v>735344316</v>
      </c>
    </row>
    <row r="10" spans="1:7" ht="16.5" customHeight="1">
      <c r="A10" s="90" t="s">
        <v>29</v>
      </c>
      <c r="B10" s="90"/>
      <c r="C10" s="151"/>
      <c r="E10" s="86">
        <v>-60017297</v>
      </c>
      <c r="G10" s="61">
        <v>-144136497</v>
      </c>
    </row>
    <row r="11" spans="1:7" ht="16.5" customHeight="1">
      <c r="A11" s="90"/>
      <c r="B11" s="90"/>
      <c r="E11" s="103"/>
    </row>
    <row r="12" spans="1:7" ht="16.5" customHeight="1">
      <c r="A12" s="107" t="s">
        <v>105</v>
      </c>
      <c r="B12" s="107"/>
      <c r="E12" s="86">
        <f>SUM(E9:E10)</f>
        <v>885515608</v>
      </c>
      <c r="G12" s="61">
        <f>SUM(G9:G10)</f>
        <v>591207819</v>
      </c>
    </row>
    <row r="13" spans="1:7" ht="16.5" customHeight="1">
      <c r="A13" s="90"/>
      <c r="B13" s="90"/>
      <c r="C13" s="153"/>
      <c r="E13" s="103"/>
    </row>
    <row r="14" spans="1:7" ht="16.5" customHeight="1">
      <c r="A14" s="90" t="s">
        <v>171</v>
      </c>
      <c r="B14" s="90"/>
      <c r="C14" s="151"/>
      <c r="E14" s="103">
        <v>21080522</v>
      </c>
      <c r="G14" s="60">
        <v>52308776</v>
      </c>
    </row>
    <row r="15" spans="1:7" ht="16.5" customHeight="1">
      <c r="A15" s="90" t="s">
        <v>157</v>
      </c>
      <c r="B15" s="90"/>
      <c r="C15" s="154"/>
      <c r="E15" s="103"/>
      <c r="G15" s="60"/>
    </row>
    <row r="16" spans="1:7" ht="16.5" customHeight="1">
      <c r="A16" s="90" t="s">
        <v>104</v>
      </c>
      <c r="B16" s="90"/>
      <c r="C16" s="155"/>
      <c r="E16" s="103">
        <v>42692513</v>
      </c>
      <c r="G16" s="60">
        <v>0</v>
      </c>
    </row>
    <row r="17" spans="1:7" ht="16.5" customHeight="1">
      <c r="A17" s="90" t="s">
        <v>30</v>
      </c>
      <c r="B17" s="90"/>
      <c r="C17" s="151"/>
      <c r="E17" s="86">
        <v>43982086</v>
      </c>
      <c r="G17" s="61">
        <v>13575653</v>
      </c>
    </row>
    <row r="18" spans="1:7" ht="16.5" customHeight="1">
      <c r="A18" s="90"/>
      <c r="B18" s="90"/>
      <c r="C18" s="153"/>
      <c r="E18" s="103"/>
    </row>
    <row r="19" spans="1:7" ht="16.5" customHeight="1">
      <c r="A19" s="107" t="s">
        <v>31</v>
      </c>
      <c r="B19" s="107"/>
      <c r="C19" s="153"/>
      <c r="E19" s="86">
        <f>SUM(E12:E17)</f>
        <v>993270729</v>
      </c>
      <c r="G19" s="61">
        <f>SUM(G12:G17)</f>
        <v>657092248</v>
      </c>
    </row>
    <row r="20" spans="1:7" ht="16.5" customHeight="1">
      <c r="A20" s="107"/>
      <c r="B20" s="107"/>
      <c r="C20" s="153"/>
      <c r="E20" s="103"/>
    </row>
    <row r="21" spans="1:7" ht="16.5" customHeight="1">
      <c r="A21" s="107" t="s">
        <v>32</v>
      </c>
      <c r="B21" s="107"/>
      <c r="C21" s="153"/>
      <c r="E21" s="109"/>
      <c r="F21" s="110"/>
      <c r="G21" s="110"/>
    </row>
    <row r="22" spans="1:7" ht="16.5" customHeight="1">
      <c r="B22" s="91" t="s">
        <v>106</v>
      </c>
      <c r="E22" s="167">
        <v>111049413</v>
      </c>
      <c r="G22" s="60">
        <v>89988526</v>
      </c>
    </row>
    <row r="23" spans="1:7" ht="16.5" customHeight="1">
      <c r="B23" s="91" t="s">
        <v>56</v>
      </c>
      <c r="E23" s="167">
        <v>1560000</v>
      </c>
      <c r="G23" s="60">
        <v>2080000</v>
      </c>
    </row>
    <row r="24" spans="1:7" ht="16.5" customHeight="1">
      <c r="B24" s="91" t="s">
        <v>33</v>
      </c>
      <c r="C24" s="153"/>
      <c r="E24" s="167">
        <v>12647688</v>
      </c>
      <c r="G24" s="60">
        <v>14562614</v>
      </c>
    </row>
    <row r="25" spans="1:7" ht="16.5" customHeight="1">
      <c r="B25" s="91" t="s">
        <v>34</v>
      </c>
      <c r="C25" s="153"/>
      <c r="E25" s="167">
        <v>37512025</v>
      </c>
      <c r="G25" s="60">
        <v>33396919</v>
      </c>
    </row>
    <row r="26" spans="1:7" ht="16.5" customHeight="1">
      <c r="B26" s="91" t="s">
        <v>64</v>
      </c>
      <c r="E26" s="167">
        <v>190159406</v>
      </c>
      <c r="G26" s="60">
        <v>412921908</v>
      </c>
    </row>
    <row r="27" spans="1:7" ht="16.5" customHeight="1">
      <c r="B27" s="91" t="s">
        <v>35</v>
      </c>
      <c r="C27" s="153"/>
      <c r="E27" s="105">
        <v>33273670</v>
      </c>
      <c r="G27" s="61">
        <v>15219952</v>
      </c>
    </row>
    <row r="28" spans="1:7" ht="16.5" customHeight="1">
      <c r="A28" s="90"/>
      <c r="B28" s="90"/>
      <c r="C28" s="153"/>
      <c r="E28" s="109"/>
      <c r="F28" s="110"/>
      <c r="G28" s="110"/>
    </row>
    <row r="29" spans="1:7" ht="16.5" customHeight="1">
      <c r="A29" s="107" t="s">
        <v>36</v>
      </c>
      <c r="B29" s="107"/>
      <c r="C29" s="153"/>
      <c r="E29" s="103">
        <f>SUM(E22:E27)</f>
        <v>386202202</v>
      </c>
      <c r="G29" s="104">
        <f>SUM(G22:G27)</f>
        <v>568169919</v>
      </c>
    </row>
    <row r="30" spans="1:7" ht="16.5" customHeight="1">
      <c r="A30" s="107"/>
      <c r="B30" s="107"/>
      <c r="C30" s="153"/>
      <c r="E30" s="103"/>
    </row>
    <row r="31" spans="1:7" ht="16.5" customHeight="1">
      <c r="A31" s="90" t="s">
        <v>178</v>
      </c>
      <c r="B31" s="90"/>
      <c r="E31" s="167">
        <v>32921875</v>
      </c>
      <c r="G31" s="104">
        <v>0</v>
      </c>
    </row>
    <row r="32" spans="1:7" ht="16.5" customHeight="1">
      <c r="A32" s="90" t="s">
        <v>37</v>
      </c>
      <c r="B32" s="90"/>
      <c r="C32" s="153"/>
      <c r="E32" s="105">
        <v>0</v>
      </c>
      <c r="G32" s="106">
        <v>-60926515</v>
      </c>
    </row>
    <row r="33" spans="1:7" ht="16.5" customHeight="1">
      <c r="A33" s="107"/>
      <c r="B33" s="107"/>
      <c r="C33" s="153"/>
      <c r="E33" s="103"/>
    </row>
    <row r="34" spans="1:7" ht="16.5" customHeight="1">
      <c r="A34" s="107" t="s">
        <v>116</v>
      </c>
      <c r="B34" s="107"/>
      <c r="C34" s="153"/>
      <c r="E34" s="103">
        <f>SUM(E19,-E29,E31,E32)</f>
        <v>639990402</v>
      </c>
      <c r="G34" s="171">
        <f>SUM(G19,-G29,G31,G32)</f>
        <v>27995814</v>
      </c>
    </row>
    <row r="35" spans="1:7" ht="16.5" customHeight="1">
      <c r="A35" s="90" t="s">
        <v>57</v>
      </c>
      <c r="B35" s="90"/>
      <c r="E35" s="105">
        <v>-127689603</v>
      </c>
      <c r="G35" s="106">
        <v>-8843712</v>
      </c>
    </row>
    <row r="36" spans="1:7" ht="16.5" customHeight="1">
      <c r="A36" s="90"/>
      <c r="B36" s="90"/>
      <c r="C36" s="156"/>
      <c r="E36" s="109"/>
      <c r="F36" s="110"/>
      <c r="G36" s="110"/>
    </row>
    <row r="37" spans="1:7" ht="16.5" customHeight="1" thickBot="1">
      <c r="A37" s="107" t="s">
        <v>72</v>
      </c>
      <c r="B37" s="107"/>
      <c r="C37" s="153"/>
      <c r="E37" s="112">
        <f>SUM(E34:E35)</f>
        <v>512300799</v>
      </c>
      <c r="G37" s="172">
        <f>SUM(G34:G35)</f>
        <v>19152102</v>
      </c>
    </row>
    <row r="38" spans="1:7" ht="16.5" customHeight="1" thickTop="1">
      <c r="A38" s="90"/>
      <c r="B38" s="90"/>
      <c r="C38" s="153"/>
    </row>
    <row r="39" spans="1:7" ht="16.5" customHeight="1">
      <c r="A39" s="90"/>
      <c r="B39" s="90"/>
      <c r="C39" s="153"/>
    </row>
    <row r="40" spans="1:7" ht="16.5" customHeight="1">
      <c r="A40" s="90"/>
      <c r="B40" s="90"/>
      <c r="C40" s="153"/>
    </row>
    <row r="41" spans="1:7" ht="16.5" customHeight="1">
      <c r="A41" s="90"/>
      <c r="B41" s="90"/>
      <c r="C41" s="153"/>
    </row>
    <row r="42" spans="1:7" ht="16.5" customHeight="1">
      <c r="A42" s="90"/>
      <c r="B42" s="90"/>
      <c r="C42" s="153"/>
    </row>
    <row r="43" spans="1:7" ht="16.5" customHeight="1">
      <c r="A43" s="90"/>
      <c r="B43" s="90"/>
      <c r="C43" s="153"/>
    </row>
    <row r="44" spans="1:7" ht="16.5" customHeight="1">
      <c r="A44" s="90"/>
      <c r="B44" s="90"/>
      <c r="C44" s="153"/>
    </row>
    <row r="45" spans="1:7" ht="16.5" customHeight="1">
      <c r="A45" s="90"/>
      <c r="B45" s="90"/>
      <c r="C45" s="153"/>
    </row>
    <row r="46" spans="1:7" ht="12" customHeight="1">
      <c r="A46" s="90"/>
      <c r="B46" s="90"/>
      <c r="C46" s="153"/>
    </row>
    <row r="47" spans="1:7" ht="21.95" customHeight="1">
      <c r="A47" s="114" t="s">
        <v>163</v>
      </c>
      <c r="B47" s="114"/>
      <c r="C47" s="157"/>
      <c r="D47" s="108"/>
      <c r="E47" s="115"/>
      <c r="F47" s="115"/>
      <c r="G47" s="115"/>
    </row>
    <row r="48" spans="1:7" ht="16.5" customHeight="1">
      <c r="A48" s="116" t="str">
        <f>+A1</f>
        <v>Srisawad Finance Public Company Limited</v>
      </c>
      <c r="B48" s="116"/>
      <c r="C48" s="153"/>
    </row>
    <row r="49" spans="1:7" ht="16.5" customHeight="1">
      <c r="A49" s="116" t="s">
        <v>63</v>
      </c>
      <c r="B49" s="116"/>
      <c r="C49" s="153"/>
    </row>
    <row r="50" spans="1:7" ht="16.5" customHeight="1">
      <c r="A50" s="117" t="str">
        <f>+A3</f>
        <v>For the three-month period ended 30 June 2020</v>
      </c>
      <c r="B50" s="117"/>
      <c r="C50" s="157"/>
      <c r="D50" s="108"/>
      <c r="E50" s="115"/>
      <c r="F50" s="115"/>
      <c r="G50" s="115"/>
    </row>
    <row r="51" spans="1:7" ht="16.5" customHeight="1">
      <c r="A51" s="116"/>
      <c r="B51" s="116"/>
      <c r="C51" s="153"/>
    </row>
    <row r="52" spans="1:7" ht="16.5" customHeight="1">
      <c r="A52" s="98"/>
      <c r="B52" s="98"/>
      <c r="C52" s="148"/>
      <c r="D52" s="98"/>
      <c r="E52" s="99"/>
      <c r="F52" s="99"/>
      <c r="G52" s="99"/>
    </row>
    <row r="53" spans="1:7" ht="16.5" customHeight="1">
      <c r="A53" s="100"/>
      <c r="B53" s="100"/>
      <c r="C53" s="149"/>
      <c r="D53" s="55"/>
      <c r="E53" s="81" t="s">
        <v>65</v>
      </c>
      <c r="F53" s="81"/>
      <c r="G53" s="81" t="s">
        <v>3</v>
      </c>
    </row>
    <row r="54" spans="1:7" ht="16.5" customHeight="1">
      <c r="C54" s="150"/>
      <c r="D54" s="55"/>
      <c r="E54" s="76" t="s">
        <v>5</v>
      </c>
      <c r="F54" s="77"/>
      <c r="G54" s="76" t="s">
        <v>5</v>
      </c>
    </row>
    <row r="55" spans="1:7" ht="16.5" customHeight="1">
      <c r="C55" s="150"/>
      <c r="D55" s="55"/>
      <c r="E55" s="89"/>
      <c r="F55" s="77"/>
      <c r="G55" s="77"/>
    </row>
    <row r="56" spans="1:7" ht="16.5" customHeight="1">
      <c r="A56" s="107" t="s">
        <v>172</v>
      </c>
      <c r="B56" s="107"/>
      <c r="C56" s="153"/>
      <c r="E56" s="103"/>
    </row>
    <row r="57" spans="1:7" ht="16.5" customHeight="1">
      <c r="A57" s="64" t="s">
        <v>117</v>
      </c>
      <c r="B57" s="90"/>
      <c r="C57" s="156"/>
      <c r="E57" s="109"/>
      <c r="F57" s="110"/>
      <c r="G57" s="110"/>
    </row>
    <row r="58" spans="1:7" ht="16.5" customHeight="1">
      <c r="A58" s="64" t="s">
        <v>118</v>
      </c>
      <c r="B58" s="90" t="s">
        <v>119</v>
      </c>
      <c r="C58" s="156"/>
      <c r="E58" s="109"/>
      <c r="F58" s="110"/>
      <c r="G58" s="110"/>
    </row>
    <row r="59" spans="1:7" ht="16.5" customHeight="1">
      <c r="A59" s="64"/>
      <c r="B59" s="90" t="s">
        <v>111</v>
      </c>
      <c r="C59" s="156"/>
      <c r="E59" s="167">
        <v>-2203881</v>
      </c>
      <c r="F59" s="110"/>
      <c r="G59" s="110">
        <v>0</v>
      </c>
    </row>
    <row r="60" spans="1:7" ht="16.5" customHeight="1">
      <c r="A60" s="64"/>
      <c r="B60" s="90" t="s">
        <v>160</v>
      </c>
      <c r="C60" s="156"/>
      <c r="E60" s="109"/>
      <c r="F60" s="110"/>
      <c r="G60" s="110"/>
    </row>
    <row r="61" spans="1:7" ht="16.5" customHeight="1">
      <c r="A61" s="64"/>
      <c r="B61" s="90" t="s">
        <v>120</v>
      </c>
      <c r="C61" s="156"/>
      <c r="E61" s="109">
        <v>0</v>
      </c>
      <c r="F61" s="110"/>
      <c r="G61" s="118">
        <v>543613</v>
      </c>
    </row>
    <row r="62" spans="1:7" ht="16.5" customHeight="1">
      <c r="A62" s="64"/>
      <c r="B62" s="90" t="s">
        <v>121</v>
      </c>
      <c r="C62" s="156"/>
      <c r="E62" s="109"/>
      <c r="F62" s="110"/>
      <c r="G62" s="110"/>
    </row>
    <row r="63" spans="1:7" ht="16.5" customHeight="1">
      <c r="A63" s="64"/>
      <c r="B63" s="90" t="s">
        <v>173</v>
      </c>
      <c r="C63" s="156"/>
      <c r="E63" s="105">
        <v>440776</v>
      </c>
      <c r="F63" s="110"/>
      <c r="G63" s="120">
        <v>-108723</v>
      </c>
    </row>
    <row r="64" spans="1:7" ht="16.5" customHeight="1">
      <c r="A64" s="90"/>
      <c r="B64" s="90"/>
      <c r="C64" s="156"/>
      <c r="E64" s="109"/>
      <c r="F64" s="110"/>
      <c r="G64" s="110"/>
    </row>
    <row r="65" spans="1:7" ht="16.5" customHeight="1">
      <c r="B65" s="64" t="s">
        <v>122</v>
      </c>
      <c r="C65" s="156"/>
      <c r="E65" s="119">
        <f>SUM(E58:E63)</f>
        <v>-1763105</v>
      </c>
      <c r="F65" s="110"/>
      <c r="G65" s="121">
        <f>SUM(G61:G63)</f>
        <v>434890</v>
      </c>
    </row>
    <row r="66" spans="1:7" ht="16.5" customHeight="1">
      <c r="A66" s="90"/>
      <c r="B66" s="90"/>
      <c r="C66" s="156"/>
      <c r="E66" s="109"/>
      <c r="F66" s="110"/>
      <c r="G66" s="110"/>
    </row>
    <row r="67" spans="1:7" ht="16.5" customHeight="1">
      <c r="A67" s="64" t="s">
        <v>89</v>
      </c>
      <c r="B67" s="91"/>
      <c r="C67" s="153"/>
      <c r="E67" s="105">
        <f>SUM(E65)</f>
        <v>-1763105</v>
      </c>
      <c r="G67" s="121">
        <f>SUM(G65)</f>
        <v>434890</v>
      </c>
    </row>
    <row r="68" spans="1:7" ht="16.5" customHeight="1">
      <c r="B68" s="91"/>
      <c r="C68" s="153"/>
      <c r="E68" s="103"/>
    </row>
    <row r="69" spans="1:7" ht="16.5" customHeight="1" thickBot="1">
      <c r="A69" s="122" t="s">
        <v>161</v>
      </c>
      <c r="C69" s="153"/>
      <c r="E69" s="112">
        <f>+E37+E67</f>
        <v>510537694</v>
      </c>
      <c r="G69" s="113">
        <f>+G37+G67</f>
        <v>19586992</v>
      </c>
    </row>
    <row r="70" spans="1:7" ht="16.5" customHeight="1" thickTop="1">
      <c r="A70" s="107"/>
      <c r="C70" s="153"/>
      <c r="E70" s="103"/>
    </row>
    <row r="71" spans="1:7" ht="16.5" customHeight="1">
      <c r="A71" s="90"/>
      <c r="B71" s="90"/>
      <c r="C71" s="153"/>
      <c r="E71" s="103"/>
    </row>
    <row r="72" spans="1:7" ht="16.5" customHeight="1">
      <c r="A72" s="107" t="s">
        <v>39</v>
      </c>
      <c r="B72" s="107"/>
      <c r="E72" s="103"/>
    </row>
    <row r="73" spans="1:7" ht="16.5" customHeight="1">
      <c r="A73" s="107"/>
      <c r="B73" s="107"/>
      <c r="E73" s="103"/>
    </row>
    <row r="74" spans="1:7" ht="16.5" customHeight="1" thickBot="1">
      <c r="A74" s="90" t="s">
        <v>40</v>
      </c>
      <c r="B74" s="90"/>
      <c r="C74" s="153"/>
      <c r="E74" s="123">
        <v>0.93</v>
      </c>
      <c r="G74" s="124">
        <v>0.03</v>
      </c>
    </row>
    <row r="75" spans="1:7" ht="16.5" customHeight="1" thickTop="1">
      <c r="A75" s="90"/>
      <c r="B75" s="90"/>
    </row>
    <row r="76" spans="1:7" ht="16.5" customHeight="1">
      <c r="A76" s="90"/>
      <c r="B76" s="90"/>
    </row>
    <row r="77" spans="1:7" ht="16.5" customHeight="1">
      <c r="A77" s="90"/>
      <c r="B77" s="90"/>
    </row>
    <row r="78" spans="1:7" ht="16.5" customHeight="1">
      <c r="A78" s="90"/>
      <c r="B78" s="90"/>
    </row>
    <row r="79" spans="1:7" ht="16.5" customHeight="1">
      <c r="A79" s="90"/>
      <c r="B79" s="90"/>
    </row>
    <row r="80" spans="1:7" ht="16.5" customHeight="1">
      <c r="A80" s="90"/>
      <c r="B80" s="90"/>
    </row>
    <row r="81" spans="1:7" ht="16.5" customHeight="1">
      <c r="A81" s="90"/>
      <c r="B81" s="90"/>
    </row>
    <row r="82" spans="1:7" ht="16.5" customHeight="1">
      <c r="A82" s="90"/>
      <c r="B82" s="90"/>
    </row>
    <row r="83" spans="1:7" ht="16.5" customHeight="1">
      <c r="A83" s="90"/>
      <c r="B83" s="90"/>
    </row>
    <row r="84" spans="1:7" ht="16.5" customHeight="1">
      <c r="A84" s="90"/>
      <c r="B84" s="90"/>
    </row>
    <row r="85" spans="1:7" ht="16.5" customHeight="1">
      <c r="A85" s="90"/>
      <c r="B85" s="90"/>
    </row>
    <row r="86" spans="1:7" ht="16.5" customHeight="1">
      <c r="A86" s="90"/>
      <c r="B86" s="90"/>
    </row>
    <row r="87" spans="1:7" ht="16.5" customHeight="1">
      <c r="A87" s="90"/>
      <c r="B87" s="90"/>
    </row>
    <row r="88" spans="1:7" ht="16.5" customHeight="1">
      <c r="A88" s="90"/>
      <c r="B88" s="90"/>
    </row>
    <row r="89" spans="1:7" ht="16.5" customHeight="1">
      <c r="A89" s="90"/>
      <c r="B89" s="90"/>
    </row>
    <row r="90" spans="1:7" ht="16.5" customHeight="1">
      <c r="A90" s="90"/>
      <c r="B90" s="90"/>
    </row>
    <row r="91" spans="1:7" ht="16.5" customHeight="1">
      <c r="A91" s="90"/>
      <c r="B91" s="90"/>
    </row>
    <row r="92" spans="1:7" ht="16.5" customHeight="1">
      <c r="A92" s="90"/>
      <c r="B92" s="90"/>
    </row>
    <row r="93" spans="1:7" ht="10.5" customHeight="1">
      <c r="A93" s="90"/>
      <c r="B93" s="90"/>
    </row>
    <row r="94" spans="1:7" ht="21.95" customHeight="1">
      <c r="A94" s="68" t="s">
        <v>163</v>
      </c>
      <c r="B94" s="68"/>
      <c r="C94" s="158"/>
      <c r="D94" s="68"/>
      <c r="E94" s="125"/>
      <c r="F94" s="125"/>
      <c r="G94" s="125"/>
    </row>
  </sheetData>
  <mergeCells count="3">
    <mergeCell ref="A1:G1"/>
    <mergeCell ref="A2:G2"/>
    <mergeCell ref="A3:G3"/>
  </mergeCells>
  <pageMargins left="0.8" right="0.75" top="0.5" bottom="0.6" header="0.49" footer="0.4"/>
  <pageSetup paperSize="9" firstPageNumber="7" orientation="portrait" useFirstPageNumber="1" horizontalDpi="1200" verticalDpi="1200" r:id="rId1"/>
  <headerFooter differentFirst="1">
    <oddFooter>&amp;R&amp;"Arial,Regular"&amp;P</oddFooter>
    <firstFooter>&amp;R&amp;"Arial,Regular"&amp;P</first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DA30-1B55-4004-848A-7CE0EE24C5FF}">
  <dimension ref="A1:G94"/>
  <sheetViews>
    <sheetView topLeftCell="A94" zoomScaleNormal="100" zoomScaleSheetLayoutView="85" workbookViewId="0">
      <selection activeCell="B109" sqref="B109"/>
    </sheetView>
  </sheetViews>
  <sheetFormatPr defaultRowHeight="16.5" customHeight="1"/>
  <cols>
    <col min="1" max="1" width="1.7109375" style="97" customWidth="1"/>
    <col min="2" max="2" width="50.85546875" style="97" customWidth="1"/>
    <col min="3" max="3" width="6.7109375" style="102" customWidth="1"/>
    <col min="4" max="4" width="0.85546875" style="97" customWidth="1"/>
    <col min="5" max="5" width="12.7109375" style="104" customWidth="1"/>
    <col min="6" max="6" width="0.85546875" style="104" customWidth="1"/>
    <col min="7" max="7" width="12.7109375" style="104" customWidth="1"/>
    <col min="8" max="216" width="9.140625" style="97"/>
    <col min="217" max="217" width="1.7109375" style="97" customWidth="1"/>
    <col min="218" max="218" width="50.85546875" style="97" customWidth="1"/>
    <col min="219" max="219" width="6.7109375" style="97" customWidth="1"/>
    <col min="220" max="220" width="0.85546875" style="97" customWidth="1"/>
    <col min="221" max="221" width="12.7109375" style="97" customWidth="1"/>
    <col min="222" max="222" width="0.85546875" style="97" customWidth="1"/>
    <col min="223" max="223" width="12.7109375" style="97" customWidth="1"/>
    <col min="224" max="224" width="11.28515625" style="97" bestFit="1" customWidth="1"/>
    <col min="225" max="225" width="13.42578125" style="97" bestFit="1" customWidth="1"/>
    <col min="226" max="472" width="9.140625" style="97"/>
    <col min="473" max="473" width="1.7109375" style="97" customWidth="1"/>
    <col min="474" max="474" width="50.85546875" style="97" customWidth="1"/>
    <col min="475" max="475" width="6.7109375" style="97" customWidth="1"/>
    <col min="476" max="476" width="0.85546875" style="97" customWidth="1"/>
    <col min="477" max="477" width="12.7109375" style="97" customWidth="1"/>
    <col min="478" max="478" width="0.85546875" style="97" customWidth="1"/>
    <col min="479" max="479" width="12.7109375" style="97" customWidth="1"/>
    <col min="480" max="480" width="11.28515625" style="97" bestFit="1" customWidth="1"/>
    <col min="481" max="481" width="13.42578125" style="97" bestFit="1" customWidth="1"/>
    <col min="482" max="728" width="9.140625" style="97"/>
    <col min="729" max="729" width="1.7109375" style="97" customWidth="1"/>
    <col min="730" max="730" width="50.85546875" style="97" customWidth="1"/>
    <col min="731" max="731" width="6.7109375" style="97" customWidth="1"/>
    <col min="732" max="732" width="0.85546875" style="97" customWidth="1"/>
    <col min="733" max="733" width="12.7109375" style="97" customWidth="1"/>
    <col min="734" max="734" width="0.85546875" style="97" customWidth="1"/>
    <col min="735" max="735" width="12.7109375" style="97" customWidth="1"/>
    <col min="736" max="736" width="11.28515625" style="97" bestFit="1" customWidth="1"/>
    <col min="737" max="737" width="13.42578125" style="97" bestFit="1" customWidth="1"/>
    <col min="738" max="984" width="9.140625" style="97"/>
    <col min="985" max="985" width="1.7109375" style="97" customWidth="1"/>
    <col min="986" max="986" width="50.85546875" style="97" customWidth="1"/>
    <col min="987" max="987" width="6.7109375" style="97" customWidth="1"/>
    <col min="988" max="988" width="0.85546875" style="97" customWidth="1"/>
    <col min="989" max="989" width="12.7109375" style="97" customWidth="1"/>
    <col min="990" max="990" width="0.85546875" style="97" customWidth="1"/>
    <col min="991" max="991" width="12.7109375" style="97" customWidth="1"/>
    <col min="992" max="992" width="11.28515625" style="97" bestFit="1" customWidth="1"/>
    <col min="993" max="993" width="13.42578125" style="97" bestFit="1" customWidth="1"/>
    <col min="994" max="1240" width="9.140625" style="97"/>
    <col min="1241" max="1241" width="1.7109375" style="97" customWidth="1"/>
    <col min="1242" max="1242" width="50.85546875" style="97" customWidth="1"/>
    <col min="1243" max="1243" width="6.7109375" style="97" customWidth="1"/>
    <col min="1244" max="1244" width="0.85546875" style="97" customWidth="1"/>
    <col min="1245" max="1245" width="12.7109375" style="97" customWidth="1"/>
    <col min="1246" max="1246" width="0.85546875" style="97" customWidth="1"/>
    <col min="1247" max="1247" width="12.7109375" style="97" customWidth="1"/>
    <col min="1248" max="1248" width="11.28515625" style="97" bestFit="1" customWidth="1"/>
    <col min="1249" max="1249" width="13.42578125" style="97" bestFit="1" customWidth="1"/>
    <col min="1250" max="1496" width="9.140625" style="97"/>
    <col min="1497" max="1497" width="1.7109375" style="97" customWidth="1"/>
    <col min="1498" max="1498" width="50.85546875" style="97" customWidth="1"/>
    <col min="1499" max="1499" width="6.7109375" style="97" customWidth="1"/>
    <col min="1500" max="1500" width="0.85546875" style="97" customWidth="1"/>
    <col min="1501" max="1501" width="12.7109375" style="97" customWidth="1"/>
    <col min="1502" max="1502" width="0.85546875" style="97" customWidth="1"/>
    <col min="1503" max="1503" width="12.7109375" style="97" customWidth="1"/>
    <col min="1504" max="1504" width="11.28515625" style="97" bestFit="1" customWidth="1"/>
    <col min="1505" max="1505" width="13.42578125" style="97" bestFit="1" customWidth="1"/>
    <col min="1506" max="1752" width="9.140625" style="97"/>
    <col min="1753" max="1753" width="1.7109375" style="97" customWidth="1"/>
    <col min="1754" max="1754" width="50.85546875" style="97" customWidth="1"/>
    <col min="1755" max="1755" width="6.7109375" style="97" customWidth="1"/>
    <col min="1756" max="1756" width="0.85546875" style="97" customWidth="1"/>
    <col min="1757" max="1757" width="12.7109375" style="97" customWidth="1"/>
    <col min="1758" max="1758" width="0.85546875" style="97" customWidth="1"/>
    <col min="1759" max="1759" width="12.7109375" style="97" customWidth="1"/>
    <col min="1760" max="1760" width="11.28515625" style="97" bestFit="1" customWidth="1"/>
    <col min="1761" max="1761" width="13.42578125" style="97" bestFit="1" customWidth="1"/>
    <col min="1762" max="2008" width="9.140625" style="97"/>
    <col min="2009" max="2009" width="1.7109375" style="97" customWidth="1"/>
    <col min="2010" max="2010" width="50.85546875" style="97" customWidth="1"/>
    <col min="2011" max="2011" width="6.7109375" style="97" customWidth="1"/>
    <col min="2012" max="2012" width="0.85546875" style="97" customWidth="1"/>
    <col min="2013" max="2013" width="12.7109375" style="97" customWidth="1"/>
    <col min="2014" max="2014" width="0.85546875" style="97" customWidth="1"/>
    <col min="2015" max="2015" width="12.7109375" style="97" customWidth="1"/>
    <col min="2016" max="2016" width="11.28515625" style="97" bestFit="1" customWidth="1"/>
    <col min="2017" max="2017" width="13.42578125" style="97" bestFit="1" customWidth="1"/>
    <col min="2018" max="2264" width="9.140625" style="97"/>
    <col min="2265" max="2265" width="1.7109375" style="97" customWidth="1"/>
    <col min="2266" max="2266" width="50.85546875" style="97" customWidth="1"/>
    <col min="2267" max="2267" width="6.7109375" style="97" customWidth="1"/>
    <col min="2268" max="2268" width="0.85546875" style="97" customWidth="1"/>
    <col min="2269" max="2269" width="12.7109375" style="97" customWidth="1"/>
    <col min="2270" max="2270" width="0.85546875" style="97" customWidth="1"/>
    <col min="2271" max="2271" width="12.7109375" style="97" customWidth="1"/>
    <col min="2272" max="2272" width="11.28515625" style="97" bestFit="1" customWidth="1"/>
    <col min="2273" max="2273" width="13.42578125" style="97" bestFit="1" customWidth="1"/>
    <col min="2274" max="2520" width="9.140625" style="97"/>
    <col min="2521" max="2521" width="1.7109375" style="97" customWidth="1"/>
    <col min="2522" max="2522" width="50.85546875" style="97" customWidth="1"/>
    <col min="2523" max="2523" width="6.7109375" style="97" customWidth="1"/>
    <col min="2524" max="2524" width="0.85546875" style="97" customWidth="1"/>
    <col min="2525" max="2525" width="12.7109375" style="97" customWidth="1"/>
    <col min="2526" max="2526" width="0.85546875" style="97" customWidth="1"/>
    <col min="2527" max="2527" width="12.7109375" style="97" customWidth="1"/>
    <col min="2528" max="2528" width="11.28515625" style="97" bestFit="1" customWidth="1"/>
    <col min="2529" max="2529" width="13.42578125" style="97" bestFit="1" customWidth="1"/>
    <col min="2530" max="2776" width="9.140625" style="97"/>
    <col min="2777" max="2777" width="1.7109375" style="97" customWidth="1"/>
    <col min="2778" max="2778" width="50.85546875" style="97" customWidth="1"/>
    <col min="2779" max="2779" width="6.7109375" style="97" customWidth="1"/>
    <col min="2780" max="2780" width="0.85546875" style="97" customWidth="1"/>
    <col min="2781" max="2781" width="12.7109375" style="97" customWidth="1"/>
    <col min="2782" max="2782" width="0.85546875" style="97" customWidth="1"/>
    <col min="2783" max="2783" width="12.7109375" style="97" customWidth="1"/>
    <col min="2784" max="2784" width="11.28515625" style="97" bestFit="1" customWidth="1"/>
    <col min="2785" max="2785" width="13.42578125" style="97" bestFit="1" customWidth="1"/>
    <col min="2786" max="3032" width="9.140625" style="97"/>
    <col min="3033" max="3033" width="1.7109375" style="97" customWidth="1"/>
    <col min="3034" max="3034" width="50.85546875" style="97" customWidth="1"/>
    <col min="3035" max="3035" width="6.7109375" style="97" customWidth="1"/>
    <col min="3036" max="3036" width="0.85546875" style="97" customWidth="1"/>
    <col min="3037" max="3037" width="12.7109375" style="97" customWidth="1"/>
    <col min="3038" max="3038" width="0.85546875" style="97" customWidth="1"/>
    <col min="3039" max="3039" width="12.7109375" style="97" customWidth="1"/>
    <col min="3040" max="3040" width="11.28515625" style="97" bestFit="1" customWidth="1"/>
    <col min="3041" max="3041" width="13.42578125" style="97" bestFit="1" customWidth="1"/>
    <col min="3042" max="3288" width="9.140625" style="97"/>
    <col min="3289" max="3289" width="1.7109375" style="97" customWidth="1"/>
    <col min="3290" max="3290" width="50.85546875" style="97" customWidth="1"/>
    <col min="3291" max="3291" width="6.7109375" style="97" customWidth="1"/>
    <col min="3292" max="3292" width="0.85546875" style="97" customWidth="1"/>
    <col min="3293" max="3293" width="12.7109375" style="97" customWidth="1"/>
    <col min="3294" max="3294" width="0.85546875" style="97" customWidth="1"/>
    <col min="3295" max="3295" width="12.7109375" style="97" customWidth="1"/>
    <col min="3296" max="3296" width="11.28515625" style="97" bestFit="1" customWidth="1"/>
    <col min="3297" max="3297" width="13.42578125" style="97" bestFit="1" customWidth="1"/>
    <col min="3298" max="3544" width="9.140625" style="97"/>
    <col min="3545" max="3545" width="1.7109375" style="97" customWidth="1"/>
    <col min="3546" max="3546" width="50.85546875" style="97" customWidth="1"/>
    <col min="3547" max="3547" width="6.7109375" style="97" customWidth="1"/>
    <col min="3548" max="3548" width="0.85546875" style="97" customWidth="1"/>
    <col min="3549" max="3549" width="12.7109375" style="97" customWidth="1"/>
    <col min="3550" max="3550" width="0.85546875" style="97" customWidth="1"/>
    <col min="3551" max="3551" width="12.7109375" style="97" customWidth="1"/>
    <col min="3552" max="3552" width="11.28515625" style="97" bestFit="1" customWidth="1"/>
    <col min="3553" max="3553" width="13.42578125" style="97" bestFit="1" customWidth="1"/>
    <col min="3554" max="3800" width="9.140625" style="97"/>
    <col min="3801" max="3801" width="1.7109375" style="97" customWidth="1"/>
    <col min="3802" max="3802" width="50.85546875" style="97" customWidth="1"/>
    <col min="3803" max="3803" width="6.7109375" style="97" customWidth="1"/>
    <col min="3804" max="3804" width="0.85546875" style="97" customWidth="1"/>
    <col min="3805" max="3805" width="12.7109375" style="97" customWidth="1"/>
    <col min="3806" max="3806" width="0.85546875" style="97" customWidth="1"/>
    <col min="3807" max="3807" width="12.7109375" style="97" customWidth="1"/>
    <col min="3808" max="3808" width="11.28515625" style="97" bestFit="1" customWidth="1"/>
    <col min="3809" max="3809" width="13.42578125" style="97" bestFit="1" customWidth="1"/>
    <col min="3810" max="4056" width="9.140625" style="97"/>
    <col min="4057" max="4057" width="1.7109375" style="97" customWidth="1"/>
    <col min="4058" max="4058" width="50.85546875" style="97" customWidth="1"/>
    <col min="4059" max="4059" width="6.7109375" style="97" customWidth="1"/>
    <col min="4060" max="4060" width="0.85546875" style="97" customWidth="1"/>
    <col min="4061" max="4061" width="12.7109375" style="97" customWidth="1"/>
    <col min="4062" max="4062" width="0.85546875" style="97" customWidth="1"/>
    <col min="4063" max="4063" width="12.7109375" style="97" customWidth="1"/>
    <col min="4064" max="4064" width="11.28515625" style="97" bestFit="1" customWidth="1"/>
    <col min="4065" max="4065" width="13.42578125" style="97" bestFit="1" customWidth="1"/>
    <col min="4066" max="4312" width="9.140625" style="97"/>
    <col min="4313" max="4313" width="1.7109375" style="97" customWidth="1"/>
    <col min="4314" max="4314" width="50.85546875" style="97" customWidth="1"/>
    <col min="4315" max="4315" width="6.7109375" style="97" customWidth="1"/>
    <col min="4316" max="4316" width="0.85546875" style="97" customWidth="1"/>
    <col min="4317" max="4317" width="12.7109375" style="97" customWidth="1"/>
    <col min="4318" max="4318" width="0.85546875" style="97" customWidth="1"/>
    <col min="4319" max="4319" width="12.7109375" style="97" customWidth="1"/>
    <col min="4320" max="4320" width="11.28515625" style="97" bestFit="1" customWidth="1"/>
    <col min="4321" max="4321" width="13.42578125" style="97" bestFit="1" customWidth="1"/>
    <col min="4322" max="4568" width="9.140625" style="97"/>
    <col min="4569" max="4569" width="1.7109375" style="97" customWidth="1"/>
    <col min="4570" max="4570" width="50.85546875" style="97" customWidth="1"/>
    <col min="4571" max="4571" width="6.7109375" style="97" customWidth="1"/>
    <col min="4572" max="4572" width="0.85546875" style="97" customWidth="1"/>
    <col min="4573" max="4573" width="12.7109375" style="97" customWidth="1"/>
    <col min="4574" max="4574" width="0.85546875" style="97" customWidth="1"/>
    <col min="4575" max="4575" width="12.7109375" style="97" customWidth="1"/>
    <col min="4576" max="4576" width="11.28515625" style="97" bestFit="1" customWidth="1"/>
    <col min="4577" max="4577" width="13.42578125" style="97" bestFit="1" customWidth="1"/>
    <col min="4578" max="4824" width="9.140625" style="97"/>
    <col min="4825" max="4825" width="1.7109375" style="97" customWidth="1"/>
    <col min="4826" max="4826" width="50.85546875" style="97" customWidth="1"/>
    <col min="4827" max="4827" width="6.7109375" style="97" customWidth="1"/>
    <col min="4828" max="4828" width="0.85546875" style="97" customWidth="1"/>
    <col min="4829" max="4829" width="12.7109375" style="97" customWidth="1"/>
    <col min="4830" max="4830" width="0.85546875" style="97" customWidth="1"/>
    <col min="4831" max="4831" width="12.7109375" style="97" customWidth="1"/>
    <col min="4832" max="4832" width="11.28515625" style="97" bestFit="1" customWidth="1"/>
    <col min="4833" max="4833" width="13.42578125" style="97" bestFit="1" customWidth="1"/>
    <col min="4834" max="5080" width="9.140625" style="97"/>
    <col min="5081" max="5081" width="1.7109375" style="97" customWidth="1"/>
    <col min="5082" max="5082" width="50.85546875" style="97" customWidth="1"/>
    <col min="5083" max="5083" width="6.7109375" style="97" customWidth="1"/>
    <col min="5084" max="5084" width="0.85546875" style="97" customWidth="1"/>
    <col min="5085" max="5085" width="12.7109375" style="97" customWidth="1"/>
    <col min="5086" max="5086" width="0.85546875" style="97" customWidth="1"/>
    <col min="5087" max="5087" width="12.7109375" style="97" customWidth="1"/>
    <col min="5088" max="5088" width="11.28515625" style="97" bestFit="1" customWidth="1"/>
    <col min="5089" max="5089" width="13.42578125" style="97" bestFit="1" customWidth="1"/>
    <col min="5090" max="5336" width="9.140625" style="97"/>
    <col min="5337" max="5337" width="1.7109375" style="97" customWidth="1"/>
    <col min="5338" max="5338" width="50.85546875" style="97" customWidth="1"/>
    <col min="5339" max="5339" width="6.7109375" style="97" customWidth="1"/>
    <col min="5340" max="5340" width="0.85546875" style="97" customWidth="1"/>
    <col min="5341" max="5341" width="12.7109375" style="97" customWidth="1"/>
    <col min="5342" max="5342" width="0.85546875" style="97" customWidth="1"/>
    <col min="5343" max="5343" width="12.7109375" style="97" customWidth="1"/>
    <col min="5344" max="5344" width="11.28515625" style="97" bestFit="1" customWidth="1"/>
    <col min="5345" max="5345" width="13.42578125" style="97" bestFit="1" customWidth="1"/>
    <col min="5346" max="5592" width="9.140625" style="97"/>
    <col min="5593" max="5593" width="1.7109375" style="97" customWidth="1"/>
    <col min="5594" max="5594" width="50.85546875" style="97" customWidth="1"/>
    <col min="5595" max="5595" width="6.7109375" style="97" customWidth="1"/>
    <col min="5596" max="5596" width="0.85546875" style="97" customWidth="1"/>
    <col min="5597" max="5597" width="12.7109375" style="97" customWidth="1"/>
    <col min="5598" max="5598" width="0.85546875" style="97" customWidth="1"/>
    <col min="5599" max="5599" width="12.7109375" style="97" customWidth="1"/>
    <col min="5600" max="5600" width="11.28515625" style="97" bestFit="1" customWidth="1"/>
    <col min="5601" max="5601" width="13.42578125" style="97" bestFit="1" customWidth="1"/>
    <col min="5602" max="5848" width="9.140625" style="97"/>
    <col min="5849" max="5849" width="1.7109375" style="97" customWidth="1"/>
    <col min="5850" max="5850" width="50.85546875" style="97" customWidth="1"/>
    <col min="5851" max="5851" width="6.7109375" style="97" customWidth="1"/>
    <col min="5852" max="5852" width="0.85546875" style="97" customWidth="1"/>
    <col min="5853" max="5853" width="12.7109375" style="97" customWidth="1"/>
    <col min="5854" max="5854" width="0.85546875" style="97" customWidth="1"/>
    <col min="5855" max="5855" width="12.7109375" style="97" customWidth="1"/>
    <col min="5856" max="5856" width="11.28515625" style="97" bestFit="1" customWidth="1"/>
    <col min="5857" max="5857" width="13.42578125" style="97" bestFit="1" customWidth="1"/>
    <col min="5858" max="6104" width="9.140625" style="97"/>
    <col min="6105" max="6105" width="1.7109375" style="97" customWidth="1"/>
    <col min="6106" max="6106" width="50.85546875" style="97" customWidth="1"/>
    <col min="6107" max="6107" width="6.7109375" style="97" customWidth="1"/>
    <col min="6108" max="6108" width="0.85546875" style="97" customWidth="1"/>
    <col min="6109" max="6109" width="12.7109375" style="97" customWidth="1"/>
    <col min="6110" max="6110" width="0.85546875" style="97" customWidth="1"/>
    <col min="6111" max="6111" width="12.7109375" style="97" customWidth="1"/>
    <col min="6112" max="6112" width="11.28515625" style="97" bestFit="1" customWidth="1"/>
    <col min="6113" max="6113" width="13.42578125" style="97" bestFit="1" customWidth="1"/>
    <col min="6114" max="6360" width="9.140625" style="97"/>
    <col min="6361" max="6361" width="1.7109375" style="97" customWidth="1"/>
    <col min="6362" max="6362" width="50.85546875" style="97" customWidth="1"/>
    <col min="6363" max="6363" width="6.7109375" style="97" customWidth="1"/>
    <col min="6364" max="6364" width="0.85546875" style="97" customWidth="1"/>
    <col min="6365" max="6365" width="12.7109375" style="97" customWidth="1"/>
    <col min="6366" max="6366" width="0.85546875" style="97" customWidth="1"/>
    <col min="6367" max="6367" width="12.7109375" style="97" customWidth="1"/>
    <col min="6368" max="6368" width="11.28515625" style="97" bestFit="1" customWidth="1"/>
    <col min="6369" max="6369" width="13.42578125" style="97" bestFit="1" customWidth="1"/>
    <col min="6370" max="6616" width="9.140625" style="97"/>
    <col min="6617" max="6617" width="1.7109375" style="97" customWidth="1"/>
    <col min="6618" max="6618" width="50.85546875" style="97" customWidth="1"/>
    <col min="6619" max="6619" width="6.7109375" style="97" customWidth="1"/>
    <col min="6620" max="6620" width="0.85546875" style="97" customWidth="1"/>
    <col min="6621" max="6621" width="12.7109375" style="97" customWidth="1"/>
    <col min="6622" max="6622" width="0.85546875" style="97" customWidth="1"/>
    <col min="6623" max="6623" width="12.7109375" style="97" customWidth="1"/>
    <col min="6624" max="6624" width="11.28515625" style="97" bestFit="1" customWidth="1"/>
    <col min="6625" max="6625" width="13.42578125" style="97" bestFit="1" customWidth="1"/>
    <col min="6626" max="6872" width="9.140625" style="97"/>
    <col min="6873" max="6873" width="1.7109375" style="97" customWidth="1"/>
    <col min="6874" max="6874" width="50.85546875" style="97" customWidth="1"/>
    <col min="6875" max="6875" width="6.7109375" style="97" customWidth="1"/>
    <col min="6876" max="6876" width="0.85546875" style="97" customWidth="1"/>
    <col min="6877" max="6877" width="12.7109375" style="97" customWidth="1"/>
    <col min="6878" max="6878" width="0.85546875" style="97" customWidth="1"/>
    <col min="6879" max="6879" width="12.7109375" style="97" customWidth="1"/>
    <col min="6880" max="6880" width="11.28515625" style="97" bestFit="1" customWidth="1"/>
    <col min="6881" max="6881" width="13.42578125" style="97" bestFit="1" customWidth="1"/>
    <col min="6882" max="7128" width="9.140625" style="97"/>
    <col min="7129" max="7129" width="1.7109375" style="97" customWidth="1"/>
    <col min="7130" max="7130" width="50.85546875" style="97" customWidth="1"/>
    <col min="7131" max="7131" width="6.7109375" style="97" customWidth="1"/>
    <col min="7132" max="7132" width="0.85546875" style="97" customWidth="1"/>
    <col min="7133" max="7133" width="12.7109375" style="97" customWidth="1"/>
    <col min="7134" max="7134" width="0.85546875" style="97" customWidth="1"/>
    <col min="7135" max="7135" width="12.7109375" style="97" customWidth="1"/>
    <col min="7136" max="7136" width="11.28515625" style="97" bestFit="1" customWidth="1"/>
    <col min="7137" max="7137" width="13.42578125" style="97" bestFit="1" customWidth="1"/>
    <col min="7138" max="7384" width="9.140625" style="97"/>
    <col min="7385" max="7385" width="1.7109375" style="97" customWidth="1"/>
    <col min="7386" max="7386" width="50.85546875" style="97" customWidth="1"/>
    <col min="7387" max="7387" width="6.7109375" style="97" customWidth="1"/>
    <col min="7388" max="7388" width="0.85546875" style="97" customWidth="1"/>
    <col min="7389" max="7389" width="12.7109375" style="97" customWidth="1"/>
    <col min="7390" max="7390" width="0.85546875" style="97" customWidth="1"/>
    <col min="7391" max="7391" width="12.7109375" style="97" customWidth="1"/>
    <col min="7392" max="7392" width="11.28515625" style="97" bestFit="1" customWidth="1"/>
    <col min="7393" max="7393" width="13.42578125" style="97" bestFit="1" customWidth="1"/>
    <col min="7394" max="7640" width="9.140625" style="97"/>
    <col min="7641" max="7641" width="1.7109375" style="97" customWidth="1"/>
    <col min="7642" max="7642" width="50.85546875" style="97" customWidth="1"/>
    <col min="7643" max="7643" width="6.7109375" style="97" customWidth="1"/>
    <col min="7644" max="7644" width="0.85546875" style="97" customWidth="1"/>
    <col min="7645" max="7645" width="12.7109375" style="97" customWidth="1"/>
    <col min="7646" max="7646" width="0.85546875" style="97" customWidth="1"/>
    <col min="7647" max="7647" width="12.7109375" style="97" customWidth="1"/>
    <col min="7648" max="7648" width="11.28515625" style="97" bestFit="1" customWidth="1"/>
    <col min="7649" max="7649" width="13.42578125" style="97" bestFit="1" customWidth="1"/>
    <col min="7650" max="7896" width="9.140625" style="97"/>
    <col min="7897" max="7897" width="1.7109375" style="97" customWidth="1"/>
    <col min="7898" max="7898" width="50.85546875" style="97" customWidth="1"/>
    <col min="7899" max="7899" width="6.7109375" style="97" customWidth="1"/>
    <col min="7900" max="7900" width="0.85546875" style="97" customWidth="1"/>
    <col min="7901" max="7901" width="12.7109375" style="97" customWidth="1"/>
    <col min="7902" max="7902" width="0.85546875" style="97" customWidth="1"/>
    <col min="7903" max="7903" width="12.7109375" style="97" customWidth="1"/>
    <col min="7904" max="7904" width="11.28515625" style="97" bestFit="1" customWidth="1"/>
    <col min="7905" max="7905" width="13.42578125" style="97" bestFit="1" customWidth="1"/>
    <col min="7906" max="8152" width="9.140625" style="97"/>
    <col min="8153" max="8153" width="1.7109375" style="97" customWidth="1"/>
    <col min="8154" max="8154" width="50.85546875" style="97" customWidth="1"/>
    <col min="8155" max="8155" width="6.7109375" style="97" customWidth="1"/>
    <col min="8156" max="8156" width="0.85546875" style="97" customWidth="1"/>
    <col min="8157" max="8157" width="12.7109375" style="97" customWidth="1"/>
    <col min="8158" max="8158" width="0.85546875" style="97" customWidth="1"/>
    <col min="8159" max="8159" width="12.7109375" style="97" customWidth="1"/>
    <col min="8160" max="8160" width="11.28515625" style="97" bestFit="1" customWidth="1"/>
    <col min="8161" max="8161" width="13.42578125" style="97" bestFit="1" customWidth="1"/>
    <col min="8162" max="8408" width="9.140625" style="97"/>
    <col min="8409" max="8409" width="1.7109375" style="97" customWidth="1"/>
    <col min="8410" max="8410" width="50.85546875" style="97" customWidth="1"/>
    <col min="8411" max="8411" width="6.7109375" style="97" customWidth="1"/>
    <col min="8412" max="8412" width="0.85546875" style="97" customWidth="1"/>
    <col min="8413" max="8413" width="12.7109375" style="97" customWidth="1"/>
    <col min="8414" max="8414" width="0.85546875" style="97" customWidth="1"/>
    <col min="8415" max="8415" width="12.7109375" style="97" customWidth="1"/>
    <col min="8416" max="8416" width="11.28515625" style="97" bestFit="1" customWidth="1"/>
    <col min="8417" max="8417" width="13.42578125" style="97" bestFit="1" customWidth="1"/>
    <col min="8418" max="8664" width="9.140625" style="97"/>
    <col min="8665" max="8665" width="1.7109375" style="97" customWidth="1"/>
    <col min="8666" max="8666" width="50.85546875" style="97" customWidth="1"/>
    <col min="8667" max="8667" width="6.7109375" style="97" customWidth="1"/>
    <col min="8668" max="8668" width="0.85546875" style="97" customWidth="1"/>
    <col min="8669" max="8669" width="12.7109375" style="97" customWidth="1"/>
    <col min="8670" max="8670" width="0.85546875" style="97" customWidth="1"/>
    <col min="8671" max="8671" width="12.7109375" style="97" customWidth="1"/>
    <col min="8672" max="8672" width="11.28515625" style="97" bestFit="1" customWidth="1"/>
    <col min="8673" max="8673" width="13.42578125" style="97" bestFit="1" customWidth="1"/>
    <col min="8674" max="8920" width="9.140625" style="97"/>
    <col min="8921" max="8921" width="1.7109375" style="97" customWidth="1"/>
    <col min="8922" max="8922" width="50.85546875" style="97" customWidth="1"/>
    <col min="8923" max="8923" width="6.7109375" style="97" customWidth="1"/>
    <col min="8924" max="8924" width="0.85546875" style="97" customWidth="1"/>
    <col min="8925" max="8925" width="12.7109375" style="97" customWidth="1"/>
    <col min="8926" max="8926" width="0.85546875" style="97" customWidth="1"/>
    <col min="8927" max="8927" width="12.7109375" style="97" customWidth="1"/>
    <col min="8928" max="8928" width="11.28515625" style="97" bestFit="1" customWidth="1"/>
    <col min="8929" max="8929" width="13.42578125" style="97" bestFit="1" customWidth="1"/>
    <col min="8930" max="9176" width="9.140625" style="97"/>
    <col min="9177" max="9177" width="1.7109375" style="97" customWidth="1"/>
    <col min="9178" max="9178" width="50.85546875" style="97" customWidth="1"/>
    <col min="9179" max="9179" width="6.7109375" style="97" customWidth="1"/>
    <col min="9180" max="9180" width="0.85546875" style="97" customWidth="1"/>
    <col min="9181" max="9181" width="12.7109375" style="97" customWidth="1"/>
    <col min="9182" max="9182" width="0.85546875" style="97" customWidth="1"/>
    <col min="9183" max="9183" width="12.7109375" style="97" customWidth="1"/>
    <col min="9184" max="9184" width="11.28515625" style="97" bestFit="1" customWidth="1"/>
    <col min="9185" max="9185" width="13.42578125" style="97" bestFit="1" customWidth="1"/>
    <col min="9186" max="9432" width="9.140625" style="97"/>
    <col min="9433" max="9433" width="1.7109375" style="97" customWidth="1"/>
    <col min="9434" max="9434" width="50.85546875" style="97" customWidth="1"/>
    <col min="9435" max="9435" width="6.7109375" style="97" customWidth="1"/>
    <col min="9436" max="9436" width="0.85546875" style="97" customWidth="1"/>
    <col min="9437" max="9437" width="12.7109375" style="97" customWidth="1"/>
    <col min="9438" max="9438" width="0.85546875" style="97" customWidth="1"/>
    <col min="9439" max="9439" width="12.7109375" style="97" customWidth="1"/>
    <col min="9440" max="9440" width="11.28515625" style="97" bestFit="1" customWidth="1"/>
    <col min="9441" max="9441" width="13.42578125" style="97" bestFit="1" customWidth="1"/>
    <col min="9442" max="9688" width="9.140625" style="97"/>
    <col min="9689" max="9689" width="1.7109375" style="97" customWidth="1"/>
    <col min="9690" max="9690" width="50.85546875" style="97" customWidth="1"/>
    <col min="9691" max="9691" width="6.7109375" style="97" customWidth="1"/>
    <col min="9692" max="9692" width="0.85546875" style="97" customWidth="1"/>
    <col min="9693" max="9693" width="12.7109375" style="97" customWidth="1"/>
    <col min="9694" max="9694" width="0.85546875" style="97" customWidth="1"/>
    <col min="9695" max="9695" width="12.7109375" style="97" customWidth="1"/>
    <col min="9696" max="9696" width="11.28515625" style="97" bestFit="1" customWidth="1"/>
    <col min="9697" max="9697" width="13.42578125" style="97" bestFit="1" customWidth="1"/>
    <col min="9698" max="9944" width="9.140625" style="97"/>
    <col min="9945" max="9945" width="1.7109375" style="97" customWidth="1"/>
    <col min="9946" max="9946" width="50.85546875" style="97" customWidth="1"/>
    <col min="9947" max="9947" width="6.7109375" style="97" customWidth="1"/>
    <col min="9948" max="9948" width="0.85546875" style="97" customWidth="1"/>
    <col min="9949" max="9949" width="12.7109375" style="97" customWidth="1"/>
    <col min="9950" max="9950" width="0.85546875" style="97" customWidth="1"/>
    <col min="9951" max="9951" width="12.7109375" style="97" customWidth="1"/>
    <col min="9952" max="9952" width="11.28515625" style="97" bestFit="1" customWidth="1"/>
    <col min="9953" max="9953" width="13.42578125" style="97" bestFit="1" customWidth="1"/>
    <col min="9954" max="10200" width="9.140625" style="97"/>
    <col min="10201" max="10201" width="1.7109375" style="97" customWidth="1"/>
    <col min="10202" max="10202" width="50.85546875" style="97" customWidth="1"/>
    <col min="10203" max="10203" width="6.7109375" style="97" customWidth="1"/>
    <col min="10204" max="10204" width="0.85546875" style="97" customWidth="1"/>
    <col min="10205" max="10205" width="12.7109375" style="97" customWidth="1"/>
    <col min="10206" max="10206" width="0.85546875" style="97" customWidth="1"/>
    <col min="10207" max="10207" width="12.7109375" style="97" customWidth="1"/>
    <col min="10208" max="10208" width="11.28515625" style="97" bestFit="1" customWidth="1"/>
    <col min="10209" max="10209" width="13.42578125" style="97" bestFit="1" customWidth="1"/>
    <col min="10210" max="10456" width="9.140625" style="97"/>
    <col min="10457" max="10457" width="1.7109375" style="97" customWidth="1"/>
    <col min="10458" max="10458" width="50.85546875" style="97" customWidth="1"/>
    <col min="10459" max="10459" width="6.7109375" style="97" customWidth="1"/>
    <col min="10460" max="10460" width="0.85546875" style="97" customWidth="1"/>
    <col min="10461" max="10461" width="12.7109375" style="97" customWidth="1"/>
    <col min="10462" max="10462" width="0.85546875" style="97" customWidth="1"/>
    <col min="10463" max="10463" width="12.7109375" style="97" customWidth="1"/>
    <col min="10464" max="10464" width="11.28515625" style="97" bestFit="1" customWidth="1"/>
    <col min="10465" max="10465" width="13.42578125" style="97" bestFit="1" customWidth="1"/>
    <col min="10466" max="10712" width="9.140625" style="97"/>
    <col min="10713" max="10713" width="1.7109375" style="97" customWidth="1"/>
    <col min="10714" max="10714" width="50.85546875" style="97" customWidth="1"/>
    <col min="10715" max="10715" width="6.7109375" style="97" customWidth="1"/>
    <col min="10716" max="10716" width="0.85546875" style="97" customWidth="1"/>
    <col min="10717" max="10717" width="12.7109375" style="97" customWidth="1"/>
    <col min="10718" max="10718" width="0.85546875" style="97" customWidth="1"/>
    <col min="10719" max="10719" width="12.7109375" style="97" customWidth="1"/>
    <col min="10720" max="10720" width="11.28515625" style="97" bestFit="1" customWidth="1"/>
    <col min="10721" max="10721" width="13.42578125" style="97" bestFit="1" customWidth="1"/>
    <col min="10722" max="10968" width="9.140625" style="97"/>
    <col min="10969" max="10969" width="1.7109375" style="97" customWidth="1"/>
    <col min="10970" max="10970" width="50.85546875" style="97" customWidth="1"/>
    <col min="10971" max="10971" width="6.7109375" style="97" customWidth="1"/>
    <col min="10972" max="10972" width="0.85546875" style="97" customWidth="1"/>
    <col min="10973" max="10973" width="12.7109375" style="97" customWidth="1"/>
    <col min="10974" max="10974" width="0.85546875" style="97" customWidth="1"/>
    <col min="10975" max="10975" width="12.7109375" style="97" customWidth="1"/>
    <col min="10976" max="10976" width="11.28515625" style="97" bestFit="1" customWidth="1"/>
    <col min="10977" max="10977" width="13.42578125" style="97" bestFit="1" customWidth="1"/>
    <col min="10978" max="11224" width="9.140625" style="97"/>
    <col min="11225" max="11225" width="1.7109375" style="97" customWidth="1"/>
    <col min="11226" max="11226" width="50.85546875" style="97" customWidth="1"/>
    <col min="11227" max="11227" width="6.7109375" style="97" customWidth="1"/>
    <col min="11228" max="11228" width="0.85546875" style="97" customWidth="1"/>
    <col min="11229" max="11229" width="12.7109375" style="97" customWidth="1"/>
    <col min="11230" max="11230" width="0.85546875" style="97" customWidth="1"/>
    <col min="11231" max="11231" width="12.7109375" style="97" customWidth="1"/>
    <col min="11232" max="11232" width="11.28515625" style="97" bestFit="1" customWidth="1"/>
    <col min="11233" max="11233" width="13.42578125" style="97" bestFit="1" customWidth="1"/>
    <col min="11234" max="11480" width="9.140625" style="97"/>
    <col min="11481" max="11481" width="1.7109375" style="97" customWidth="1"/>
    <col min="11482" max="11482" width="50.85546875" style="97" customWidth="1"/>
    <col min="11483" max="11483" width="6.7109375" style="97" customWidth="1"/>
    <col min="11484" max="11484" width="0.85546875" style="97" customWidth="1"/>
    <col min="11485" max="11485" width="12.7109375" style="97" customWidth="1"/>
    <col min="11486" max="11486" width="0.85546875" style="97" customWidth="1"/>
    <col min="11487" max="11487" width="12.7109375" style="97" customWidth="1"/>
    <col min="11488" max="11488" width="11.28515625" style="97" bestFit="1" customWidth="1"/>
    <col min="11489" max="11489" width="13.42578125" style="97" bestFit="1" customWidth="1"/>
    <col min="11490" max="11736" width="9.140625" style="97"/>
    <col min="11737" max="11737" width="1.7109375" style="97" customWidth="1"/>
    <col min="11738" max="11738" width="50.85546875" style="97" customWidth="1"/>
    <col min="11739" max="11739" width="6.7109375" style="97" customWidth="1"/>
    <col min="11740" max="11740" width="0.85546875" style="97" customWidth="1"/>
    <col min="11741" max="11741" width="12.7109375" style="97" customWidth="1"/>
    <col min="11742" max="11742" width="0.85546875" style="97" customWidth="1"/>
    <col min="11743" max="11743" width="12.7109375" style="97" customWidth="1"/>
    <col min="11744" max="11744" width="11.28515625" style="97" bestFit="1" customWidth="1"/>
    <col min="11745" max="11745" width="13.42578125" style="97" bestFit="1" customWidth="1"/>
    <col min="11746" max="11992" width="9.140625" style="97"/>
    <col min="11993" max="11993" width="1.7109375" style="97" customWidth="1"/>
    <col min="11994" max="11994" width="50.85546875" style="97" customWidth="1"/>
    <col min="11995" max="11995" width="6.7109375" style="97" customWidth="1"/>
    <col min="11996" max="11996" width="0.85546875" style="97" customWidth="1"/>
    <col min="11997" max="11997" width="12.7109375" style="97" customWidth="1"/>
    <col min="11998" max="11998" width="0.85546875" style="97" customWidth="1"/>
    <col min="11999" max="11999" width="12.7109375" style="97" customWidth="1"/>
    <col min="12000" max="12000" width="11.28515625" style="97" bestFit="1" customWidth="1"/>
    <col min="12001" max="12001" width="13.42578125" style="97" bestFit="1" customWidth="1"/>
    <col min="12002" max="12248" width="9.140625" style="97"/>
    <col min="12249" max="12249" width="1.7109375" style="97" customWidth="1"/>
    <col min="12250" max="12250" width="50.85546875" style="97" customWidth="1"/>
    <col min="12251" max="12251" width="6.7109375" style="97" customWidth="1"/>
    <col min="12252" max="12252" width="0.85546875" style="97" customWidth="1"/>
    <col min="12253" max="12253" width="12.7109375" style="97" customWidth="1"/>
    <col min="12254" max="12254" width="0.85546875" style="97" customWidth="1"/>
    <col min="12255" max="12255" width="12.7109375" style="97" customWidth="1"/>
    <col min="12256" max="12256" width="11.28515625" style="97" bestFit="1" customWidth="1"/>
    <col min="12257" max="12257" width="13.42578125" style="97" bestFit="1" customWidth="1"/>
    <col min="12258" max="12504" width="9.140625" style="97"/>
    <col min="12505" max="12505" width="1.7109375" style="97" customWidth="1"/>
    <col min="12506" max="12506" width="50.85546875" style="97" customWidth="1"/>
    <col min="12507" max="12507" width="6.7109375" style="97" customWidth="1"/>
    <col min="12508" max="12508" width="0.85546875" style="97" customWidth="1"/>
    <col min="12509" max="12509" width="12.7109375" style="97" customWidth="1"/>
    <col min="12510" max="12510" width="0.85546875" style="97" customWidth="1"/>
    <col min="12511" max="12511" width="12.7109375" style="97" customWidth="1"/>
    <col min="12512" max="12512" width="11.28515625" style="97" bestFit="1" customWidth="1"/>
    <col min="12513" max="12513" width="13.42578125" style="97" bestFit="1" customWidth="1"/>
    <col min="12514" max="12760" width="9.140625" style="97"/>
    <col min="12761" max="12761" width="1.7109375" style="97" customWidth="1"/>
    <col min="12762" max="12762" width="50.85546875" style="97" customWidth="1"/>
    <col min="12763" max="12763" width="6.7109375" style="97" customWidth="1"/>
    <col min="12764" max="12764" width="0.85546875" style="97" customWidth="1"/>
    <col min="12765" max="12765" width="12.7109375" style="97" customWidth="1"/>
    <col min="12766" max="12766" width="0.85546875" style="97" customWidth="1"/>
    <col min="12767" max="12767" width="12.7109375" style="97" customWidth="1"/>
    <col min="12768" max="12768" width="11.28515625" style="97" bestFit="1" customWidth="1"/>
    <col min="12769" max="12769" width="13.42578125" style="97" bestFit="1" customWidth="1"/>
    <col min="12770" max="13016" width="9.140625" style="97"/>
    <col min="13017" max="13017" width="1.7109375" style="97" customWidth="1"/>
    <col min="13018" max="13018" width="50.85546875" style="97" customWidth="1"/>
    <col min="13019" max="13019" width="6.7109375" style="97" customWidth="1"/>
    <col min="13020" max="13020" width="0.85546875" style="97" customWidth="1"/>
    <col min="13021" max="13021" width="12.7109375" style="97" customWidth="1"/>
    <col min="13022" max="13022" width="0.85546875" style="97" customWidth="1"/>
    <col min="13023" max="13023" width="12.7109375" style="97" customWidth="1"/>
    <col min="13024" max="13024" width="11.28515625" style="97" bestFit="1" customWidth="1"/>
    <col min="13025" max="13025" width="13.42578125" style="97" bestFit="1" customWidth="1"/>
    <col min="13026" max="13272" width="9.140625" style="97"/>
    <col min="13273" max="13273" width="1.7109375" style="97" customWidth="1"/>
    <col min="13274" max="13274" width="50.85546875" style="97" customWidth="1"/>
    <col min="13275" max="13275" width="6.7109375" style="97" customWidth="1"/>
    <col min="13276" max="13276" width="0.85546875" style="97" customWidth="1"/>
    <col min="13277" max="13277" width="12.7109375" style="97" customWidth="1"/>
    <col min="13278" max="13278" width="0.85546875" style="97" customWidth="1"/>
    <col min="13279" max="13279" width="12.7109375" style="97" customWidth="1"/>
    <col min="13280" max="13280" width="11.28515625" style="97" bestFit="1" customWidth="1"/>
    <col min="13281" max="13281" width="13.42578125" style="97" bestFit="1" customWidth="1"/>
    <col min="13282" max="13528" width="9.140625" style="97"/>
    <col min="13529" max="13529" width="1.7109375" style="97" customWidth="1"/>
    <col min="13530" max="13530" width="50.85546875" style="97" customWidth="1"/>
    <col min="13531" max="13531" width="6.7109375" style="97" customWidth="1"/>
    <col min="13532" max="13532" width="0.85546875" style="97" customWidth="1"/>
    <col min="13533" max="13533" width="12.7109375" style="97" customWidth="1"/>
    <col min="13534" max="13534" width="0.85546875" style="97" customWidth="1"/>
    <col min="13535" max="13535" width="12.7109375" style="97" customWidth="1"/>
    <col min="13536" max="13536" width="11.28515625" style="97" bestFit="1" customWidth="1"/>
    <col min="13537" max="13537" width="13.42578125" style="97" bestFit="1" customWidth="1"/>
    <col min="13538" max="13784" width="9.140625" style="97"/>
    <col min="13785" max="13785" width="1.7109375" style="97" customWidth="1"/>
    <col min="13786" max="13786" width="50.85546875" style="97" customWidth="1"/>
    <col min="13787" max="13787" width="6.7109375" style="97" customWidth="1"/>
    <col min="13788" max="13788" width="0.85546875" style="97" customWidth="1"/>
    <col min="13789" max="13789" width="12.7109375" style="97" customWidth="1"/>
    <col min="13790" max="13790" width="0.85546875" style="97" customWidth="1"/>
    <col min="13791" max="13791" width="12.7109375" style="97" customWidth="1"/>
    <col min="13792" max="13792" width="11.28515625" style="97" bestFit="1" customWidth="1"/>
    <col min="13793" max="13793" width="13.42578125" style="97" bestFit="1" customWidth="1"/>
    <col min="13794" max="14040" width="9.140625" style="97"/>
    <col min="14041" max="14041" width="1.7109375" style="97" customWidth="1"/>
    <col min="14042" max="14042" width="50.85546875" style="97" customWidth="1"/>
    <col min="14043" max="14043" width="6.7109375" style="97" customWidth="1"/>
    <col min="14044" max="14044" width="0.85546875" style="97" customWidth="1"/>
    <col min="14045" max="14045" width="12.7109375" style="97" customWidth="1"/>
    <col min="14046" max="14046" width="0.85546875" style="97" customWidth="1"/>
    <col min="14047" max="14047" width="12.7109375" style="97" customWidth="1"/>
    <col min="14048" max="14048" width="11.28515625" style="97" bestFit="1" customWidth="1"/>
    <col min="14049" max="14049" width="13.42578125" style="97" bestFit="1" customWidth="1"/>
    <col min="14050" max="14296" width="9.140625" style="97"/>
    <col min="14297" max="14297" width="1.7109375" style="97" customWidth="1"/>
    <col min="14298" max="14298" width="50.85546875" style="97" customWidth="1"/>
    <col min="14299" max="14299" width="6.7109375" style="97" customWidth="1"/>
    <col min="14300" max="14300" width="0.85546875" style="97" customWidth="1"/>
    <col min="14301" max="14301" width="12.7109375" style="97" customWidth="1"/>
    <col min="14302" max="14302" width="0.85546875" style="97" customWidth="1"/>
    <col min="14303" max="14303" width="12.7109375" style="97" customWidth="1"/>
    <col min="14304" max="14304" width="11.28515625" style="97" bestFit="1" customWidth="1"/>
    <col min="14305" max="14305" width="13.42578125" style="97" bestFit="1" customWidth="1"/>
    <col min="14306" max="14552" width="9.140625" style="97"/>
    <col min="14553" max="14553" width="1.7109375" style="97" customWidth="1"/>
    <col min="14554" max="14554" width="50.85546875" style="97" customWidth="1"/>
    <col min="14555" max="14555" width="6.7109375" style="97" customWidth="1"/>
    <col min="14556" max="14556" width="0.85546875" style="97" customWidth="1"/>
    <col min="14557" max="14557" width="12.7109375" style="97" customWidth="1"/>
    <col min="14558" max="14558" width="0.85546875" style="97" customWidth="1"/>
    <col min="14559" max="14559" width="12.7109375" style="97" customWidth="1"/>
    <col min="14560" max="14560" width="11.28515625" style="97" bestFit="1" customWidth="1"/>
    <col min="14561" max="14561" width="13.42578125" style="97" bestFit="1" customWidth="1"/>
    <col min="14562" max="14808" width="9.140625" style="97"/>
    <col min="14809" max="14809" width="1.7109375" style="97" customWidth="1"/>
    <col min="14810" max="14810" width="50.85546875" style="97" customWidth="1"/>
    <col min="14811" max="14811" width="6.7109375" style="97" customWidth="1"/>
    <col min="14812" max="14812" width="0.85546875" style="97" customWidth="1"/>
    <col min="14813" max="14813" width="12.7109375" style="97" customWidth="1"/>
    <col min="14814" max="14814" width="0.85546875" style="97" customWidth="1"/>
    <col min="14815" max="14815" width="12.7109375" style="97" customWidth="1"/>
    <col min="14816" max="14816" width="11.28515625" style="97" bestFit="1" customWidth="1"/>
    <col min="14817" max="14817" width="13.42578125" style="97" bestFit="1" customWidth="1"/>
    <col min="14818" max="15064" width="9.140625" style="97"/>
    <col min="15065" max="15065" width="1.7109375" style="97" customWidth="1"/>
    <col min="15066" max="15066" width="50.85546875" style="97" customWidth="1"/>
    <col min="15067" max="15067" width="6.7109375" style="97" customWidth="1"/>
    <col min="15068" max="15068" width="0.85546875" style="97" customWidth="1"/>
    <col min="15069" max="15069" width="12.7109375" style="97" customWidth="1"/>
    <col min="15070" max="15070" width="0.85546875" style="97" customWidth="1"/>
    <col min="15071" max="15071" width="12.7109375" style="97" customWidth="1"/>
    <col min="15072" max="15072" width="11.28515625" style="97" bestFit="1" customWidth="1"/>
    <col min="15073" max="15073" width="13.42578125" style="97" bestFit="1" customWidth="1"/>
    <col min="15074" max="15320" width="9.140625" style="97"/>
    <col min="15321" max="15321" width="1.7109375" style="97" customWidth="1"/>
    <col min="15322" max="15322" width="50.85546875" style="97" customWidth="1"/>
    <col min="15323" max="15323" width="6.7109375" style="97" customWidth="1"/>
    <col min="15324" max="15324" width="0.85546875" style="97" customWidth="1"/>
    <col min="15325" max="15325" width="12.7109375" style="97" customWidth="1"/>
    <col min="15326" max="15326" width="0.85546875" style="97" customWidth="1"/>
    <col min="15327" max="15327" width="12.7109375" style="97" customWidth="1"/>
    <col min="15328" max="15328" width="11.28515625" style="97" bestFit="1" customWidth="1"/>
    <col min="15329" max="15329" width="13.42578125" style="97" bestFit="1" customWidth="1"/>
    <col min="15330" max="15576" width="9.140625" style="97"/>
    <col min="15577" max="15577" width="1.7109375" style="97" customWidth="1"/>
    <col min="15578" max="15578" width="50.85546875" style="97" customWidth="1"/>
    <col min="15579" max="15579" width="6.7109375" style="97" customWidth="1"/>
    <col min="15580" max="15580" width="0.85546875" style="97" customWidth="1"/>
    <col min="15581" max="15581" width="12.7109375" style="97" customWidth="1"/>
    <col min="15582" max="15582" width="0.85546875" style="97" customWidth="1"/>
    <col min="15583" max="15583" width="12.7109375" style="97" customWidth="1"/>
    <col min="15584" max="15584" width="11.28515625" style="97" bestFit="1" customWidth="1"/>
    <col min="15585" max="15585" width="13.42578125" style="97" bestFit="1" customWidth="1"/>
    <col min="15586" max="15832" width="9.140625" style="97"/>
    <col min="15833" max="15833" width="1.7109375" style="97" customWidth="1"/>
    <col min="15834" max="15834" width="50.85546875" style="97" customWidth="1"/>
    <col min="15835" max="15835" width="6.7109375" style="97" customWidth="1"/>
    <col min="15836" max="15836" width="0.85546875" style="97" customWidth="1"/>
    <col min="15837" max="15837" width="12.7109375" style="97" customWidth="1"/>
    <col min="15838" max="15838" width="0.85546875" style="97" customWidth="1"/>
    <col min="15839" max="15839" width="12.7109375" style="97" customWidth="1"/>
    <col min="15840" max="15840" width="11.28515625" style="97" bestFit="1" customWidth="1"/>
    <col min="15841" max="15841" width="13.42578125" style="97" bestFit="1" customWidth="1"/>
    <col min="15842" max="16088" width="9.140625" style="97"/>
    <col min="16089" max="16089" width="1.7109375" style="97" customWidth="1"/>
    <col min="16090" max="16090" width="50.85546875" style="97" customWidth="1"/>
    <col min="16091" max="16091" width="6.7109375" style="97" customWidth="1"/>
    <col min="16092" max="16092" width="0.85546875" style="97" customWidth="1"/>
    <col min="16093" max="16093" width="12.7109375" style="97" customWidth="1"/>
    <col min="16094" max="16094" width="0.85546875" style="97" customWidth="1"/>
    <col min="16095" max="16095" width="12.7109375" style="97" customWidth="1"/>
    <col min="16096" max="16096" width="11.28515625" style="97" bestFit="1" customWidth="1"/>
    <col min="16097" max="16097" width="13.42578125" style="97" bestFit="1" customWidth="1"/>
    <col min="16098" max="16384" width="9.140625" style="97"/>
  </cols>
  <sheetData>
    <row r="1" spans="1:7" ht="16.5" customHeight="1">
      <c r="A1" s="185" t="s">
        <v>0</v>
      </c>
      <c r="B1" s="185"/>
      <c r="C1" s="185"/>
      <c r="D1" s="185"/>
      <c r="E1" s="185"/>
      <c r="F1" s="185"/>
      <c r="G1" s="185"/>
    </row>
    <row r="2" spans="1:7" ht="16.5" customHeight="1">
      <c r="A2" s="186" t="s">
        <v>90</v>
      </c>
      <c r="B2" s="186"/>
      <c r="C2" s="186"/>
      <c r="D2" s="186"/>
      <c r="E2" s="186"/>
      <c r="F2" s="186"/>
      <c r="G2" s="186"/>
    </row>
    <row r="3" spans="1:7" ht="16.5" customHeight="1">
      <c r="A3" s="187" t="s">
        <v>101</v>
      </c>
      <c r="B3" s="187"/>
      <c r="C3" s="187"/>
      <c r="D3" s="187"/>
      <c r="E3" s="187"/>
      <c r="F3" s="187"/>
      <c r="G3" s="187"/>
    </row>
    <row r="4" spans="1:7" ht="16.5" customHeight="1">
      <c r="A4" s="98"/>
      <c r="B4" s="98"/>
      <c r="C4" s="98"/>
      <c r="D4" s="98"/>
      <c r="E4" s="99"/>
      <c r="F4" s="99"/>
      <c r="G4" s="99"/>
    </row>
    <row r="5" spans="1:7" ht="16.5" customHeight="1">
      <c r="A5" s="98"/>
      <c r="B5" s="98"/>
      <c r="C5" s="98"/>
      <c r="D5" s="98"/>
      <c r="E5" s="99"/>
      <c r="F5" s="99"/>
      <c r="G5" s="99"/>
    </row>
    <row r="6" spans="1:7" s="101" customFormat="1" ht="16.5" customHeight="1">
      <c r="A6" s="100"/>
      <c r="B6" s="100"/>
      <c r="C6" s="54"/>
      <c r="D6" s="55"/>
      <c r="E6" s="81" t="s">
        <v>65</v>
      </c>
      <c r="F6" s="81"/>
      <c r="G6" s="81" t="s">
        <v>3</v>
      </c>
    </row>
    <row r="7" spans="1:7" ht="16.5" customHeight="1">
      <c r="C7" s="57" t="s">
        <v>4</v>
      </c>
      <c r="D7" s="55"/>
      <c r="E7" s="76" t="s">
        <v>5</v>
      </c>
      <c r="F7" s="77"/>
      <c r="G7" s="76" t="s">
        <v>5</v>
      </c>
    </row>
    <row r="8" spans="1:7" ht="16.5" customHeight="1">
      <c r="C8" s="58"/>
      <c r="D8" s="55"/>
      <c r="E8" s="89"/>
      <c r="F8" s="77"/>
      <c r="G8" s="77"/>
    </row>
    <row r="9" spans="1:7" ht="16.5" customHeight="1">
      <c r="A9" s="90" t="s">
        <v>105</v>
      </c>
      <c r="B9" s="90"/>
      <c r="C9" s="151">
        <v>33</v>
      </c>
      <c r="E9" s="85">
        <v>1839985375</v>
      </c>
      <c r="G9" s="60">
        <v>1468017539</v>
      </c>
    </row>
    <row r="10" spans="1:7" ht="16.5" customHeight="1">
      <c r="A10" s="90" t="s">
        <v>29</v>
      </c>
      <c r="B10" s="90"/>
      <c r="C10" s="151">
        <v>34</v>
      </c>
      <c r="E10" s="86">
        <v>-130084838</v>
      </c>
      <c r="G10" s="61">
        <v>-304263962</v>
      </c>
    </row>
    <row r="11" spans="1:7" ht="16.5" customHeight="1">
      <c r="A11" s="90"/>
      <c r="B11" s="90"/>
      <c r="E11" s="103"/>
    </row>
    <row r="12" spans="1:7" ht="16.5" customHeight="1">
      <c r="A12" s="107" t="s">
        <v>105</v>
      </c>
      <c r="B12" s="107"/>
      <c r="E12" s="86">
        <f>SUM(E9:E10)</f>
        <v>1709900537</v>
      </c>
      <c r="G12" s="61">
        <f>SUM(G9:G10)</f>
        <v>1163753577</v>
      </c>
    </row>
    <row r="13" spans="1:7" ht="16.5" customHeight="1">
      <c r="A13" s="90"/>
      <c r="B13" s="90"/>
      <c r="C13" s="97"/>
      <c r="E13" s="103"/>
    </row>
    <row r="14" spans="1:7" ht="16.5" customHeight="1">
      <c r="A14" s="90" t="s">
        <v>171</v>
      </c>
      <c r="B14" s="90"/>
      <c r="C14" s="151">
        <v>35</v>
      </c>
      <c r="E14" s="85">
        <v>83657119</v>
      </c>
      <c r="G14" s="60">
        <v>93004809</v>
      </c>
    </row>
    <row r="15" spans="1:7" ht="16.5" customHeight="1">
      <c r="A15" s="90" t="s">
        <v>157</v>
      </c>
      <c r="B15" s="90"/>
      <c r="C15" s="90"/>
      <c r="E15" s="85"/>
      <c r="G15" s="60"/>
    </row>
    <row r="16" spans="1:7" ht="16.5" customHeight="1">
      <c r="A16" s="90" t="s">
        <v>104</v>
      </c>
      <c r="B16" s="90"/>
      <c r="C16" s="155">
        <v>36</v>
      </c>
      <c r="E16" s="85">
        <v>42652203</v>
      </c>
      <c r="G16" s="60">
        <v>0</v>
      </c>
    </row>
    <row r="17" spans="1:7" ht="16.5" customHeight="1">
      <c r="A17" s="90" t="s">
        <v>30</v>
      </c>
      <c r="B17" s="90"/>
      <c r="C17" s="151">
        <v>37</v>
      </c>
      <c r="E17" s="86">
        <v>86215491</v>
      </c>
      <c r="G17" s="61">
        <v>15319255</v>
      </c>
    </row>
    <row r="18" spans="1:7" ht="16.5" customHeight="1">
      <c r="A18" s="90"/>
      <c r="B18" s="90"/>
      <c r="C18" s="97"/>
      <c r="E18" s="103"/>
    </row>
    <row r="19" spans="1:7" ht="16.5" customHeight="1">
      <c r="A19" s="107" t="s">
        <v>31</v>
      </c>
      <c r="B19" s="107"/>
      <c r="C19" s="97"/>
      <c r="E19" s="86">
        <f>SUM(E12:E17)</f>
        <v>1922425350</v>
      </c>
      <c r="G19" s="61">
        <f>SUM(G12:G17)</f>
        <v>1272077641</v>
      </c>
    </row>
    <row r="20" spans="1:7" ht="16.5" customHeight="1">
      <c r="A20" s="107"/>
      <c r="B20" s="107"/>
      <c r="C20" s="97"/>
      <c r="E20" s="103"/>
    </row>
    <row r="21" spans="1:7" ht="16.5" customHeight="1">
      <c r="A21" s="107" t="s">
        <v>32</v>
      </c>
      <c r="B21" s="107"/>
      <c r="C21" s="97"/>
      <c r="E21" s="109"/>
      <c r="F21" s="110"/>
      <c r="G21" s="110"/>
    </row>
    <row r="22" spans="1:7" ht="16.5" customHeight="1">
      <c r="B22" s="91" t="s">
        <v>106</v>
      </c>
      <c r="E22" s="167">
        <v>230615146</v>
      </c>
      <c r="G22" s="60">
        <v>140806078</v>
      </c>
    </row>
    <row r="23" spans="1:7" ht="16.5" customHeight="1">
      <c r="B23" s="91" t="s">
        <v>56</v>
      </c>
      <c r="E23" s="167">
        <v>3170000</v>
      </c>
      <c r="G23" s="60">
        <v>3715000</v>
      </c>
    </row>
    <row r="24" spans="1:7" ht="16.5" customHeight="1">
      <c r="B24" s="91" t="s">
        <v>33</v>
      </c>
      <c r="C24" s="97"/>
      <c r="E24" s="167">
        <v>25259589</v>
      </c>
      <c r="G24" s="60">
        <v>26578442</v>
      </c>
    </row>
    <row r="25" spans="1:7" ht="16.5" customHeight="1">
      <c r="B25" s="91" t="s">
        <v>34</v>
      </c>
      <c r="C25" s="97"/>
      <c r="E25" s="167">
        <v>76708580</v>
      </c>
      <c r="G25" s="60">
        <v>65573351</v>
      </c>
    </row>
    <row r="26" spans="1:7" ht="16.5" customHeight="1">
      <c r="B26" s="91" t="s">
        <v>64</v>
      </c>
      <c r="C26" s="152" t="s">
        <v>176</v>
      </c>
      <c r="E26" s="167">
        <v>397885189</v>
      </c>
      <c r="G26" s="60">
        <v>881351262</v>
      </c>
    </row>
    <row r="27" spans="1:7" ht="16.5" customHeight="1">
      <c r="B27" s="91" t="s">
        <v>35</v>
      </c>
      <c r="C27" s="102">
        <v>38</v>
      </c>
      <c r="E27" s="105">
        <v>44074657</v>
      </c>
      <c r="G27" s="61">
        <v>37122704</v>
      </c>
    </row>
    <row r="28" spans="1:7" ht="16.5" customHeight="1">
      <c r="A28" s="90"/>
      <c r="B28" s="90"/>
      <c r="C28" s="97"/>
      <c r="E28" s="109"/>
      <c r="F28" s="110"/>
      <c r="G28" s="110"/>
    </row>
    <row r="29" spans="1:7" ht="16.5" customHeight="1">
      <c r="A29" s="107" t="s">
        <v>36</v>
      </c>
      <c r="B29" s="107"/>
      <c r="C29" s="97"/>
      <c r="E29" s="103">
        <f>SUM(E22:E27)</f>
        <v>777713161</v>
      </c>
      <c r="G29" s="104">
        <f>SUM(G22:G27)</f>
        <v>1155146837</v>
      </c>
    </row>
    <row r="30" spans="1:7" ht="16.5" customHeight="1">
      <c r="A30" s="107"/>
      <c r="B30" s="107"/>
      <c r="C30" s="97"/>
      <c r="E30" s="103"/>
    </row>
    <row r="31" spans="1:7" ht="16.5" customHeight="1">
      <c r="A31" s="90" t="s">
        <v>107</v>
      </c>
      <c r="B31" s="90"/>
      <c r="C31" s="152">
        <v>39</v>
      </c>
      <c r="E31" s="167">
        <v>-40257664</v>
      </c>
      <c r="G31" s="104">
        <v>0</v>
      </c>
    </row>
    <row r="32" spans="1:7" ht="16.5" customHeight="1">
      <c r="A32" s="90" t="s">
        <v>37</v>
      </c>
      <c r="B32" s="90"/>
      <c r="C32" s="153"/>
      <c r="E32" s="105">
        <v>0</v>
      </c>
      <c r="G32" s="61">
        <v>-24410677</v>
      </c>
    </row>
    <row r="33" spans="1:7" ht="16.5" customHeight="1">
      <c r="A33" s="107"/>
      <c r="B33" s="107"/>
      <c r="C33" s="153"/>
      <c r="E33" s="103"/>
    </row>
    <row r="34" spans="1:7" ht="16.5" customHeight="1">
      <c r="A34" s="107" t="s">
        <v>116</v>
      </c>
      <c r="B34" s="107"/>
      <c r="C34" s="153"/>
      <c r="E34" s="103">
        <f>SUM(E19,-E29,E31,E32)</f>
        <v>1104454525</v>
      </c>
      <c r="G34" s="171">
        <f>SUM(G19,-G29,G31,G32)</f>
        <v>92520127</v>
      </c>
    </row>
    <row r="35" spans="1:7" ht="16.5" customHeight="1">
      <c r="A35" s="90" t="s">
        <v>57</v>
      </c>
      <c r="B35" s="90"/>
      <c r="C35" s="152">
        <v>40</v>
      </c>
      <c r="E35" s="105">
        <v>-220607627</v>
      </c>
      <c r="G35" s="61">
        <v>-22300254</v>
      </c>
    </row>
    <row r="36" spans="1:7" ht="16.5" customHeight="1">
      <c r="A36" s="90"/>
      <c r="B36" s="90"/>
      <c r="C36" s="156"/>
      <c r="E36" s="109"/>
      <c r="F36" s="110"/>
      <c r="G36" s="110"/>
    </row>
    <row r="37" spans="1:7" ht="16.5" customHeight="1" thickBot="1">
      <c r="A37" s="107" t="s">
        <v>72</v>
      </c>
      <c r="B37" s="107"/>
      <c r="C37" s="97"/>
      <c r="E37" s="112">
        <f>SUM(E34:E35)</f>
        <v>883846898</v>
      </c>
      <c r="G37" s="172">
        <f>SUM(G34:G35)</f>
        <v>70219873</v>
      </c>
    </row>
    <row r="38" spans="1:7" ht="16.5" customHeight="1" thickTop="1">
      <c r="A38" s="90"/>
      <c r="B38" s="90"/>
      <c r="C38" s="97"/>
    </row>
    <row r="39" spans="1:7" ht="16.5" customHeight="1">
      <c r="A39" s="90"/>
      <c r="B39" s="90"/>
      <c r="C39" s="97"/>
    </row>
    <row r="40" spans="1:7" ht="16.5" customHeight="1">
      <c r="A40" s="90"/>
      <c r="B40" s="90"/>
      <c r="C40" s="97"/>
    </row>
    <row r="41" spans="1:7" ht="16.5" customHeight="1">
      <c r="A41" s="90"/>
      <c r="B41" s="90"/>
      <c r="C41" s="97"/>
    </row>
    <row r="42" spans="1:7" ht="16.5" customHeight="1">
      <c r="A42" s="90"/>
      <c r="B42" s="90"/>
      <c r="C42" s="97"/>
    </row>
    <row r="43" spans="1:7" ht="16.5" customHeight="1">
      <c r="A43" s="90"/>
      <c r="B43" s="90"/>
      <c r="C43" s="97"/>
    </row>
    <row r="44" spans="1:7" ht="16.5" customHeight="1">
      <c r="A44" s="90"/>
      <c r="B44" s="90"/>
      <c r="C44" s="97"/>
    </row>
    <row r="45" spans="1:7" ht="16.5" customHeight="1">
      <c r="A45" s="90"/>
      <c r="B45" s="90"/>
      <c r="C45" s="97"/>
    </row>
    <row r="46" spans="1:7" ht="11.25" customHeight="1">
      <c r="A46" s="90"/>
      <c r="B46" s="90"/>
      <c r="C46" s="97"/>
    </row>
    <row r="47" spans="1:7" ht="21.95" customHeight="1">
      <c r="A47" s="114" t="s">
        <v>163</v>
      </c>
      <c r="B47" s="114"/>
      <c r="C47" s="108"/>
      <c r="D47" s="108"/>
      <c r="E47" s="115"/>
      <c r="F47" s="115"/>
      <c r="G47" s="115"/>
    </row>
    <row r="48" spans="1:7" ht="16.5" customHeight="1">
      <c r="A48" s="116" t="str">
        <f>+A1</f>
        <v>Srisawad Finance Public Company Limited</v>
      </c>
      <c r="B48" s="116"/>
      <c r="C48" s="97"/>
    </row>
    <row r="49" spans="1:7" ht="16.5" customHeight="1">
      <c r="A49" s="116" t="s">
        <v>162</v>
      </c>
      <c r="B49" s="116"/>
      <c r="C49" s="97"/>
    </row>
    <row r="50" spans="1:7" ht="16.5" customHeight="1">
      <c r="A50" s="117" t="str">
        <f>+A3</f>
        <v>For the six-month period ended 30 June 2020</v>
      </c>
      <c r="B50" s="117"/>
      <c r="C50" s="108"/>
      <c r="D50" s="108"/>
      <c r="E50" s="115"/>
      <c r="F50" s="115"/>
      <c r="G50" s="115"/>
    </row>
    <row r="51" spans="1:7" ht="16.5" customHeight="1">
      <c r="A51" s="116"/>
      <c r="B51" s="116"/>
      <c r="C51" s="97"/>
    </row>
    <row r="52" spans="1:7" ht="16.5" customHeight="1">
      <c r="A52" s="98"/>
      <c r="B52" s="98"/>
      <c r="C52" s="98"/>
      <c r="D52" s="98"/>
      <c r="E52" s="99"/>
      <c r="F52" s="99"/>
      <c r="G52" s="99"/>
    </row>
    <row r="53" spans="1:7" ht="16.5" customHeight="1">
      <c r="A53" s="100"/>
      <c r="B53" s="100"/>
      <c r="C53" s="54"/>
      <c r="D53" s="55"/>
      <c r="E53" s="81" t="s">
        <v>65</v>
      </c>
      <c r="F53" s="81"/>
      <c r="G53" s="81" t="s">
        <v>3</v>
      </c>
    </row>
    <row r="54" spans="1:7" ht="16.5" customHeight="1">
      <c r="C54" s="57" t="s">
        <v>4</v>
      </c>
      <c r="D54" s="55"/>
      <c r="E54" s="76" t="s">
        <v>5</v>
      </c>
      <c r="F54" s="77"/>
      <c r="G54" s="76" t="s">
        <v>5</v>
      </c>
    </row>
    <row r="55" spans="1:7" ht="16.5" customHeight="1">
      <c r="C55" s="58"/>
      <c r="D55" s="55"/>
      <c r="E55" s="89"/>
      <c r="F55" s="77"/>
      <c r="G55" s="77"/>
    </row>
    <row r="56" spans="1:7" ht="16.5" customHeight="1">
      <c r="A56" s="107" t="s">
        <v>172</v>
      </c>
      <c r="B56" s="107"/>
      <c r="C56" s="97"/>
      <c r="E56" s="103"/>
    </row>
    <row r="57" spans="1:7" ht="16.5" customHeight="1">
      <c r="A57" s="64" t="s">
        <v>117</v>
      </c>
      <c r="B57" s="90"/>
      <c r="C57" s="111"/>
      <c r="E57" s="109"/>
      <c r="F57" s="110"/>
      <c r="G57" s="110"/>
    </row>
    <row r="58" spans="1:7" ht="16.5" customHeight="1">
      <c r="A58" s="64" t="s">
        <v>118</v>
      </c>
      <c r="B58" s="90" t="s">
        <v>119</v>
      </c>
      <c r="C58" s="111"/>
      <c r="E58" s="109"/>
      <c r="F58" s="110"/>
      <c r="G58" s="110"/>
    </row>
    <row r="59" spans="1:7" ht="16.5" customHeight="1">
      <c r="A59" s="64"/>
      <c r="B59" s="90" t="s">
        <v>111</v>
      </c>
      <c r="C59" s="111"/>
      <c r="E59" s="167">
        <v>-2274556</v>
      </c>
      <c r="F59" s="110"/>
      <c r="G59" s="110">
        <v>0</v>
      </c>
    </row>
    <row r="60" spans="1:7" ht="16.5" customHeight="1">
      <c r="A60" s="64"/>
      <c r="B60" s="90" t="s">
        <v>160</v>
      </c>
      <c r="C60" s="111"/>
      <c r="E60" s="109"/>
      <c r="F60" s="110"/>
      <c r="G60" s="110"/>
    </row>
    <row r="61" spans="1:7" ht="16.5" customHeight="1">
      <c r="A61" s="64"/>
      <c r="B61" s="90" t="s">
        <v>120</v>
      </c>
      <c r="C61" s="111"/>
      <c r="E61" s="109">
        <v>0</v>
      </c>
      <c r="F61" s="110"/>
      <c r="G61" s="60">
        <v>12424</v>
      </c>
    </row>
    <row r="62" spans="1:7" ht="16.5" customHeight="1">
      <c r="A62" s="64"/>
      <c r="B62" s="90" t="s">
        <v>121</v>
      </c>
      <c r="C62" s="111"/>
      <c r="E62" s="109"/>
      <c r="F62" s="110"/>
      <c r="G62" s="110"/>
    </row>
    <row r="63" spans="1:7" ht="16.5" customHeight="1">
      <c r="A63" s="64"/>
      <c r="B63" s="90" t="s">
        <v>173</v>
      </c>
      <c r="C63" s="111"/>
      <c r="E63" s="105">
        <v>454911</v>
      </c>
      <c r="F63" s="110"/>
      <c r="G63" s="71">
        <v>-2485</v>
      </c>
    </row>
    <row r="64" spans="1:7" ht="16.5" customHeight="1">
      <c r="A64" s="90"/>
      <c r="B64" s="90"/>
      <c r="C64" s="111"/>
      <c r="E64" s="109"/>
      <c r="F64" s="110"/>
      <c r="G64" s="110"/>
    </row>
    <row r="65" spans="1:7" ht="16.5" customHeight="1">
      <c r="B65" s="64" t="s">
        <v>122</v>
      </c>
      <c r="C65" s="111"/>
      <c r="E65" s="119">
        <f>SUM(E58:E63)</f>
        <v>-1819645</v>
      </c>
      <c r="F65" s="110"/>
      <c r="G65" s="121">
        <f>SUM(G61:G63)</f>
        <v>9939</v>
      </c>
    </row>
    <row r="66" spans="1:7" ht="16.5" customHeight="1">
      <c r="A66" s="90"/>
      <c r="B66" s="90"/>
      <c r="C66" s="111"/>
      <c r="E66" s="109"/>
      <c r="F66" s="110"/>
      <c r="G66" s="110"/>
    </row>
    <row r="67" spans="1:7" ht="16.5" customHeight="1">
      <c r="A67" s="59" t="s">
        <v>123</v>
      </c>
      <c r="B67" s="90"/>
      <c r="C67" s="111"/>
      <c r="E67" s="109"/>
      <c r="F67" s="110"/>
      <c r="G67" s="110"/>
    </row>
    <row r="68" spans="1:7" ht="16.5" customHeight="1">
      <c r="A68" s="59"/>
      <c r="B68" s="90" t="s">
        <v>108</v>
      </c>
      <c r="C68" s="111"/>
      <c r="E68" s="167">
        <v>-4864747</v>
      </c>
      <c r="F68" s="63"/>
      <c r="G68" s="63">
        <v>2752582</v>
      </c>
    </row>
    <row r="69" spans="1:7" ht="16.5" customHeight="1">
      <c r="A69" s="59"/>
      <c r="B69" s="90" t="s">
        <v>121</v>
      </c>
      <c r="C69" s="111"/>
      <c r="E69" s="87"/>
      <c r="F69" s="63"/>
      <c r="G69" s="63"/>
    </row>
    <row r="70" spans="1:7" ht="16.5" customHeight="1">
      <c r="A70" s="59"/>
      <c r="B70" s="90" t="s">
        <v>124</v>
      </c>
      <c r="C70" s="111"/>
      <c r="E70" s="119">
        <v>972949</v>
      </c>
      <c r="F70" s="63"/>
      <c r="G70" s="67">
        <v>-550517</v>
      </c>
    </row>
    <row r="71" spans="1:7" ht="16.5" customHeight="1">
      <c r="A71" s="90"/>
      <c r="B71" s="90"/>
      <c r="C71" s="111"/>
      <c r="E71" s="109"/>
      <c r="F71" s="110"/>
      <c r="G71" s="110"/>
    </row>
    <row r="72" spans="1:7" ht="16.5" customHeight="1">
      <c r="A72" s="90"/>
      <c r="B72" s="91" t="s">
        <v>125</v>
      </c>
      <c r="C72" s="97"/>
      <c r="E72" s="109"/>
      <c r="F72" s="110"/>
      <c r="G72" s="110"/>
    </row>
    <row r="73" spans="1:7" ht="16.5" customHeight="1">
      <c r="B73" s="91" t="s">
        <v>38</v>
      </c>
      <c r="C73" s="97"/>
      <c r="E73" s="105">
        <f>SUM(E68:E70)</f>
        <v>-3891798</v>
      </c>
      <c r="G73" s="115">
        <f>SUM(G68:G70)</f>
        <v>2202065</v>
      </c>
    </row>
    <row r="74" spans="1:7" ht="16.5" customHeight="1">
      <c r="B74" s="91"/>
      <c r="C74" s="97"/>
      <c r="E74" s="103"/>
    </row>
    <row r="75" spans="1:7" ht="16.5" customHeight="1">
      <c r="A75" s="64" t="s">
        <v>89</v>
      </c>
      <c r="B75" s="91"/>
      <c r="C75" s="97"/>
      <c r="E75" s="105">
        <f>SUM(E65,E73)</f>
        <v>-5711443</v>
      </c>
      <c r="G75" s="115">
        <f>SUM(G65,G73)</f>
        <v>2212004</v>
      </c>
    </row>
    <row r="76" spans="1:7" ht="16.5" customHeight="1">
      <c r="B76" s="91"/>
      <c r="C76" s="97"/>
      <c r="E76" s="103"/>
    </row>
    <row r="77" spans="1:7" ht="16.5" customHeight="1" thickBot="1">
      <c r="A77" s="122" t="s">
        <v>161</v>
      </c>
      <c r="C77" s="97"/>
      <c r="E77" s="112">
        <f>+E37+E75</f>
        <v>878135455</v>
      </c>
      <c r="G77" s="113">
        <f>+G37+G75</f>
        <v>72431877</v>
      </c>
    </row>
    <row r="78" spans="1:7" ht="16.5" customHeight="1" thickTop="1">
      <c r="A78" s="107"/>
      <c r="C78" s="97"/>
      <c r="E78" s="103"/>
    </row>
    <row r="79" spans="1:7" ht="16.5" customHeight="1">
      <c r="A79" s="90"/>
      <c r="B79" s="90"/>
      <c r="C79" s="97"/>
      <c r="E79" s="103"/>
    </row>
    <row r="80" spans="1:7" ht="16.5" customHeight="1">
      <c r="A80" s="107" t="s">
        <v>39</v>
      </c>
      <c r="B80" s="107"/>
      <c r="C80" s="152">
        <v>41</v>
      </c>
      <c r="E80" s="103"/>
    </row>
    <row r="81" spans="1:7" ht="16.5" customHeight="1">
      <c r="A81" s="107"/>
      <c r="B81" s="107"/>
      <c r="E81" s="103"/>
    </row>
    <row r="82" spans="1:7" ht="16.5" customHeight="1" thickBot="1">
      <c r="A82" s="90" t="s">
        <v>40</v>
      </c>
      <c r="B82" s="90"/>
      <c r="C82" s="97"/>
      <c r="E82" s="123">
        <v>1.6</v>
      </c>
      <c r="G82" s="124">
        <v>0.13</v>
      </c>
    </row>
    <row r="83" spans="1:7" ht="16.5" customHeight="1" thickTop="1">
      <c r="A83" s="90"/>
      <c r="B83" s="90"/>
    </row>
    <row r="84" spans="1:7" ht="16.5" customHeight="1">
      <c r="A84" s="90"/>
      <c r="B84" s="90"/>
    </row>
    <row r="85" spans="1:7" ht="16.5" customHeight="1">
      <c r="A85" s="90"/>
      <c r="B85" s="90"/>
    </row>
    <row r="86" spans="1:7" ht="16.5" customHeight="1">
      <c r="A86" s="90"/>
      <c r="B86" s="90"/>
    </row>
    <row r="87" spans="1:7" ht="16.5" customHeight="1">
      <c r="A87" s="90"/>
      <c r="B87" s="90"/>
    </row>
    <row r="88" spans="1:7" ht="16.5" customHeight="1">
      <c r="A88" s="90"/>
      <c r="B88" s="90"/>
    </row>
    <row r="89" spans="1:7" ht="16.5" customHeight="1">
      <c r="A89" s="90"/>
      <c r="B89" s="90"/>
    </row>
    <row r="90" spans="1:7" ht="16.5" customHeight="1">
      <c r="A90" s="90"/>
      <c r="B90" s="90"/>
    </row>
    <row r="91" spans="1:7" ht="16.5" customHeight="1">
      <c r="A91" s="90"/>
      <c r="B91" s="90"/>
    </row>
    <row r="92" spans="1:7" ht="16.5" customHeight="1">
      <c r="A92" s="90"/>
      <c r="B92" s="90"/>
    </row>
    <row r="93" spans="1:7" ht="10.5" customHeight="1">
      <c r="A93" s="90"/>
      <c r="B93" s="90"/>
    </row>
    <row r="94" spans="1:7" ht="21.95" customHeight="1">
      <c r="A94" s="68" t="s">
        <v>163</v>
      </c>
      <c r="B94" s="68"/>
      <c r="C94" s="68"/>
      <c r="D94" s="68"/>
      <c r="E94" s="125"/>
      <c r="F94" s="125"/>
      <c r="G94" s="125"/>
    </row>
  </sheetData>
  <mergeCells count="3">
    <mergeCell ref="A1:G1"/>
    <mergeCell ref="A2:G2"/>
    <mergeCell ref="A3:G3"/>
  </mergeCells>
  <pageMargins left="0.8" right="0.75" top="0.5" bottom="0.6" header="0.49" footer="0.4"/>
  <pageSetup paperSize="9" firstPageNumber="9" orientation="portrait" useFirstPageNumber="1" horizontalDpi="1200" verticalDpi="1200" r:id="rId1"/>
  <headerFooter differentFirst="1">
    <oddFooter>&amp;R&amp;"Arial,Regular"&amp;P</oddFooter>
    <firstFooter>&amp;R&amp;"Arial,Regular"&amp;P</firstFooter>
  </headerFooter>
  <rowBreaks count="1" manualBreakCount="1">
    <brk id="4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topLeftCell="A37" zoomScaleNormal="100" zoomScaleSheetLayoutView="90" workbookViewId="0">
      <selection activeCell="C53" sqref="C53"/>
    </sheetView>
  </sheetViews>
  <sheetFormatPr defaultColWidth="9.140625" defaultRowHeight="15"/>
  <cols>
    <col min="1" max="1" width="38.42578125" style="53" customWidth="1"/>
    <col min="2" max="2" width="6.28515625" style="53" customWidth="1"/>
    <col min="3" max="3" width="6.5703125" style="53" customWidth="1"/>
    <col min="4" max="4" width="1" style="53" customWidth="1"/>
    <col min="5" max="5" width="14.28515625" style="53" customWidth="1"/>
    <col min="6" max="6" width="1" style="53" customWidth="1"/>
    <col min="7" max="7" width="14.42578125" style="53" customWidth="1"/>
    <col min="8" max="8" width="1" style="53" customWidth="1"/>
    <col min="9" max="9" width="14.85546875" style="53" customWidth="1"/>
    <col min="10" max="10" width="1" style="53" customWidth="1"/>
    <col min="11" max="11" width="15" style="53" customWidth="1"/>
    <col min="12" max="12" width="1" style="53" customWidth="1"/>
    <col min="13" max="13" width="14.42578125" style="53" customWidth="1"/>
    <col min="14" max="14" width="1" style="53" customWidth="1"/>
    <col min="15" max="15" width="14.5703125" style="53" customWidth="1"/>
    <col min="16" max="108" width="9.140625" style="53"/>
    <col min="109" max="109" width="47.42578125" style="53" customWidth="1"/>
    <col min="110" max="111" width="1" style="53" customWidth="1"/>
    <col min="112" max="112" width="15" style="53" customWidth="1"/>
    <col min="113" max="113" width="1" style="53" customWidth="1"/>
    <col min="114" max="114" width="15.5703125" style="53" customWidth="1"/>
    <col min="115" max="115" width="1" style="53" customWidth="1"/>
    <col min="116" max="116" width="15.5703125" style="53" customWidth="1"/>
    <col min="117" max="117" width="1" style="53" customWidth="1"/>
    <col min="118" max="118" width="15" style="53" customWidth="1"/>
    <col min="119" max="119" width="1" style="53" customWidth="1"/>
    <col min="120" max="120" width="15" style="53" customWidth="1"/>
    <col min="121" max="16384" width="9.140625" style="53"/>
  </cols>
  <sheetData>
    <row r="1" spans="1:1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5">
      <c r="A2" s="188" t="s">
        <v>91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5">
      <c r="A3" s="189" t="s">
        <v>101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>
      <c r="A6" s="56"/>
      <c r="B6" s="56"/>
      <c r="C6" s="56"/>
      <c r="D6" s="56"/>
      <c r="E6" s="73" t="s">
        <v>41</v>
      </c>
      <c r="F6" s="73"/>
      <c r="G6" s="73"/>
      <c r="H6" s="73"/>
      <c r="I6" s="190" t="s">
        <v>22</v>
      </c>
      <c r="J6" s="190"/>
      <c r="K6" s="190"/>
      <c r="L6" s="73"/>
      <c r="M6" s="73" t="s">
        <v>42</v>
      </c>
      <c r="N6" s="73"/>
      <c r="O6" s="73"/>
    </row>
    <row r="7" spans="1:15">
      <c r="A7" s="74"/>
      <c r="B7" s="74"/>
      <c r="C7" s="74"/>
      <c r="D7" s="74"/>
      <c r="E7" s="73" t="s">
        <v>43</v>
      </c>
      <c r="F7" s="73"/>
      <c r="G7" s="73" t="s">
        <v>126</v>
      </c>
      <c r="H7" s="73"/>
      <c r="I7" s="73" t="s">
        <v>58</v>
      </c>
      <c r="J7" s="73"/>
      <c r="K7" s="74"/>
      <c r="L7" s="75"/>
      <c r="M7" s="73" t="s">
        <v>92</v>
      </c>
      <c r="N7" s="73"/>
      <c r="O7" s="73"/>
    </row>
    <row r="8" spans="1:15">
      <c r="A8" s="74"/>
      <c r="B8" s="74"/>
      <c r="C8" s="74"/>
      <c r="D8" s="74"/>
      <c r="E8" s="73" t="s">
        <v>44</v>
      </c>
      <c r="F8" s="73"/>
      <c r="G8" s="73" t="s">
        <v>127</v>
      </c>
      <c r="H8" s="73"/>
      <c r="I8" s="73" t="s">
        <v>59</v>
      </c>
      <c r="J8" s="74"/>
      <c r="K8" s="73" t="s">
        <v>45</v>
      </c>
      <c r="L8" s="73"/>
      <c r="M8" s="73" t="s">
        <v>93</v>
      </c>
      <c r="N8" s="73"/>
      <c r="O8" s="73" t="s">
        <v>46</v>
      </c>
    </row>
    <row r="9" spans="1:15">
      <c r="A9" s="74"/>
      <c r="B9" s="74"/>
      <c r="C9" s="57" t="s">
        <v>4</v>
      </c>
      <c r="D9" s="74"/>
      <c r="E9" s="76" t="s">
        <v>5</v>
      </c>
      <c r="F9" s="74"/>
      <c r="G9" s="76" t="s">
        <v>5</v>
      </c>
      <c r="H9" s="74"/>
      <c r="I9" s="76" t="s">
        <v>5</v>
      </c>
      <c r="J9" s="74"/>
      <c r="K9" s="76" t="s">
        <v>5</v>
      </c>
      <c r="L9" s="77"/>
      <c r="M9" s="76" t="s">
        <v>5</v>
      </c>
      <c r="N9" s="74"/>
      <c r="O9" s="76" t="s">
        <v>5</v>
      </c>
    </row>
    <row r="10" spans="1:1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>
      <c r="A11" s="66" t="s">
        <v>94</v>
      </c>
      <c r="B11" s="72"/>
      <c r="C11" s="72"/>
      <c r="D11" s="72"/>
      <c r="E11" s="60">
        <v>1102494485</v>
      </c>
      <c r="F11" s="60"/>
      <c r="G11" s="60">
        <v>0</v>
      </c>
      <c r="H11" s="60"/>
      <c r="I11" s="60">
        <v>123000000</v>
      </c>
      <c r="J11" s="60"/>
      <c r="K11" s="60">
        <v>1289310929</v>
      </c>
      <c r="L11" s="60"/>
      <c r="M11" s="60">
        <v>2349954</v>
      </c>
      <c r="N11" s="60"/>
      <c r="O11" s="60">
        <f>SUM(E11:N11)</f>
        <v>2517155368</v>
      </c>
    </row>
    <row r="12" spans="1:15">
      <c r="A12" s="66" t="s">
        <v>60</v>
      </c>
      <c r="B12" s="72"/>
      <c r="C12" s="72"/>
      <c r="D12" s="72"/>
      <c r="E12" s="60"/>
      <c r="F12" s="63"/>
      <c r="G12" s="63"/>
      <c r="H12" s="63"/>
      <c r="I12" s="60"/>
      <c r="J12" s="63"/>
      <c r="K12" s="60"/>
      <c r="L12" s="60"/>
      <c r="M12" s="60"/>
      <c r="N12" s="60"/>
      <c r="O12" s="60"/>
    </row>
    <row r="13" spans="1:15">
      <c r="A13" s="72" t="s">
        <v>95</v>
      </c>
      <c r="B13" s="72"/>
      <c r="C13" s="160">
        <v>29</v>
      </c>
      <c r="D13" s="72"/>
      <c r="E13" s="60">
        <v>1653741720</v>
      </c>
      <c r="F13" s="63"/>
      <c r="G13" s="63">
        <v>4299728472</v>
      </c>
      <c r="H13" s="63"/>
      <c r="I13" s="70">
        <v>0</v>
      </c>
      <c r="J13" s="63"/>
      <c r="K13" s="60">
        <v>0</v>
      </c>
      <c r="L13" s="60"/>
      <c r="M13" s="60">
        <v>0</v>
      </c>
      <c r="N13" s="60"/>
      <c r="O13" s="60">
        <f>SUM(E13:M13)</f>
        <v>5953470192</v>
      </c>
    </row>
    <row r="14" spans="1:15">
      <c r="A14" s="92" t="s">
        <v>164</v>
      </c>
      <c r="B14" s="72"/>
      <c r="C14" s="72"/>
      <c r="D14" s="72"/>
      <c r="E14" s="60">
        <v>0</v>
      </c>
      <c r="F14" s="63"/>
      <c r="G14" s="63">
        <v>0</v>
      </c>
      <c r="H14" s="63"/>
      <c r="I14" s="70">
        <v>0</v>
      </c>
      <c r="J14" s="63"/>
      <c r="K14" s="60">
        <v>2202065</v>
      </c>
      <c r="L14" s="60"/>
      <c r="M14" s="60">
        <v>0</v>
      </c>
      <c r="N14" s="60"/>
      <c r="O14" s="60">
        <f>SUM(E14:M14)</f>
        <v>2202065</v>
      </c>
    </row>
    <row r="15" spans="1:15">
      <c r="A15" s="72" t="s">
        <v>174</v>
      </c>
      <c r="B15" s="72"/>
      <c r="C15" s="72"/>
      <c r="D15" s="72"/>
      <c r="E15" s="60"/>
      <c r="F15" s="63"/>
      <c r="G15" s="63"/>
      <c r="H15" s="63"/>
      <c r="I15" s="70"/>
      <c r="J15" s="63"/>
      <c r="K15" s="60"/>
      <c r="L15" s="60"/>
      <c r="M15" s="60"/>
      <c r="N15" s="60"/>
      <c r="O15" s="60"/>
    </row>
    <row r="16" spans="1:15">
      <c r="A16" s="72" t="s">
        <v>120</v>
      </c>
      <c r="B16" s="72"/>
      <c r="C16" s="72"/>
      <c r="D16" s="72"/>
      <c r="E16" s="60">
        <v>0</v>
      </c>
      <c r="F16" s="63"/>
      <c r="G16" s="63">
        <v>0</v>
      </c>
      <c r="H16" s="63"/>
      <c r="I16" s="70">
        <v>0</v>
      </c>
      <c r="J16" s="63"/>
      <c r="K16" s="60">
        <v>0</v>
      </c>
      <c r="L16" s="60"/>
      <c r="M16" s="60">
        <v>9938.8960000000898</v>
      </c>
      <c r="N16" s="60"/>
      <c r="O16" s="60">
        <f>SUM(E16:M16)</f>
        <v>9938.8960000000898</v>
      </c>
    </row>
    <row r="17" spans="1:15">
      <c r="A17" s="62" t="s">
        <v>72</v>
      </c>
      <c r="B17" s="56"/>
      <c r="C17" s="56"/>
      <c r="D17" s="56"/>
      <c r="E17" s="61">
        <v>0</v>
      </c>
      <c r="F17" s="63"/>
      <c r="G17" s="61">
        <v>0</v>
      </c>
      <c r="H17" s="63"/>
      <c r="I17" s="78">
        <v>0</v>
      </c>
      <c r="J17" s="63"/>
      <c r="K17" s="61">
        <v>70219872.759999931</v>
      </c>
      <c r="L17" s="63"/>
      <c r="M17" s="61">
        <v>0</v>
      </c>
      <c r="N17" s="60"/>
      <c r="O17" s="61">
        <f>SUM(E17:M17)</f>
        <v>70219872.759999931</v>
      </c>
    </row>
    <row r="18" spans="1:15">
      <c r="A18" s="62"/>
      <c r="B18" s="56"/>
      <c r="C18" s="56"/>
      <c r="D18" s="56"/>
      <c r="E18" s="63"/>
      <c r="F18" s="63"/>
      <c r="G18" s="63"/>
      <c r="H18" s="63"/>
      <c r="I18" s="63"/>
      <c r="J18" s="63"/>
      <c r="K18" s="63"/>
      <c r="L18" s="63"/>
      <c r="M18" s="63"/>
      <c r="N18" s="60"/>
      <c r="O18" s="60"/>
    </row>
    <row r="19" spans="1:15" ht="15.75" thickBot="1">
      <c r="A19" s="66" t="s">
        <v>96</v>
      </c>
      <c r="B19" s="56"/>
      <c r="C19" s="56"/>
      <c r="D19" s="56"/>
      <c r="E19" s="65">
        <f>SUM(E11:E17)</f>
        <v>2756236205</v>
      </c>
      <c r="F19" s="60"/>
      <c r="G19" s="65">
        <f>SUM(G11:G17)</f>
        <v>4299728472</v>
      </c>
      <c r="H19" s="60"/>
      <c r="I19" s="65">
        <f>SUM(I11:I17)</f>
        <v>123000000</v>
      </c>
      <c r="J19" s="60"/>
      <c r="K19" s="65">
        <f>SUM(K11:K17)</f>
        <v>1361732866.76</v>
      </c>
      <c r="L19" s="60"/>
      <c r="M19" s="65">
        <f>SUM(M11:M17)</f>
        <v>2359892.8960000002</v>
      </c>
      <c r="N19" s="60"/>
      <c r="O19" s="65">
        <f>SUM(O11:O17)</f>
        <v>8543057436.6560001</v>
      </c>
    </row>
    <row r="20" spans="1:15" ht="15.75" thickTop="1">
      <c r="A20" s="66"/>
      <c r="B20" s="56"/>
      <c r="C20" s="56"/>
      <c r="D20" s="56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>
      <c r="A21" s="66" t="s">
        <v>102</v>
      </c>
      <c r="B21" s="72"/>
      <c r="C21" s="72"/>
      <c r="D21" s="72"/>
      <c r="E21" s="126">
        <v>2756236205</v>
      </c>
      <c r="F21" s="127"/>
      <c r="G21" s="126">
        <v>4299728472</v>
      </c>
      <c r="H21" s="127"/>
      <c r="I21" s="126">
        <v>163542963</v>
      </c>
      <c r="J21" s="127"/>
      <c r="K21" s="128">
        <v>2061829275</v>
      </c>
      <c r="L21" s="129"/>
      <c r="M21" s="126">
        <v>933129</v>
      </c>
      <c r="N21" s="129"/>
      <c r="O21" s="128">
        <f>SUM(E21:M21)</f>
        <v>9282270044</v>
      </c>
    </row>
    <row r="22" spans="1:15">
      <c r="A22" s="72" t="s">
        <v>109</v>
      </c>
      <c r="B22" s="72"/>
      <c r="C22" s="72"/>
      <c r="D22" s="72"/>
      <c r="E22" s="85"/>
      <c r="F22" s="60"/>
      <c r="G22" s="85"/>
      <c r="H22" s="60"/>
      <c r="I22" s="85"/>
      <c r="J22" s="60"/>
      <c r="K22" s="85"/>
      <c r="L22" s="60"/>
      <c r="M22" s="85"/>
      <c r="N22" s="60"/>
      <c r="O22" s="85"/>
    </row>
    <row r="23" spans="1:15">
      <c r="A23" s="72" t="s">
        <v>110</v>
      </c>
      <c r="B23" s="72"/>
      <c r="C23" s="160">
        <v>5</v>
      </c>
      <c r="D23" s="72"/>
      <c r="E23" s="130">
        <v>0</v>
      </c>
      <c r="F23" s="127"/>
      <c r="G23" s="130">
        <v>0</v>
      </c>
      <c r="H23" s="127"/>
      <c r="I23" s="130">
        <v>0</v>
      </c>
      <c r="J23" s="127"/>
      <c r="K23" s="131">
        <f>-10515474+2225580-266652</f>
        <v>-8556546</v>
      </c>
      <c r="L23" s="127"/>
      <c r="M23" s="130">
        <v>266652</v>
      </c>
      <c r="N23" s="129"/>
      <c r="O23" s="131">
        <f>SUM(E23:M23)</f>
        <v>-8289894</v>
      </c>
    </row>
    <row r="24" spans="1:15">
      <c r="A24" s="72"/>
      <c r="B24" s="72"/>
      <c r="C24" s="161"/>
      <c r="D24" s="72"/>
      <c r="E24" s="95"/>
      <c r="F24" s="63"/>
      <c r="G24" s="95"/>
      <c r="H24" s="63"/>
      <c r="I24" s="96"/>
      <c r="J24" s="63"/>
      <c r="K24" s="95"/>
      <c r="L24" s="63"/>
      <c r="M24" s="95"/>
      <c r="N24" s="60"/>
      <c r="O24" s="95"/>
    </row>
    <row r="25" spans="1:15">
      <c r="A25" s="173" t="s">
        <v>115</v>
      </c>
      <c r="B25" s="72"/>
      <c r="C25" s="161"/>
      <c r="D25" s="72"/>
      <c r="E25" s="95">
        <f>SUM(E21:E23)</f>
        <v>2756236205</v>
      </c>
      <c r="F25" s="63"/>
      <c r="G25" s="95">
        <f>SUM(G21:G23)</f>
        <v>4299728472</v>
      </c>
      <c r="H25" s="63"/>
      <c r="I25" s="95">
        <f>SUM(I21:I23)</f>
        <v>163542963</v>
      </c>
      <c r="J25" s="63"/>
      <c r="K25" s="95">
        <f>SUM(K21:K23)</f>
        <v>2053272729</v>
      </c>
      <c r="L25" s="63"/>
      <c r="M25" s="95">
        <f>SUM(M21:M23)</f>
        <v>1199781</v>
      </c>
      <c r="N25" s="60"/>
      <c r="O25" s="85">
        <f>SUM(E25:M25)</f>
        <v>9273980150</v>
      </c>
    </row>
    <row r="26" spans="1:15">
      <c r="A26" s="66"/>
      <c r="B26" s="72"/>
      <c r="C26" s="161"/>
      <c r="D26" s="72"/>
      <c r="E26" s="85"/>
      <c r="F26" s="60"/>
      <c r="G26" s="85"/>
      <c r="H26" s="60"/>
      <c r="I26" s="85"/>
      <c r="J26" s="60"/>
      <c r="K26" s="85"/>
      <c r="L26" s="60"/>
      <c r="M26" s="85"/>
      <c r="N26" s="60"/>
      <c r="O26" s="85"/>
    </row>
    <row r="27" spans="1:15">
      <c r="A27" s="66" t="s">
        <v>60</v>
      </c>
      <c r="B27" s="72"/>
      <c r="C27" s="161"/>
      <c r="D27" s="72"/>
      <c r="E27" s="85"/>
      <c r="F27" s="63"/>
      <c r="G27" s="87"/>
      <c r="H27" s="63"/>
      <c r="I27" s="85"/>
      <c r="J27" s="63"/>
      <c r="K27" s="85"/>
      <c r="L27" s="60"/>
      <c r="M27" s="85"/>
      <c r="N27" s="60"/>
      <c r="O27" s="85"/>
    </row>
    <row r="28" spans="1:15">
      <c r="A28" s="72" t="s">
        <v>179</v>
      </c>
      <c r="B28" s="72"/>
      <c r="C28" s="160">
        <v>31</v>
      </c>
      <c r="D28" s="72"/>
      <c r="E28" s="95">
        <v>0</v>
      </c>
      <c r="F28" s="63"/>
      <c r="G28" s="95">
        <v>0</v>
      </c>
      <c r="H28" s="63"/>
      <c r="I28" s="95">
        <v>0</v>
      </c>
      <c r="J28" s="63"/>
      <c r="K28" s="95">
        <v>-1240306293</v>
      </c>
      <c r="L28" s="63"/>
      <c r="M28" s="95">
        <v>0</v>
      </c>
      <c r="N28" s="60"/>
      <c r="O28" s="85">
        <f>SUM(E28:M28)</f>
        <v>-1240306293</v>
      </c>
    </row>
    <row r="29" spans="1:15">
      <c r="A29" s="93" t="s">
        <v>165</v>
      </c>
      <c r="B29" s="72"/>
      <c r="C29" s="160"/>
      <c r="D29" s="72"/>
      <c r="E29" s="95"/>
      <c r="F29" s="63"/>
      <c r="G29" s="95"/>
      <c r="H29" s="63"/>
      <c r="I29" s="95"/>
      <c r="J29" s="63"/>
      <c r="K29" s="95"/>
      <c r="L29" s="63"/>
      <c r="M29" s="95"/>
      <c r="N29" s="60"/>
      <c r="O29" s="85"/>
    </row>
    <row r="30" spans="1:15">
      <c r="A30" s="93" t="s">
        <v>111</v>
      </c>
      <c r="B30" s="72"/>
      <c r="C30" s="160"/>
      <c r="D30" s="72"/>
      <c r="E30" s="95">
        <v>0</v>
      </c>
      <c r="F30" s="63"/>
      <c r="G30" s="95">
        <v>0</v>
      </c>
      <c r="H30" s="63"/>
      <c r="I30" s="95">
        <v>0</v>
      </c>
      <c r="J30" s="63"/>
      <c r="K30" s="95">
        <v>0</v>
      </c>
      <c r="L30" s="63"/>
      <c r="M30" s="95">
        <v>-1819645</v>
      </c>
      <c r="N30" s="60"/>
      <c r="O30" s="85">
        <f>SUM(E30,G30,I30,K30,M30)</f>
        <v>-1819645</v>
      </c>
    </row>
    <row r="31" spans="1:15">
      <c r="A31" s="93" t="s">
        <v>166</v>
      </c>
      <c r="B31" s="72"/>
      <c r="C31" s="160"/>
      <c r="D31" s="72"/>
      <c r="E31" s="95">
        <v>0</v>
      </c>
      <c r="F31" s="63"/>
      <c r="G31" s="95">
        <v>0</v>
      </c>
      <c r="H31" s="63"/>
      <c r="I31" s="95">
        <v>0</v>
      </c>
      <c r="J31" s="63"/>
      <c r="K31" s="95">
        <v>-3891798</v>
      </c>
      <c r="L31" s="63"/>
      <c r="M31" s="95">
        <v>0</v>
      </c>
      <c r="N31" s="60"/>
      <c r="O31" s="85">
        <f>SUM(E31:M31)</f>
        <v>-3891798</v>
      </c>
    </row>
    <row r="32" spans="1:15">
      <c r="A32" s="72" t="s">
        <v>72</v>
      </c>
      <c r="B32" s="72"/>
      <c r="C32" s="160"/>
      <c r="D32" s="72"/>
      <c r="E32" s="130">
        <v>0</v>
      </c>
      <c r="F32" s="127"/>
      <c r="G32" s="130">
        <v>0</v>
      </c>
      <c r="H32" s="127"/>
      <c r="I32" s="130">
        <v>0</v>
      </c>
      <c r="J32" s="127"/>
      <c r="K32" s="131">
        <v>883846898</v>
      </c>
      <c r="L32" s="127"/>
      <c r="M32" s="130">
        <v>0</v>
      </c>
      <c r="N32" s="129"/>
      <c r="O32" s="131">
        <f>SUM(E32:M32)</f>
        <v>883846898</v>
      </c>
    </row>
    <row r="33" spans="1:15">
      <c r="A33" s="62"/>
      <c r="B33" s="56"/>
      <c r="C33" s="56"/>
      <c r="D33" s="56"/>
      <c r="E33" s="87"/>
      <c r="F33" s="63"/>
      <c r="G33" s="87"/>
      <c r="H33" s="63"/>
      <c r="I33" s="87"/>
      <c r="J33" s="63"/>
      <c r="K33" s="87"/>
      <c r="L33" s="63"/>
      <c r="M33" s="87"/>
      <c r="N33" s="60"/>
      <c r="O33" s="85"/>
    </row>
    <row r="34" spans="1:15" ht="15.75" thickBot="1">
      <c r="A34" s="66" t="s">
        <v>103</v>
      </c>
      <c r="B34" s="56"/>
      <c r="C34" s="56"/>
      <c r="D34" s="56"/>
      <c r="E34" s="88">
        <f>SUM(E25:E32)</f>
        <v>2756236205</v>
      </c>
      <c r="F34" s="60"/>
      <c r="G34" s="88">
        <f>SUM(G25:G32)</f>
        <v>4299728472</v>
      </c>
      <c r="H34" s="60"/>
      <c r="I34" s="88">
        <f>SUM(I25:I32)</f>
        <v>163542963</v>
      </c>
      <c r="J34" s="60"/>
      <c r="K34" s="88">
        <f>SUM(K25:K32)</f>
        <v>1692921536</v>
      </c>
      <c r="L34" s="60"/>
      <c r="M34" s="88">
        <f>SUM(M25:M32)</f>
        <v>-619864</v>
      </c>
      <c r="N34" s="60"/>
      <c r="O34" s="88">
        <f>SUM(O25:O32)</f>
        <v>8911809312</v>
      </c>
    </row>
    <row r="35" spans="1:15" ht="15.75" thickTop="1">
      <c r="A35" s="66"/>
      <c r="B35" s="56"/>
      <c r="C35" s="56"/>
      <c r="D35" s="56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</row>
    <row r="36" spans="1:15" ht="21.95" customHeight="1">
      <c r="A36" s="79" t="str">
        <f>'9-10'!$A$47</f>
        <v>The accompanying notes are an integral part of this interim financial statements.</v>
      </c>
      <c r="B36" s="79"/>
      <c r="C36" s="79"/>
      <c r="D36" s="7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</sheetData>
  <mergeCells count="4">
    <mergeCell ref="A1:O1"/>
    <mergeCell ref="A2:O2"/>
    <mergeCell ref="A3:O3"/>
    <mergeCell ref="I6:K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720F-858E-47EF-BAEB-EEA001B42356}">
  <dimension ref="A1:H100"/>
  <sheetViews>
    <sheetView tabSelected="1" topLeftCell="A94" zoomScaleNormal="100" zoomScaleSheetLayoutView="100" workbookViewId="0">
      <selection activeCell="B96" sqref="B96"/>
    </sheetView>
  </sheetViews>
  <sheetFormatPr defaultRowHeight="15" customHeight="1"/>
  <cols>
    <col min="1" max="1" width="1.7109375" style="92" customWidth="1"/>
    <col min="2" max="2" width="32.28515625" style="92" customWidth="1"/>
    <col min="3" max="3" width="15.140625" style="92" customWidth="1"/>
    <col min="4" max="4" width="8.7109375" style="92" customWidth="1"/>
    <col min="5" max="5" width="0.85546875" style="92" customWidth="1"/>
    <col min="6" max="6" width="14.28515625" style="104" bestFit="1" customWidth="1"/>
    <col min="7" max="7" width="0.85546875" style="104" customWidth="1"/>
    <col min="8" max="8" width="14.28515625" style="104" bestFit="1" customWidth="1"/>
    <col min="9" max="207" width="9.140625" style="92"/>
    <col min="208" max="208" width="1.7109375" style="92" customWidth="1"/>
    <col min="209" max="209" width="32.28515625" style="92" customWidth="1"/>
    <col min="210" max="210" width="14.5703125" style="92" customWidth="1"/>
    <col min="211" max="211" width="8.7109375" style="92" customWidth="1"/>
    <col min="212" max="212" width="0.85546875" style="92" customWidth="1"/>
    <col min="213" max="213" width="13.7109375" style="92" customWidth="1"/>
    <col min="214" max="214" width="0.85546875" style="92" customWidth="1"/>
    <col min="215" max="215" width="13.7109375" style="92" customWidth="1"/>
    <col min="216" max="216" width="9.140625" style="92"/>
    <col min="217" max="217" width="13.42578125" style="92" bestFit="1" customWidth="1"/>
    <col min="218" max="463" width="9.140625" style="92"/>
    <col min="464" max="464" width="1.7109375" style="92" customWidth="1"/>
    <col min="465" max="465" width="32.28515625" style="92" customWidth="1"/>
    <col min="466" max="466" width="14.5703125" style="92" customWidth="1"/>
    <col min="467" max="467" width="8.7109375" style="92" customWidth="1"/>
    <col min="468" max="468" width="0.85546875" style="92" customWidth="1"/>
    <col min="469" max="469" width="13.7109375" style="92" customWidth="1"/>
    <col min="470" max="470" width="0.85546875" style="92" customWidth="1"/>
    <col min="471" max="471" width="13.7109375" style="92" customWidth="1"/>
    <col min="472" max="472" width="9.140625" style="92"/>
    <col min="473" max="473" width="13.42578125" style="92" bestFit="1" customWidth="1"/>
    <col min="474" max="719" width="9.140625" style="92"/>
    <col min="720" max="720" width="1.7109375" style="92" customWidth="1"/>
    <col min="721" max="721" width="32.28515625" style="92" customWidth="1"/>
    <col min="722" max="722" width="14.5703125" style="92" customWidth="1"/>
    <col min="723" max="723" width="8.7109375" style="92" customWidth="1"/>
    <col min="724" max="724" width="0.85546875" style="92" customWidth="1"/>
    <col min="725" max="725" width="13.7109375" style="92" customWidth="1"/>
    <col min="726" max="726" width="0.85546875" style="92" customWidth="1"/>
    <col min="727" max="727" width="13.7109375" style="92" customWidth="1"/>
    <col min="728" max="728" width="9.140625" style="92"/>
    <col min="729" max="729" width="13.42578125" style="92" bestFit="1" customWidth="1"/>
    <col min="730" max="975" width="9.140625" style="92"/>
    <col min="976" max="976" width="1.7109375" style="92" customWidth="1"/>
    <col min="977" max="977" width="32.28515625" style="92" customWidth="1"/>
    <col min="978" max="978" width="14.5703125" style="92" customWidth="1"/>
    <col min="979" max="979" width="8.7109375" style="92" customWidth="1"/>
    <col min="980" max="980" width="0.85546875" style="92" customWidth="1"/>
    <col min="981" max="981" width="13.7109375" style="92" customWidth="1"/>
    <col min="982" max="982" width="0.85546875" style="92" customWidth="1"/>
    <col min="983" max="983" width="13.7109375" style="92" customWidth="1"/>
    <col min="984" max="984" width="9.140625" style="92"/>
    <col min="985" max="985" width="13.42578125" style="92" bestFit="1" customWidth="1"/>
    <col min="986" max="1231" width="9.140625" style="92"/>
    <col min="1232" max="1232" width="1.7109375" style="92" customWidth="1"/>
    <col min="1233" max="1233" width="32.28515625" style="92" customWidth="1"/>
    <col min="1234" max="1234" width="14.5703125" style="92" customWidth="1"/>
    <col min="1235" max="1235" width="8.7109375" style="92" customWidth="1"/>
    <col min="1236" max="1236" width="0.85546875" style="92" customWidth="1"/>
    <col min="1237" max="1237" width="13.7109375" style="92" customWidth="1"/>
    <col min="1238" max="1238" width="0.85546875" style="92" customWidth="1"/>
    <col min="1239" max="1239" width="13.7109375" style="92" customWidth="1"/>
    <col min="1240" max="1240" width="9.140625" style="92"/>
    <col min="1241" max="1241" width="13.42578125" style="92" bestFit="1" customWidth="1"/>
    <col min="1242" max="1487" width="9.140625" style="92"/>
    <col min="1488" max="1488" width="1.7109375" style="92" customWidth="1"/>
    <col min="1489" max="1489" width="32.28515625" style="92" customWidth="1"/>
    <col min="1490" max="1490" width="14.5703125" style="92" customWidth="1"/>
    <col min="1491" max="1491" width="8.7109375" style="92" customWidth="1"/>
    <col min="1492" max="1492" width="0.85546875" style="92" customWidth="1"/>
    <col min="1493" max="1493" width="13.7109375" style="92" customWidth="1"/>
    <col min="1494" max="1494" width="0.85546875" style="92" customWidth="1"/>
    <col min="1495" max="1495" width="13.7109375" style="92" customWidth="1"/>
    <col min="1496" max="1496" width="9.140625" style="92"/>
    <col min="1497" max="1497" width="13.42578125" style="92" bestFit="1" customWidth="1"/>
    <col min="1498" max="1743" width="9.140625" style="92"/>
    <col min="1744" max="1744" width="1.7109375" style="92" customWidth="1"/>
    <col min="1745" max="1745" width="32.28515625" style="92" customWidth="1"/>
    <col min="1746" max="1746" width="14.5703125" style="92" customWidth="1"/>
    <col min="1747" max="1747" width="8.7109375" style="92" customWidth="1"/>
    <col min="1748" max="1748" width="0.85546875" style="92" customWidth="1"/>
    <col min="1749" max="1749" width="13.7109375" style="92" customWidth="1"/>
    <col min="1750" max="1750" width="0.85546875" style="92" customWidth="1"/>
    <col min="1751" max="1751" width="13.7109375" style="92" customWidth="1"/>
    <col min="1752" max="1752" width="9.140625" style="92"/>
    <col min="1753" max="1753" width="13.42578125" style="92" bestFit="1" customWidth="1"/>
    <col min="1754" max="1999" width="9.140625" style="92"/>
    <col min="2000" max="2000" width="1.7109375" style="92" customWidth="1"/>
    <col min="2001" max="2001" width="32.28515625" style="92" customWidth="1"/>
    <col min="2002" max="2002" width="14.5703125" style="92" customWidth="1"/>
    <col min="2003" max="2003" width="8.7109375" style="92" customWidth="1"/>
    <col min="2004" max="2004" width="0.85546875" style="92" customWidth="1"/>
    <col min="2005" max="2005" width="13.7109375" style="92" customWidth="1"/>
    <col min="2006" max="2006" width="0.85546875" style="92" customWidth="1"/>
    <col min="2007" max="2007" width="13.7109375" style="92" customWidth="1"/>
    <col min="2008" max="2008" width="9.140625" style="92"/>
    <col min="2009" max="2009" width="13.42578125" style="92" bestFit="1" customWidth="1"/>
    <col min="2010" max="2255" width="9.140625" style="92"/>
    <col min="2256" max="2256" width="1.7109375" style="92" customWidth="1"/>
    <col min="2257" max="2257" width="32.28515625" style="92" customWidth="1"/>
    <col min="2258" max="2258" width="14.5703125" style="92" customWidth="1"/>
    <col min="2259" max="2259" width="8.7109375" style="92" customWidth="1"/>
    <col min="2260" max="2260" width="0.85546875" style="92" customWidth="1"/>
    <col min="2261" max="2261" width="13.7109375" style="92" customWidth="1"/>
    <col min="2262" max="2262" width="0.85546875" style="92" customWidth="1"/>
    <col min="2263" max="2263" width="13.7109375" style="92" customWidth="1"/>
    <col min="2264" max="2264" width="9.140625" style="92"/>
    <col min="2265" max="2265" width="13.42578125" style="92" bestFit="1" customWidth="1"/>
    <col min="2266" max="2511" width="9.140625" style="92"/>
    <col min="2512" max="2512" width="1.7109375" style="92" customWidth="1"/>
    <col min="2513" max="2513" width="32.28515625" style="92" customWidth="1"/>
    <col min="2514" max="2514" width="14.5703125" style="92" customWidth="1"/>
    <col min="2515" max="2515" width="8.7109375" style="92" customWidth="1"/>
    <col min="2516" max="2516" width="0.85546875" style="92" customWidth="1"/>
    <col min="2517" max="2517" width="13.7109375" style="92" customWidth="1"/>
    <col min="2518" max="2518" width="0.85546875" style="92" customWidth="1"/>
    <col min="2519" max="2519" width="13.7109375" style="92" customWidth="1"/>
    <col min="2520" max="2520" width="9.140625" style="92"/>
    <col min="2521" max="2521" width="13.42578125" style="92" bestFit="1" customWidth="1"/>
    <col min="2522" max="2767" width="9.140625" style="92"/>
    <col min="2768" max="2768" width="1.7109375" style="92" customWidth="1"/>
    <col min="2769" max="2769" width="32.28515625" style="92" customWidth="1"/>
    <col min="2770" max="2770" width="14.5703125" style="92" customWidth="1"/>
    <col min="2771" max="2771" width="8.7109375" style="92" customWidth="1"/>
    <col min="2772" max="2772" width="0.85546875" style="92" customWidth="1"/>
    <col min="2773" max="2773" width="13.7109375" style="92" customWidth="1"/>
    <col min="2774" max="2774" width="0.85546875" style="92" customWidth="1"/>
    <col min="2775" max="2775" width="13.7109375" style="92" customWidth="1"/>
    <col min="2776" max="2776" width="9.140625" style="92"/>
    <col min="2777" max="2777" width="13.42578125" style="92" bestFit="1" customWidth="1"/>
    <col min="2778" max="3023" width="9.140625" style="92"/>
    <col min="3024" max="3024" width="1.7109375" style="92" customWidth="1"/>
    <col min="3025" max="3025" width="32.28515625" style="92" customWidth="1"/>
    <col min="3026" max="3026" width="14.5703125" style="92" customWidth="1"/>
    <col min="3027" max="3027" width="8.7109375" style="92" customWidth="1"/>
    <col min="3028" max="3028" width="0.85546875" style="92" customWidth="1"/>
    <col min="3029" max="3029" width="13.7109375" style="92" customWidth="1"/>
    <col min="3030" max="3030" width="0.85546875" style="92" customWidth="1"/>
    <col min="3031" max="3031" width="13.7109375" style="92" customWidth="1"/>
    <col min="3032" max="3032" width="9.140625" style="92"/>
    <col min="3033" max="3033" width="13.42578125" style="92" bestFit="1" customWidth="1"/>
    <col min="3034" max="3279" width="9.140625" style="92"/>
    <col min="3280" max="3280" width="1.7109375" style="92" customWidth="1"/>
    <col min="3281" max="3281" width="32.28515625" style="92" customWidth="1"/>
    <col min="3282" max="3282" width="14.5703125" style="92" customWidth="1"/>
    <col min="3283" max="3283" width="8.7109375" style="92" customWidth="1"/>
    <col min="3284" max="3284" width="0.85546875" style="92" customWidth="1"/>
    <col min="3285" max="3285" width="13.7109375" style="92" customWidth="1"/>
    <col min="3286" max="3286" width="0.85546875" style="92" customWidth="1"/>
    <col min="3287" max="3287" width="13.7109375" style="92" customWidth="1"/>
    <col min="3288" max="3288" width="9.140625" style="92"/>
    <col min="3289" max="3289" width="13.42578125" style="92" bestFit="1" customWidth="1"/>
    <col min="3290" max="3535" width="9.140625" style="92"/>
    <col min="3536" max="3536" width="1.7109375" style="92" customWidth="1"/>
    <col min="3537" max="3537" width="32.28515625" style="92" customWidth="1"/>
    <col min="3538" max="3538" width="14.5703125" style="92" customWidth="1"/>
    <col min="3539" max="3539" width="8.7109375" style="92" customWidth="1"/>
    <col min="3540" max="3540" width="0.85546875" style="92" customWidth="1"/>
    <col min="3541" max="3541" width="13.7109375" style="92" customWidth="1"/>
    <col min="3542" max="3542" width="0.85546875" style="92" customWidth="1"/>
    <col min="3543" max="3543" width="13.7109375" style="92" customWidth="1"/>
    <col min="3544" max="3544" width="9.140625" style="92"/>
    <col min="3545" max="3545" width="13.42578125" style="92" bestFit="1" customWidth="1"/>
    <col min="3546" max="3791" width="9.140625" style="92"/>
    <col min="3792" max="3792" width="1.7109375" style="92" customWidth="1"/>
    <col min="3793" max="3793" width="32.28515625" style="92" customWidth="1"/>
    <col min="3794" max="3794" width="14.5703125" style="92" customWidth="1"/>
    <col min="3795" max="3795" width="8.7109375" style="92" customWidth="1"/>
    <col min="3796" max="3796" width="0.85546875" style="92" customWidth="1"/>
    <col min="3797" max="3797" width="13.7109375" style="92" customWidth="1"/>
    <col min="3798" max="3798" width="0.85546875" style="92" customWidth="1"/>
    <col min="3799" max="3799" width="13.7109375" style="92" customWidth="1"/>
    <col min="3800" max="3800" width="9.140625" style="92"/>
    <col min="3801" max="3801" width="13.42578125" style="92" bestFit="1" customWidth="1"/>
    <col min="3802" max="4047" width="9.140625" style="92"/>
    <col min="4048" max="4048" width="1.7109375" style="92" customWidth="1"/>
    <col min="4049" max="4049" width="32.28515625" style="92" customWidth="1"/>
    <col min="4050" max="4050" width="14.5703125" style="92" customWidth="1"/>
    <col min="4051" max="4051" width="8.7109375" style="92" customWidth="1"/>
    <col min="4052" max="4052" width="0.85546875" style="92" customWidth="1"/>
    <col min="4053" max="4053" width="13.7109375" style="92" customWidth="1"/>
    <col min="4054" max="4054" width="0.85546875" style="92" customWidth="1"/>
    <col min="4055" max="4055" width="13.7109375" style="92" customWidth="1"/>
    <col min="4056" max="4056" width="9.140625" style="92"/>
    <col min="4057" max="4057" width="13.42578125" style="92" bestFit="1" customWidth="1"/>
    <col min="4058" max="4303" width="9.140625" style="92"/>
    <col min="4304" max="4304" width="1.7109375" style="92" customWidth="1"/>
    <col min="4305" max="4305" width="32.28515625" style="92" customWidth="1"/>
    <col min="4306" max="4306" width="14.5703125" style="92" customWidth="1"/>
    <col min="4307" max="4307" width="8.7109375" style="92" customWidth="1"/>
    <col min="4308" max="4308" width="0.85546875" style="92" customWidth="1"/>
    <col min="4309" max="4309" width="13.7109375" style="92" customWidth="1"/>
    <col min="4310" max="4310" width="0.85546875" style="92" customWidth="1"/>
    <col min="4311" max="4311" width="13.7109375" style="92" customWidth="1"/>
    <col min="4312" max="4312" width="9.140625" style="92"/>
    <col min="4313" max="4313" width="13.42578125" style="92" bestFit="1" customWidth="1"/>
    <col min="4314" max="4559" width="9.140625" style="92"/>
    <col min="4560" max="4560" width="1.7109375" style="92" customWidth="1"/>
    <col min="4561" max="4561" width="32.28515625" style="92" customWidth="1"/>
    <col min="4562" max="4562" width="14.5703125" style="92" customWidth="1"/>
    <col min="4563" max="4563" width="8.7109375" style="92" customWidth="1"/>
    <col min="4564" max="4564" width="0.85546875" style="92" customWidth="1"/>
    <col min="4565" max="4565" width="13.7109375" style="92" customWidth="1"/>
    <col min="4566" max="4566" width="0.85546875" style="92" customWidth="1"/>
    <col min="4567" max="4567" width="13.7109375" style="92" customWidth="1"/>
    <col min="4568" max="4568" width="9.140625" style="92"/>
    <col min="4569" max="4569" width="13.42578125" style="92" bestFit="1" customWidth="1"/>
    <col min="4570" max="4815" width="9.140625" style="92"/>
    <col min="4816" max="4816" width="1.7109375" style="92" customWidth="1"/>
    <col min="4817" max="4817" width="32.28515625" style="92" customWidth="1"/>
    <col min="4818" max="4818" width="14.5703125" style="92" customWidth="1"/>
    <col min="4819" max="4819" width="8.7109375" style="92" customWidth="1"/>
    <col min="4820" max="4820" width="0.85546875" style="92" customWidth="1"/>
    <col min="4821" max="4821" width="13.7109375" style="92" customWidth="1"/>
    <col min="4822" max="4822" width="0.85546875" style="92" customWidth="1"/>
    <col min="4823" max="4823" width="13.7109375" style="92" customWidth="1"/>
    <col min="4824" max="4824" width="9.140625" style="92"/>
    <col min="4825" max="4825" width="13.42578125" style="92" bestFit="1" customWidth="1"/>
    <col min="4826" max="5071" width="9.140625" style="92"/>
    <col min="5072" max="5072" width="1.7109375" style="92" customWidth="1"/>
    <col min="5073" max="5073" width="32.28515625" style="92" customWidth="1"/>
    <col min="5074" max="5074" width="14.5703125" style="92" customWidth="1"/>
    <col min="5075" max="5075" width="8.7109375" style="92" customWidth="1"/>
    <col min="5076" max="5076" width="0.85546875" style="92" customWidth="1"/>
    <col min="5077" max="5077" width="13.7109375" style="92" customWidth="1"/>
    <col min="5078" max="5078" width="0.85546875" style="92" customWidth="1"/>
    <col min="5079" max="5079" width="13.7109375" style="92" customWidth="1"/>
    <col min="5080" max="5080" width="9.140625" style="92"/>
    <col min="5081" max="5081" width="13.42578125" style="92" bestFit="1" customWidth="1"/>
    <col min="5082" max="5327" width="9.140625" style="92"/>
    <col min="5328" max="5328" width="1.7109375" style="92" customWidth="1"/>
    <col min="5329" max="5329" width="32.28515625" style="92" customWidth="1"/>
    <col min="5330" max="5330" width="14.5703125" style="92" customWidth="1"/>
    <col min="5331" max="5331" width="8.7109375" style="92" customWidth="1"/>
    <col min="5332" max="5332" width="0.85546875" style="92" customWidth="1"/>
    <col min="5333" max="5333" width="13.7109375" style="92" customWidth="1"/>
    <col min="5334" max="5334" width="0.85546875" style="92" customWidth="1"/>
    <col min="5335" max="5335" width="13.7109375" style="92" customWidth="1"/>
    <col min="5336" max="5336" width="9.140625" style="92"/>
    <col min="5337" max="5337" width="13.42578125" style="92" bestFit="1" customWidth="1"/>
    <col min="5338" max="5583" width="9.140625" style="92"/>
    <col min="5584" max="5584" width="1.7109375" style="92" customWidth="1"/>
    <col min="5585" max="5585" width="32.28515625" style="92" customWidth="1"/>
    <col min="5586" max="5586" width="14.5703125" style="92" customWidth="1"/>
    <col min="5587" max="5587" width="8.7109375" style="92" customWidth="1"/>
    <col min="5588" max="5588" width="0.85546875" style="92" customWidth="1"/>
    <col min="5589" max="5589" width="13.7109375" style="92" customWidth="1"/>
    <col min="5590" max="5590" width="0.85546875" style="92" customWidth="1"/>
    <col min="5591" max="5591" width="13.7109375" style="92" customWidth="1"/>
    <col min="5592" max="5592" width="9.140625" style="92"/>
    <col min="5593" max="5593" width="13.42578125" style="92" bestFit="1" customWidth="1"/>
    <col min="5594" max="5839" width="9.140625" style="92"/>
    <col min="5840" max="5840" width="1.7109375" style="92" customWidth="1"/>
    <col min="5841" max="5841" width="32.28515625" style="92" customWidth="1"/>
    <col min="5842" max="5842" width="14.5703125" style="92" customWidth="1"/>
    <col min="5843" max="5843" width="8.7109375" style="92" customWidth="1"/>
    <col min="5844" max="5844" width="0.85546875" style="92" customWidth="1"/>
    <col min="5845" max="5845" width="13.7109375" style="92" customWidth="1"/>
    <col min="5846" max="5846" width="0.85546875" style="92" customWidth="1"/>
    <col min="5847" max="5847" width="13.7109375" style="92" customWidth="1"/>
    <col min="5848" max="5848" width="9.140625" style="92"/>
    <col min="5849" max="5849" width="13.42578125" style="92" bestFit="1" customWidth="1"/>
    <col min="5850" max="6095" width="9.140625" style="92"/>
    <col min="6096" max="6096" width="1.7109375" style="92" customWidth="1"/>
    <col min="6097" max="6097" width="32.28515625" style="92" customWidth="1"/>
    <col min="6098" max="6098" width="14.5703125" style="92" customWidth="1"/>
    <col min="6099" max="6099" width="8.7109375" style="92" customWidth="1"/>
    <col min="6100" max="6100" width="0.85546875" style="92" customWidth="1"/>
    <col min="6101" max="6101" width="13.7109375" style="92" customWidth="1"/>
    <col min="6102" max="6102" width="0.85546875" style="92" customWidth="1"/>
    <col min="6103" max="6103" width="13.7109375" style="92" customWidth="1"/>
    <col min="6104" max="6104" width="9.140625" style="92"/>
    <col min="6105" max="6105" width="13.42578125" style="92" bestFit="1" customWidth="1"/>
    <col min="6106" max="6351" width="9.140625" style="92"/>
    <col min="6352" max="6352" width="1.7109375" style="92" customWidth="1"/>
    <col min="6353" max="6353" width="32.28515625" style="92" customWidth="1"/>
    <col min="6354" max="6354" width="14.5703125" style="92" customWidth="1"/>
    <col min="6355" max="6355" width="8.7109375" style="92" customWidth="1"/>
    <col min="6356" max="6356" width="0.85546875" style="92" customWidth="1"/>
    <col min="6357" max="6357" width="13.7109375" style="92" customWidth="1"/>
    <col min="6358" max="6358" width="0.85546875" style="92" customWidth="1"/>
    <col min="6359" max="6359" width="13.7109375" style="92" customWidth="1"/>
    <col min="6360" max="6360" width="9.140625" style="92"/>
    <col min="6361" max="6361" width="13.42578125" style="92" bestFit="1" customWidth="1"/>
    <col min="6362" max="6607" width="9.140625" style="92"/>
    <col min="6608" max="6608" width="1.7109375" style="92" customWidth="1"/>
    <col min="6609" max="6609" width="32.28515625" style="92" customWidth="1"/>
    <col min="6610" max="6610" width="14.5703125" style="92" customWidth="1"/>
    <col min="6611" max="6611" width="8.7109375" style="92" customWidth="1"/>
    <col min="6612" max="6612" width="0.85546875" style="92" customWidth="1"/>
    <col min="6613" max="6613" width="13.7109375" style="92" customWidth="1"/>
    <col min="6614" max="6614" width="0.85546875" style="92" customWidth="1"/>
    <col min="6615" max="6615" width="13.7109375" style="92" customWidth="1"/>
    <col min="6616" max="6616" width="9.140625" style="92"/>
    <col min="6617" max="6617" width="13.42578125" style="92" bestFit="1" customWidth="1"/>
    <col min="6618" max="6863" width="9.140625" style="92"/>
    <col min="6864" max="6864" width="1.7109375" style="92" customWidth="1"/>
    <col min="6865" max="6865" width="32.28515625" style="92" customWidth="1"/>
    <col min="6866" max="6866" width="14.5703125" style="92" customWidth="1"/>
    <col min="6867" max="6867" width="8.7109375" style="92" customWidth="1"/>
    <col min="6868" max="6868" width="0.85546875" style="92" customWidth="1"/>
    <col min="6869" max="6869" width="13.7109375" style="92" customWidth="1"/>
    <col min="6870" max="6870" width="0.85546875" style="92" customWidth="1"/>
    <col min="6871" max="6871" width="13.7109375" style="92" customWidth="1"/>
    <col min="6872" max="6872" width="9.140625" style="92"/>
    <col min="6873" max="6873" width="13.42578125" style="92" bestFit="1" customWidth="1"/>
    <col min="6874" max="7119" width="9.140625" style="92"/>
    <col min="7120" max="7120" width="1.7109375" style="92" customWidth="1"/>
    <col min="7121" max="7121" width="32.28515625" style="92" customWidth="1"/>
    <col min="7122" max="7122" width="14.5703125" style="92" customWidth="1"/>
    <col min="7123" max="7123" width="8.7109375" style="92" customWidth="1"/>
    <col min="7124" max="7124" width="0.85546875" style="92" customWidth="1"/>
    <col min="7125" max="7125" width="13.7109375" style="92" customWidth="1"/>
    <col min="7126" max="7126" width="0.85546875" style="92" customWidth="1"/>
    <col min="7127" max="7127" width="13.7109375" style="92" customWidth="1"/>
    <col min="7128" max="7128" width="9.140625" style="92"/>
    <col min="7129" max="7129" width="13.42578125" style="92" bestFit="1" customWidth="1"/>
    <col min="7130" max="7375" width="9.140625" style="92"/>
    <col min="7376" max="7376" width="1.7109375" style="92" customWidth="1"/>
    <col min="7377" max="7377" width="32.28515625" style="92" customWidth="1"/>
    <col min="7378" max="7378" width="14.5703125" style="92" customWidth="1"/>
    <col min="7379" max="7379" width="8.7109375" style="92" customWidth="1"/>
    <col min="7380" max="7380" width="0.85546875" style="92" customWidth="1"/>
    <col min="7381" max="7381" width="13.7109375" style="92" customWidth="1"/>
    <col min="7382" max="7382" width="0.85546875" style="92" customWidth="1"/>
    <col min="7383" max="7383" width="13.7109375" style="92" customWidth="1"/>
    <col min="7384" max="7384" width="9.140625" style="92"/>
    <col min="7385" max="7385" width="13.42578125" style="92" bestFit="1" customWidth="1"/>
    <col min="7386" max="7631" width="9.140625" style="92"/>
    <col min="7632" max="7632" width="1.7109375" style="92" customWidth="1"/>
    <col min="7633" max="7633" width="32.28515625" style="92" customWidth="1"/>
    <col min="7634" max="7634" width="14.5703125" style="92" customWidth="1"/>
    <col min="7635" max="7635" width="8.7109375" style="92" customWidth="1"/>
    <col min="7636" max="7636" width="0.85546875" style="92" customWidth="1"/>
    <col min="7637" max="7637" width="13.7109375" style="92" customWidth="1"/>
    <col min="7638" max="7638" width="0.85546875" style="92" customWidth="1"/>
    <col min="7639" max="7639" width="13.7109375" style="92" customWidth="1"/>
    <col min="7640" max="7640" width="9.140625" style="92"/>
    <col min="7641" max="7641" width="13.42578125" style="92" bestFit="1" customWidth="1"/>
    <col min="7642" max="7887" width="9.140625" style="92"/>
    <col min="7888" max="7888" width="1.7109375" style="92" customWidth="1"/>
    <col min="7889" max="7889" width="32.28515625" style="92" customWidth="1"/>
    <col min="7890" max="7890" width="14.5703125" style="92" customWidth="1"/>
    <col min="7891" max="7891" width="8.7109375" style="92" customWidth="1"/>
    <col min="7892" max="7892" width="0.85546875" style="92" customWidth="1"/>
    <col min="7893" max="7893" width="13.7109375" style="92" customWidth="1"/>
    <col min="7894" max="7894" width="0.85546875" style="92" customWidth="1"/>
    <col min="7895" max="7895" width="13.7109375" style="92" customWidth="1"/>
    <col min="7896" max="7896" width="9.140625" style="92"/>
    <col min="7897" max="7897" width="13.42578125" style="92" bestFit="1" customWidth="1"/>
    <col min="7898" max="8143" width="9.140625" style="92"/>
    <col min="8144" max="8144" width="1.7109375" style="92" customWidth="1"/>
    <col min="8145" max="8145" width="32.28515625" style="92" customWidth="1"/>
    <col min="8146" max="8146" width="14.5703125" style="92" customWidth="1"/>
    <col min="8147" max="8147" width="8.7109375" style="92" customWidth="1"/>
    <col min="8148" max="8148" width="0.85546875" style="92" customWidth="1"/>
    <col min="8149" max="8149" width="13.7109375" style="92" customWidth="1"/>
    <col min="8150" max="8150" width="0.85546875" style="92" customWidth="1"/>
    <col min="8151" max="8151" width="13.7109375" style="92" customWidth="1"/>
    <col min="8152" max="8152" width="9.140625" style="92"/>
    <col min="8153" max="8153" width="13.42578125" style="92" bestFit="1" customWidth="1"/>
    <col min="8154" max="8399" width="9.140625" style="92"/>
    <col min="8400" max="8400" width="1.7109375" style="92" customWidth="1"/>
    <col min="8401" max="8401" width="32.28515625" style="92" customWidth="1"/>
    <col min="8402" max="8402" width="14.5703125" style="92" customWidth="1"/>
    <col min="8403" max="8403" width="8.7109375" style="92" customWidth="1"/>
    <col min="8404" max="8404" width="0.85546875" style="92" customWidth="1"/>
    <col min="8405" max="8405" width="13.7109375" style="92" customWidth="1"/>
    <col min="8406" max="8406" width="0.85546875" style="92" customWidth="1"/>
    <col min="8407" max="8407" width="13.7109375" style="92" customWidth="1"/>
    <col min="8408" max="8408" width="9.140625" style="92"/>
    <col min="8409" max="8409" width="13.42578125" style="92" bestFit="1" customWidth="1"/>
    <col min="8410" max="8655" width="9.140625" style="92"/>
    <col min="8656" max="8656" width="1.7109375" style="92" customWidth="1"/>
    <col min="8657" max="8657" width="32.28515625" style="92" customWidth="1"/>
    <col min="8658" max="8658" width="14.5703125" style="92" customWidth="1"/>
    <col min="8659" max="8659" width="8.7109375" style="92" customWidth="1"/>
    <col min="8660" max="8660" width="0.85546875" style="92" customWidth="1"/>
    <col min="8661" max="8661" width="13.7109375" style="92" customWidth="1"/>
    <col min="8662" max="8662" width="0.85546875" style="92" customWidth="1"/>
    <col min="8663" max="8663" width="13.7109375" style="92" customWidth="1"/>
    <col min="8664" max="8664" width="9.140625" style="92"/>
    <col min="8665" max="8665" width="13.42578125" style="92" bestFit="1" customWidth="1"/>
    <col min="8666" max="8911" width="9.140625" style="92"/>
    <col min="8912" max="8912" width="1.7109375" style="92" customWidth="1"/>
    <col min="8913" max="8913" width="32.28515625" style="92" customWidth="1"/>
    <col min="8914" max="8914" width="14.5703125" style="92" customWidth="1"/>
    <col min="8915" max="8915" width="8.7109375" style="92" customWidth="1"/>
    <col min="8916" max="8916" width="0.85546875" style="92" customWidth="1"/>
    <col min="8917" max="8917" width="13.7109375" style="92" customWidth="1"/>
    <col min="8918" max="8918" width="0.85546875" style="92" customWidth="1"/>
    <col min="8919" max="8919" width="13.7109375" style="92" customWidth="1"/>
    <col min="8920" max="8920" width="9.140625" style="92"/>
    <col min="8921" max="8921" width="13.42578125" style="92" bestFit="1" customWidth="1"/>
    <col min="8922" max="9167" width="9.140625" style="92"/>
    <col min="9168" max="9168" width="1.7109375" style="92" customWidth="1"/>
    <col min="9169" max="9169" width="32.28515625" style="92" customWidth="1"/>
    <col min="9170" max="9170" width="14.5703125" style="92" customWidth="1"/>
    <col min="9171" max="9171" width="8.7109375" style="92" customWidth="1"/>
    <col min="9172" max="9172" width="0.85546875" style="92" customWidth="1"/>
    <col min="9173" max="9173" width="13.7109375" style="92" customWidth="1"/>
    <col min="9174" max="9174" width="0.85546875" style="92" customWidth="1"/>
    <col min="9175" max="9175" width="13.7109375" style="92" customWidth="1"/>
    <col min="9176" max="9176" width="9.140625" style="92"/>
    <col min="9177" max="9177" width="13.42578125" style="92" bestFit="1" customWidth="1"/>
    <col min="9178" max="9423" width="9.140625" style="92"/>
    <col min="9424" max="9424" width="1.7109375" style="92" customWidth="1"/>
    <col min="9425" max="9425" width="32.28515625" style="92" customWidth="1"/>
    <col min="9426" max="9426" width="14.5703125" style="92" customWidth="1"/>
    <col min="9427" max="9427" width="8.7109375" style="92" customWidth="1"/>
    <col min="9428" max="9428" width="0.85546875" style="92" customWidth="1"/>
    <col min="9429" max="9429" width="13.7109375" style="92" customWidth="1"/>
    <col min="9430" max="9430" width="0.85546875" style="92" customWidth="1"/>
    <col min="9431" max="9431" width="13.7109375" style="92" customWidth="1"/>
    <col min="9432" max="9432" width="9.140625" style="92"/>
    <col min="9433" max="9433" width="13.42578125" style="92" bestFit="1" customWidth="1"/>
    <col min="9434" max="9679" width="9.140625" style="92"/>
    <col min="9680" max="9680" width="1.7109375" style="92" customWidth="1"/>
    <col min="9681" max="9681" width="32.28515625" style="92" customWidth="1"/>
    <col min="9682" max="9682" width="14.5703125" style="92" customWidth="1"/>
    <col min="9683" max="9683" width="8.7109375" style="92" customWidth="1"/>
    <col min="9684" max="9684" width="0.85546875" style="92" customWidth="1"/>
    <col min="9685" max="9685" width="13.7109375" style="92" customWidth="1"/>
    <col min="9686" max="9686" width="0.85546875" style="92" customWidth="1"/>
    <col min="9687" max="9687" width="13.7109375" style="92" customWidth="1"/>
    <col min="9688" max="9688" width="9.140625" style="92"/>
    <col min="9689" max="9689" width="13.42578125" style="92" bestFit="1" customWidth="1"/>
    <col min="9690" max="9935" width="9.140625" style="92"/>
    <col min="9936" max="9936" width="1.7109375" style="92" customWidth="1"/>
    <col min="9937" max="9937" width="32.28515625" style="92" customWidth="1"/>
    <col min="9938" max="9938" width="14.5703125" style="92" customWidth="1"/>
    <col min="9939" max="9939" width="8.7109375" style="92" customWidth="1"/>
    <col min="9940" max="9940" width="0.85546875" style="92" customWidth="1"/>
    <col min="9941" max="9941" width="13.7109375" style="92" customWidth="1"/>
    <col min="9942" max="9942" width="0.85546875" style="92" customWidth="1"/>
    <col min="9943" max="9943" width="13.7109375" style="92" customWidth="1"/>
    <col min="9944" max="9944" width="9.140625" style="92"/>
    <col min="9945" max="9945" width="13.42578125" style="92" bestFit="1" customWidth="1"/>
    <col min="9946" max="10191" width="9.140625" style="92"/>
    <col min="10192" max="10192" width="1.7109375" style="92" customWidth="1"/>
    <col min="10193" max="10193" width="32.28515625" style="92" customWidth="1"/>
    <col min="10194" max="10194" width="14.5703125" style="92" customWidth="1"/>
    <col min="10195" max="10195" width="8.7109375" style="92" customWidth="1"/>
    <col min="10196" max="10196" width="0.85546875" style="92" customWidth="1"/>
    <col min="10197" max="10197" width="13.7109375" style="92" customWidth="1"/>
    <col min="10198" max="10198" width="0.85546875" style="92" customWidth="1"/>
    <col min="10199" max="10199" width="13.7109375" style="92" customWidth="1"/>
    <col min="10200" max="10200" width="9.140625" style="92"/>
    <col min="10201" max="10201" width="13.42578125" style="92" bestFit="1" customWidth="1"/>
    <col min="10202" max="10447" width="9.140625" style="92"/>
    <col min="10448" max="10448" width="1.7109375" style="92" customWidth="1"/>
    <col min="10449" max="10449" width="32.28515625" style="92" customWidth="1"/>
    <col min="10450" max="10450" width="14.5703125" style="92" customWidth="1"/>
    <col min="10451" max="10451" width="8.7109375" style="92" customWidth="1"/>
    <col min="10452" max="10452" width="0.85546875" style="92" customWidth="1"/>
    <col min="10453" max="10453" width="13.7109375" style="92" customWidth="1"/>
    <col min="10454" max="10454" width="0.85546875" style="92" customWidth="1"/>
    <col min="10455" max="10455" width="13.7109375" style="92" customWidth="1"/>
    <col min="10456" max="10456" width="9.140625" style="92"/>
    <col min="10457" max="10457" width="13.42578125" style="92" bestFit="1" customWidth="1"/>
    <col min="10458" max="10703" width="9.140625" style="92"/>
    <col min="10704" max="10704" width="1.7109375" style="92" customWidth="1"/>
    <col min="10705" max="10705" width="32.28515625" style="92" customWidth="1"/>
    <col min="10706" max="10706" width="14.5703125" style="92" customWidth="1"/>
    <col min="10707" max="10707" width="8.7109375" style="92" customWidth="1"/>
    <col min="10708" max="10708" width="0.85546875" style="92" customWidth="1"/>
    <col min="10709" max="10709" width="13.7109375" style="92" customWidth="1"/>
    <col min="10710" max="10710" width="0.85546875" style="92" customWidth="1"/>
    <col min="10711" max="10711" width="13.7109375" style="92" customWidth="1"/>
    <col min="10712" max="10712" width="9.140625" style="92"/>
    <col min="10713" max="10713" width="13.42578125" style="92" bestFit="1" customWidth="1"/>
    <col min="10714" max="10959" width="9.140625" style="92"/>
    <col min="10960" max="10960" width="1.7109375" style="92" customWidth="1"/>
    <col min="10961" max="10961" width="32.28515625" style="92" customWidth="1"/>
    <col min="10962" max="10962" width="14.5703125" style="92" customWidth="1"/>
    <col min="10963" max="10963" width="8.7109375" style="92" customWidth="1"/>
    <col min="10964" max="10964" width="0.85546875" style="92" customWidth="1"/>
    <col min="10965" max="10965" width="13.7109375" style="92" customWidth="1"/>
    <col min="10966" max="10966" width="0.85546875" style="92" customWidth="1"/>
    <col min="10967" max="10967" width="13.7109375" style="92" customWidth="1"/>
    <col min="10968" max="10968" width="9.140625" style="92"/>
    <col min="10969" max="10969" width="13.42578125" style="92" bestFit="1" customWidth="1"/>
    <col min="10970" max="11215" width="9.140625" style="92"/>
    <col min="11216" max="11216" width="1.7109375" style="92" customWidth="1"/>
    <col min="11217" max="11217" width="32.28515625" style="92" customWidth="1"/>
    <col min="11218" max="11218" width="14.5703125" style="92" customWidth="1"/>
    <col min="11219" max="11219" width="8.7109375" style="92" customWidth="1"/>
    <col min="11220" max="11220" width="0.85546875" style="92" customWidth="1"/>
    <col min="11221" max="11221" width="13.7109375" style="92" customWidth="1"/>
    <col min="11222" max="11222" width="0.85546875" style="92" customWidth="1"/>
    <col min="11223" max="11223" width="13.7109375" style="92" customWidth="1"/>
    <col min="11224" max="11224" width="9.140625" style="92"/>
    <col min="11225" max="11225" width="13.42578125" style="92" bestFit="1" customWidth="1"/>
    <col min="11226" max="11471" width="9.140625" style="92"/>
    <col min="11472" max="11472" width="1.7109375" style="92" customWidth="1"/>
    <col min="11473" max="11473" width="32.28515625" style="92" customWidth="1"/>
    <col min="11474" max="11474" width="14.5703125" style="92" customWidth="1"/>
    <col min="11475" max="11475" width="8.7109375" style="92" customWidth="1"/>
    <col min="11476" max="11476" width="0.85546875" style="92" customWidth="1"/>
    <col min="11477" max="11477" width="13.7109375" style="92" customWidth="1"/>
    <col min="11478" max="11478" width="0.85546875" style="92" customWidth="1"/>
    <col min="11479" max="11479" width="13.7109375" style="92" customWidth="1"/>
    <col min="11480" max="11480" width="9.140625" style="92"/>
    <col min="11481" max="11481" width="13.42578125" style="92" bestFit="1" customWidth="1"/>
    <col min="11482" max="11727" width="9.140625" style="92"/>
    <col min="11728" max="11728" width="1.7109375" style="92" customWidth="1"/>
    <col min="11729" max="11729" width="32.28515625" style="92" customWidth="1"/>
    <col min="11730" max="11730" width="14.5703125" style="92" customWidth="1"/>
    <col min="11731" max="11731" width="8.7109375" style="92" customWidth="1"/>
    <col min="11732" max="11732" width="0.85546875" style="92" customWidth="1"/>
    <col min="11733" max="11733" width="13.7109375" style="92" customWidth="1"/>
    <col min="11734" max="11734" width="0.85546875" style="92" customWidth="1"/>
    <col min="11735" max="11735" width="13.7109375" style="92" customWidth="1"/>
    <col min="11736" max="11736" width="9.140625" style="92"/>
    <col min="11737" max="11737" width="13.42578125" style="92" bestFit="1" customWidth="1"/>
    <col min="11738" max="11983" width="9.140625" style="92"/>
    <col min="11984" max="11984" width="1.7109375" style="92" customWidth="1"/>
    <col min="11985" max="11985" width="32.28515625" style="92" customWidth="1"/>
    <col min="11986" max="11986" width="14.5703125" style="92" customWidth="1"/>
    <col min="11987" max="11987" width="8.7109375" style="92" customWidth="1"/>
    <col min="11988" max="11988" width="0.85546875" style="92" customWidth="1"/>
    <col min="11989" max="11989" width="13.7109375" style="92" customWidth="1"/>
    <col min="11990" max="11990" width="0.85546875" style="92" customWidth="1"/>
    <col min="11991" max="11991" width="13.7109375" style="92" customWidth="1"/>
    <col min="11992" max="11992" width="9.140625" style="92"/>
    <col min="11993" max="11993" width="13.42578125" style="92" bestFit="1" customWidth="1"/>
    <col min="11994" max="12239" width="9.140625" style="92"/>
    <col min="12240" max="12240" width="1.7109375" style="92" customWidth="1"/>
    <col min="12241" max="12241" width="32.28515625" style="92" customWidth="1"/>
    <col min="12242" max="12242" width="14.5703125" style="92" customWidth="1"/>
    <col min="12243" max="12243" width="8.7109375" style="92" customWidth="1"/>
    <col min="12244" max="12244" width="0.85546875" style="92" customWidth="1"/>
    <col min="12245" max="12245" width="13.7109375" style="92" customWidth="1"/>
    <col min="12246" max="12246" width="0.85546875" style="92" customWidth="1"/>
    <col min="12247" max="12247" width="13.7109375" style="92" customWidth="1"/>
    <col min="12248" max="12248" width="9.140625" style="92"/>
    <col min="12249" max="12249" width="13.42578125" style="92" bestFit="1" customWidth="1"/>
    <col min="12250" max="12495" width="9.140625" style="92"/>
    <col min="12496" max="12496" width="1.7109375" style="92" customWidth="1"/>
    <col min="12497" max="12497" width="32.28515625" style="92" customWidth="1"/>
    <col min="12498" max="12498" width="14.5703125" style="92" customWidth="1"/>
    <col min="12499" max="12499" width="8.7109375" style="92" customWidth="1"/>
    <col min="12500" max="12500" width="0.85546875" style="92" customWidth="1"/>
    <col min="12501" max="12501" width="13.7109375" style="92" customWidth="1"/>
    <col min="12502" max="12502" width="0.85546875" style="92" customWidth="1"/>
    <col min="12503" max="12503" width="13.7109375" style="92" customWidth="1"/>
    <col min="12504" max="12504" width="9.140625" style="92"/>
    <col min="12505" max="12505" width="13.42578125" style="92" bestFit="1" customWidth="1"/>
    <col min="12506" max="12751" width="9.140625" style="92"/>
    <col min="12752" max="12752" width="1.7109375" style="92" customWidth="1"/>
    <col min="12753" max="12753" width="32.28515625" style="92" customWidth="1"/>
    <col min="12754" max="12754" width="14.5703125" style="92" customWidth="1"/>
    <col min="12755" max="12755" width="8.7109375" style="92" customWidth="1"/>
    <col min="12756" max="12756" width="0.85546875" style="92" customWidth="1"/>
    <col min="12757" max="12757" width="13.7109375" style="92" customWidth="1"/>
    <col min="12758" max="12758" width="0.85546875" style="92" customWidth="1"/>
    <col min="12759" max="12759" width="13.7109375" style="92" customWidth="1"/>
    <col min="12760" max="12760" width="9.140625" style="92"/>
    <col min="12761" max="12761" width="13.42578125" style="92" bestFit="1" customWidth="1"/>
    <col min="12762" max="13007" width="9.140625" style="92"/>
    <col min="13008" max="13008" width="1.7109375" style="92" customWidth="1"/>
    <col min="13009" max="13009" width="32.28515625" style="92" customWidth="1"/>
    <col min="13010" max="13010" width="14.5703125" style="92" customWidth="1"/>
    <col min="13011" max="13011" width="8.7109375" style="92" customWidth="1"/>
    <col min="13012" max="13012" width="0.85546875" style="92" customWidth="1"/>
    <col min="13013" max="13013" width="13.7109375" style="92" customWidth="1"/>
    <col min="13014" max="13014" width="0.85546875" style="92" customWidth="1"/>
    <col min="13015" max="13015" width="13.7109375" style="92" customWidth="1"/>
    <col min="13016" max="13016" width="9.140625" style="92"/>
    <col min="13017" max="13017" width="13.42578125" style="92" bestFit="1" customWidth="1"/>
    <col min="13018" max="13263" width="9.140625" style="92"/>
    <col min="13264" max="13264" width="1.7109375" style="92" customWidth="1"/>
    <col min="13265" max="13265" width="32.28515625" style="92" customWidth="1"/>
    <col min="13266" max="13266" width="14.5703125" style="92" customWidth="1"/>
    <col min="13267" max="13267" width="8.7109375" style="92" customWidth="1"/>
    <col min="13268" max="13268" width="0.85546875" style="92" customWidth="1"/>
    <col min="13269" max="13269" width="13.7109375" style="92" customWidth="1"/>
    <col min="13270" max="13270" width="0.85546875" style="92" customWidth="1"/>
    <col min="13271" max="13271" width="13.7109375" style="92" customWidth="1"/>
    <col min="13272" max="13272" width="9.140625" style="92"/>
    <col min="13273" max="13273" width="13.42578125" style="92" bestFit="1" customWidth="1"/>
    <col min="13274" max="13519" width="9.140625" style="92"/>
    <col min="13520" max="13520" width="1.7109375" style="92" customWidth="1"/>
    <col min="13521" max="13521" width="32.28515625" style="92" customWidth="1"/>
    <col min="13522" max="13522" width="14.5703125" style="92" customWidth="1"/>
    <col min="13523" max="13523" width="8.7109375" style="92" customWidth="1"/>
    <col min="13524" max="13524" width="0.85546875" style="92" customWidth="1"/>
    <col min="13525" max="13525" width="13.7109375" style="92" customWidth="1"/>
    <col min="13526" max="13526" width="0.85546875" style="92" customWidth="1"/>
    <col min="13527" max="13527" width="13.7109375" style="92" customWidth="1"/>
    <col min="13528" max="13528" width="9.140625" style="92"/>
    <col min="13529" max="13529" width="13.42578125" style="92" bestFit="1" customWidth="1"/>
    <col min="13530" max="13775" width="9.140625" style="92"/>
    <col min="13776" max="13776" width="1.7109375" style="92" customWidth="1"/>
    <col min="13777" max="13777" width="32.28515625" style="92" customWidth="1"/>
    <col min="13778" max="13778" width="14.5703125" style="92" customWidth="1"/>
    <col min="13779" max="13779" width="8.7109375" style="92" customWidth="1"/>
    <col min="13780" max="13780" width="0.85546875" style="92" customWidth="1"/>
    <col min="13781" max="13781" width="13.7109375" style="92" customWidth="1"/>
    <col min="13782" max="13782" width="0.85546875" style="92" customWidth="1"/>
    <col min="13783" max="13783" width="13.7109375" style="92" customWidth="1"/>
    <col min="13784" max="13784" width="9.140625" style="92"/>
    <col min="13785" max="13785" width="13.42578125" style="92" bestFit="1" customWidth="1"/>
    <col min="13786" max="14031" width="9.140625" style="92"/>
    <col min="14032" max="14032" width="1.7109375" style="92" customWidth="1"/>
    <col min="14033" max="14033" width="32.28515625" style="92" customWidth="1"/>
    <col min="14034" max="14034" width="14.5703125" style="92" customWidth="1"/>
    <col min="14035" max="14035" width="8.7109375" style="92" customWidth="1"/>
    <col min="14036" max="14036" width="0.85546875" style="92" customWidth="1"/>
    <col min="14037" max="14037" width="13.7109375" style="92" customWidth="1"/>
    <col min="14038" max="14038" width="0.85546875" style="92" customWidth="1"/>
    <col min="14039" max="14039" width="13.7109375" style="92" customWidth="1"/>
    <col min="14040" max="14040" width="9.140625" style="92"/>
    <col min="14041" max="14041" width="13.42578125" style="92" bestFit="1" customWidth="1"/>
    <col min="14042" max="14287" width="9.140625" style="92"/>
    <col min="14288" max="14288" width="1.7109375" style="92" customWidth="1"/>
    <col min="14289" max="14289" width="32.28515625" style="92" customWidth="1"/>
    <col min="14290" max="14290" width="14.5703125" style="92" customWidth="1"/>
    <col min="14291" max="14291" width="8.7109375" style="92" customWidth="1"/>
    <col min="14292" max="14292" width="0.85546875" style="92" customWidth="1"/>
    <col min="14293" max="14293" width="13.7109375" style="92" customWidth="1"/>
    <col min="14294" max="14294" width="0.85546875" style="92" customWidth="1"/>
    <col min="14295" max="14295" width="13.7109375" style="92" customWidth="1"/>
    <col min="14296" max="14296" width="9.140625" style="92"/>
    <col min="14297" max="14297" width="13.42578125" style="92" bestFit="1" customWidth="1"/>
    <col min="14298" max="14543" width="9.140625" style="92"/>
    <col min="14544" max="14544" width="1.7109375" style="92" customWidth="1"/>
    <col min="14545" max="14545" width="32.28515625" style="92" customWidth="1"/>
    <col min="14546" max="14546" width="14.5703125" style="92" customWidth="1"/>
    <col min="14547" max="14547" width="8.7109375" style="92" customWidth="1"/>
    <col min="14548" max="14548" width="0.85546875" style="92" customWidth="1"/>
    <col min="14549" max="14549" width="13.7109375" style="92" customWidth="1"/>
    <col min="14550" max="14550" width="0.85546875" style="92" customWidth="1"/>
    <col min="14551" max="14551" width="13.7109375" style="92" customWidth="1"/>
    <col min="14552" max="14552" width="9.140625" style="92"/>
    <col min="14553" max="14553" width="13.42578125" style="92" bestFit="1" customWidth="1"/>
    <col min="14554" max="14799" width="9.140625" style="92"/>
    <col min="14800" max="14800" width="1.7109375" style="92" customWidth="1"/>
    <col min="14801" max="14801" width="32.28515625" style="92" customWidth="1"/>
    <col min="14802" max="14802" width="14.5703125" style="92" customWidth="1"/>
    <col min="14803" max="14803" width="8.7109375" style="92" customWidth="1"/>
    <col min="14804" max="14804" width="0.85546875" style="92" customWidth="1"/>
    <col min="14805" max="14805" width="13.7109375" style="92" customWidth="1"/>
    <col min="14806" max="14806" width="0.85546875" style="92" customWidth="1"/>
    <col min="14807" max="14807" width="13.7109375" style="92" customWidth="1"/>
    <col min="14808" max="14808" width="9.140625" style="92"/>
    <col min="14809" max="14809" width="13.42578125" style="92" bestFit="1" customWidth="1"/>
    <col min="14810" max="15055" width="9.140625" style="92"/>
    <col min="15056" max="15056" width="1.7109375" style="92" customWidth="1"/>
    <col min="15057" max="15057" width="32.28515625" style="92" customWidth="1"/>
    <col min="15058" max="15058" width="14.5703125" style="92" customWidth="1"/>
    <col min="15059" max="15059" width="8.7109375" style="92" customWidth="1"/>
    <col min="15060" max="15060" width="0.85546875" style="92" customWidth="1"/>
    <col min="15061" max="15061" width="13.7109375" style="92" customWidth="1"/>
    <col min="15062" max="15062" width="0.85546875" style="92" customWidth="1"/>
    <col min="15063" max="15063" width="13.7109375" style="92" customWidth="1"/>
    <col min="15064" max="15064" width="9.140625" style="92"/>
    <col min="15065" max="15065" width="13.42578125" style="92" bestFit="1" customWidth="1"/>
    <col min="15066" max="15311" width="9.140625" style="92"/>
    <col min="15312" max="15312" width="1.7109375" style="92" customWidth="1"/>
    <col min="15313" max="15313" width="32.28515625" style="92" customWidth="1"/>
    <col min="15314" max="15314" width="14.5703125" style="92" customWidth="1"/>
    <col min="15315" max="15315" width="8.7109375" style="92" customWidth="1"/>
    <col min="15316" max="15316" width="0.85546875" style="92" customWidth="1"/>
    <col min="15317" max="15317" width="13.7109375" style="92" customWidth="1"/>
    <col min="15318" max="15318" width="0.85546875" style="92" customWidth="1"/>
    <col min="15319" max="15319" width="13.7109375" style="92" customWidth="1"/>
    <col min="15320" max="15320" width="9.140625" style="92"/>
    <col min="15321" max="15321" width="13.42578125" style="92" bestFit="1" customWidth="1"/>
    <col min="15322" max="15567" width="9.140625" style="92"/>
    <col min="15568" max="15568" width="1.7109375" style="92" customWidth="1"/>
    <col min="15569" max="15569" width="32.28515625" style="92" customWidth="1"/>
    <col min="15570" max="15570" width="14.5703125" style="92" customWidth="1"/>
    <col min="15571" max="15571" width="8.7109375" style="92" customWidth="1"/>
    <col min="15572" max="15572" width="0.85546875" style="92" customWidth="1"/>
    <col min="15573" max="15573" width="13.7109375" style="92" customWidth="1"/>
    <col min="15574" max="15574" width="0.85546875" style="92" customWidth="1"/>
    <col min="15575" max="15575" width="13.7109375" style="92" customWidth="1"/>
    <col min="15576" max="15576" width="9.140625" style="92"/>
    <col min="15577" max="15577" width="13.42578125" style="92" bestFit="1" customWidth="1"/>
    <col min="15578" max="15823" width="9.140625" style="92"/>
    <col min="15824" max="15824" width="1.7109375" style="92" customWidth="1"/>
    <col min="15825" max="15825" width="32.28515625" style="92" customWidth="1"/>
    <col min="15826" max="15826" width="14.5703125" style="92" customWidth="1"/>
    <col min="15827" max="15827" width="8.7109375" style="92" customWidth="1"/>
    <col min="15828" max="15828" width="0.85546875" style="92" customWidth="1"/>
    <col min="15829" max="15829" width="13.7109375" style="92" customWidth="1"/>
    <col min="15830" max="15830" width="0.85546875" style="92" customWidth="1"/>
    <col min="15831" max="15831" width="13.7109375" style="92" customWidth="1"/>
    <col min="15832" max="15832" width="9.140625" style="92"/>
    <col min="15833" max="15833" width="13.42578125" style="92" bestFit="1" customWidth="1"/>
    <col min="15834" max="16079" width="9.140625" style="92"/>
    <col min="16080" max="16080" width="1.7109375" style="92" customWidth="1"/>
    <col min="16081" max="16081" width="32.28515625" style="92" customWidth="1"/>
    <col min="16082" max="16082" width="14.5703125" style="92" customWidth="1"/>
    <col min="16083" max="16083" width="8.7109375" style="92" customWidth="1"/>
    <col min="16084" max="16084" width="0.85546875" style="92" customWidth="1"/>
    <col min="16085" max="16085" width="13.7109375" style="92" customWidth="1"/>
    <col min="16086" max="16086" width="0.85546875" style="92" customWidth="1"/>
    <col min="16087" max="16087" width="13.7109375" style="92" customWidth="1"/>
    <col min="16088" max="16088" width="9.140625" style="92"/>
    <col min="16089" max="16089" width="13.42578125" style="92" bestFit="1" customWidth="1"/>
    <col min="16090" max="16384" width="9.140625" style="92"/>
  </cols>
  <sheetData>
    <row r="1" spans="1:8" s="134" customFormat="1" ht="16.5" customHeight="1">
      <c r="A1" s="132" t="s">
        <v>0</v>
      </c>
      <c r="B1" s="132"/>
      <c r="C1" s="132"/>
      <c r="D1" s="132"/>
      <c r="E1" s="132"/>
      <c r="F1" s="133"/>
      <c r="G1" s="133"/>
      <c r="H1" s="133"/>
    </row>
    <row r="2" spans="1:8" ht="16.5" customHeight="1">
      <c r="A2" s="80" t="s">
        <v>97</v>
      </c>
      <c r="B2" s="80"/>
      <c r="C2" s="132"/>
      <c r="D2" s="132"/>
      <c r="E2" s="132"/>
      <c r="F2" s="133"/>
      <c r="G2" s="133"/>
      <c r="H2" s="133"/>
    </row>
    <row r="3" spans="1:8" ht="16.5" customHeight="1">
      <c r="A3" s="135" t="s">
        <v>101</v>
      </c>
      <c r="B3" s="135"/>
      <c r="C3" s="135"/>
      <c r="D3" s="135"/>
      <c r="E3" s="135"/>
      <c r="F3" s="135"/>
      <c r="G3" s="135"/>
      <c r="H3" s="135"/>
    </row>
    <row r="4" spans="1:8" ht="12" customHeight="1">
      <c r="A4" s="98"/>
      <c r="B4" s="98"/>
      <c r="C4" s="98"/>
      <c r="D4" s="98"/>
      <c r="E4" s="98"/>
      <c r="F4" s="99"/>
      <c r="G4" s="99"/>
      <c r="H4" s="99"/>
    </row>
    <row r="5" spans="1:8" ht="12" customHeight="1">
      <c r="A5" s="98"/>
      <c r="B5" s="98"/>
      <c r="C5" s="98"/>
      <c r="D5" s="98"/>
      <c r="E5" s="98"/>
      <c r="F5" s="99"/>
      <c r="G5" s="99"/>
      <c r="H5" s="99"/>
    </row>
    <row r="6" spans="1:8" ht="15.95" customHeight="1">
      <c r="F6" s="81" t="s">
        <v>65</v>
      </c>
      <c r="G6" s="82"/>
      <c r="H6" s="81" t="s">
        <v>3</v>
      </c>
    </row>
    <row r="7" spans="1:8" s="97" customFormat="1" ht="15.95" customHeight="1">
      <c r="C7" s="136"/>
      <c r="D7" s="137" t="s">
        <v>4</v>
      </c>
      <c r="E7" s="102"/>
      <c r="F7" s="76" t="s">
        <v>5</v>
      </c>
      <c r="G7" s="82"/>
      <c r="H7" s="76" t="s">
        <v>5</v>
      </c>
    </row>
    <row r="8" spans="1:8" s="97" customFormat="1" ht="15.95" customHeight="1">
      <c r="C8" s="136"/>
      <c r="D8" s="136"/>
      <c r="E8" s="136"/>
      <c r="F8" s="89"/>
      <c r="G8" s="82"/>
      <c r="H8" s="77"/>
    </row>
    <row r="9" spans="1:8" ht="15.95" customHeight="1">
      <c r="A9" s="107" t="s">
        <v>47</v>
      </c>
      <c r="B9" s="107"/>
      <c r="F9" s="103"/>
    </row>
    <row r="10" spans="1:8" ht="15.95" customHeight="1">
      <c r="A10" s="90" t="s">
        <v>112</v>
      </c>
      <c r="B10" s="90"/>
      <c r="F10" s="87">
        <v>1104454525</v>
      </c>
      <c r="G10" s="138"/>
      <c r="H10" s="63">
        <v>92520127</v>
      </c>
    </row>
    <row r="11" spans="1:8" ht="15.95" customHeight="1">
      <c r="A11" s="90"/>
      <c r="B11" s="90"/>
      <c r="F11" s="109"/>
      <c r="G11" s="138"/>
      <c r="H11" s="110"/>
    </row>
    <row r="12" spans="1:8" ht="15.95" customHeight="1">
      <c r="A12" s="90" t="s">
        <v>128</v>
      </c>
      <c r="B12" s="90"/>
      <c r="F12" s="109"/>
      <c r="G12" s="138"/>
      <c r="H12" s="110"/>
    </row>
    <row r="13" spans="1:8" ht="15.95" customHeight="1">
      <c r="B13" s="90" t="s">
        <v>129</v>
      </c>
      <c r="F13" s="109"/>
      <c r="G13" s="138"/>
      <c r="H13" s="92"/>
    </row>
    <row r="14" spans="1:8" ht="15.95" customHeight="1">
      <c r="B14" s="90" t="s">
        <v>130</v>
      </c>
      <c r="F14" s="109"/>
      <c r="G14" s="138"/>
      <c r="H14" s="92"/>
    </row>
    <row r="15" spans="1:8" ht="15.95" customHeight="1">
      <c r="B15" s="90" t="s">
        <v>131</v>
      </c>
      <c r="D15" s="162" t="s">
        <v>167</v>
      </c>
      <c r="F15" s="87">
        <v>22142442</v>
      </c>
      <c r="G15" s="138"/>
      <c r="H15" s="63">
        <v>7648314</v>
      </c>
    </row>
    <row r="16" spans="1:8" ht="15.95" customHeight="1">
      <c r="B16" s="90" t="s">
        <v>168</v>
      </c>
      <c r="D16" s="162">
        <v>19</v>
      </c>
      <c r="F16" s="87">
        <v>1108119</v>
      </c>
      <c r="G16" s="138"/>
      <c r="H16" s="63">
        <v>8209442</v>
      </c>
    </row>
    <row r="17" spans="1:8" ht="15.95" customHeight="1">
      <c r="B17" s="90" t="s">
        <v>132</v>
      </c>
      <c r="D17" s="139"/>
      <c r="F17" s="109"/>
      <c r="G17" s="92"/>
      <c r="H17" s="92"/>
    </row>
    <row r="18" spans="1:8" ht="15.95" customHeight="1">
      <c r="B18" s="90" t="s">
        <v>133</v>
      </c>
      <c r="D18" s="139"/>
      <c r="F18" s="109"/>
      <c r="G18" s="138"/>
      <c r="H18" s="110"/>
    </row>
    <row r="19" spans="1:8" ht="15.95" customHeight="1">
      <c r="B19" s="90" t="s">
        <v>134</v>
      </c>
      <c r="D19" s="139"/>
      <c r="F19" s="87">
        <v>316605</v>
      </c>
      <c r="G19" s="138"/>
      <c r="H19" s="63">
        <v>456701</v>
      </c>
    </row>
    <row r="20" spans="1:8" ht="15.95" customHeight="1">
      <c r="B20" s="90" t="s">
        <v>158</v>
      </c>
      <c r="F20" s="109"/>
      <c r="G20" s="92"/>
      <c r="H20" s="92"/>
    </row>
    <row r="21" spans="1:8" ht="15.95" customHeight="1">
      <c r="B21" s="90" t="s">
        <v>135</v>
      </c>
      <c r="D21" s="162">
        <v>36</v>
      </c>
      <c r="F21" s="87">
        <v>-42652203</v>
      </c>
      <c r="G21" s="138"/>
      <c r="H21" s="110">
        <v>0</v>
      </c>
    </row>
    <row r="22" spans="1:8" ht="15.95" customHeight="1">
      <c r="B22" s="90" t="s">
        <v>37</v>
      </c>
      <c r="D22" s="162"/>
      <c r="F22" s="109">
        <v>0</v>
      </c>
      <c r="G22" s="138"/>
      <c r="H22" s="63">
        <v>24410677</v>
      </c>
    </row>
    <row r="23" spans="1:8" ht="15.95" customHeight="1">
      <c r="B23" s="94" t="s">
        <v>107</v>
      </c>
      <c r="D23" s="162">
        <v>39</v>
      </c>
      <c r="F23" s="87">
        <v>40257664</v>
      </c>
      <c r="G23" s="138"/>
      <c r="H23" s="110">
        <v>0</v>
      </c>
    </row>
    <row r="24" spans="1:8" ht="15.95" customHeight="1">
      <c r="B24" s="90" t="s">
        <v>170</v>
      </c>
      <c r="D24" s="162">
        <v>15</v>
      </c>
      <c r="F24" s="87">
        <v>-39565</v>
      </c>
      <c r="G24" s="138"/>
      <c r="H24" s="63">
        <v>-335934</v>
      </c>
    </row>
    <row r="25" spans="1:8" ht="15.95" customHeight="1">
      <c r="B25" s="90" t="s">
        <v>136</v>
      </c>
      <c r="D25" s="162">
        <v>20</v>
      </c>
      <c r="F25" s="165">
        <v>0</v>
      </c>
      <c r="G25" s="138"/>
      <c r="H25" s="110">
        <v>3141</v>
      </c>
    </row>
    <row r="26" spans="1:8" ht="15.95" customHeight="1">
      <c r="B26" s="90" t="s">
        <v>137</v>
      </c>
      <c r="D26" s="139">
        <v>26</v>
      </c>
      <c r="F26" s="165">
        <v>11417164</v>
      </c>
      <c r="G26" s="138"/>
      <c r="H26" s="63">
        <v>4680651</v>
      </c>
    </row>
    <row r="27" spans="1:8" ht="15.95" customHeight="1">
      <c r="B27" s="90" t="s">
        <v>105</v>
      </c>
      <c r="D27" s="139"/>
      <c r="F27" s="165">
        <v>-1709900537</v>
      </c>
      <c r="G27" s="138"/>
      <c r="H27" s="63">
        <v>-1163753577</v>
      </c>
    </row>
    <row r="28" spans="1:8" ht="15.95" customHeight="1">
      <c r="B28" s="90" t="s">
        <v>138</v>
      </c>
      <c r="D28" s="162">
        <v>37</v>
      </c>
      <c r="F28" s="51">
        <v>-1744300</v>
      </c>
      <c r="G28" s="138"/>
      <c r="H28" s="67">
        <v>-2090756</v>
      </c>
    </row>
    <row r="29" spans="1:8" ht="8.1" customHeight="1">
      <c r="A29" s="90"/>
      <c r="D29" s="139"/>
      <c r="F29" s="109"/>
      <c r="G29" s="138"/>
      <c r="H29" s="110"/>
    </row>
    <row r="30" spans="1:8" ht="15.95" customHeight="1">
      <c r="A30" s="90" t="s">
        <v>142</v>
      </c>
      <c r="D30" s="139"/>
      <c r="F30" s="109"/>
      <c r="G30" s="138"/>
      <c r="H30" s="110"/>
    </row>
    <row r="31" spans="1:8" ht="15.95" customHeight="1">
      <c r="A31" s="90"/>
      <c r="B31" s="92" t="s">
        <v>143</v>
      </c>
      <c r="D31" s="139"/>
      <c r="F31" s="109">
        <f>SUM(F10:F28)</f>
        <v>-574640086</v>
      </c>
      <c r="G31" s="138"/>
      <c r="H31" s="63">
        <f>SUM(H10:H28)</f>
        <v>-1028251214</v>
      </c>
    </row>
    <row r="32" spans="1:8" ht="8.1" customHeight="1">
      <c r="A32" s="90"/>
      <c r="B32" s="90"/>
      <c r="F32" s="109"/>
      <c r="G32" s="110"/>
      <c r="H32" s="110"/>
    </row>
    <row r="33" spans="1:8" ht="15.95" customHeight="1">
      <c r="A33" s="107" t="s">
        <v>48</v>
      </c>
      <c r="B33" s="107"/>
      <c r="F33" s="103"/>
    </row>
    <row r="34" spans="1:8" ht="15.95" customHeight="1">
      <c r="A34" s="90" t="s">
        <v>144</v>
      </c>
      <c r="B34" s="90"/>
      <c r="F34" s="165">
        <v>-230000000</v>
      </c>
      <c r="G34" s="110"/>
      <c r="H34" s="63">
        <v>-700000000</v>
      </c>
    </row>
    <row r="35" spans="1:8" ht="15.95" customHeight="1">
      <c r="A35" s="90" t="s">
        <v>145</v>
      </c>
      <c r="B35" s="90"/>
      <c r="F35" s="165">
        <v>-176228564</v>
      </c>
      <c r="G35" s="110"/>
      <c r="H35" s="63">
        <v>-923478060</v>
      </c>
    </row>
    <row r="36" spans="1:8" ht="15.95" customHeight="1">
      <c r="A36" s="90" t="s">
        <v>146</v>
      </c>
      <c r="B36" s="90"/>
      <c r="D36" s="139">
        <v>19</v>
      </c>
      <c r="F36" s="165">
        <v>-21883303</v>
      </c>
      <c r="G36" s="110"/>
      <c r="H36" s="63">
        <v>-22641066</v>
      </c>
    </row>
    <row r="37" spans="1:8" ht="15.95" customHeight="1">
      <c r="A37" s="90" t="s">
        <v>147</v>
      </c>
      <c r="B37" s="90"/>
      <c r="D37" s="139">
        <v>22</v>
      </c>
      <c r="F37" s="165">
        <v>-93435411</v>
      </c>
      <c r="H37" s="84">
        <v>-137335622</v>
      </c>
    </row>
    <row r="38" spans="1:8" ht="8.1" customHeight="1">
      <c r="A38" s="90"/>
      <c r="B38" s="90"/>
      <c r="F38" s="103"/>
    </row>
    <row r="39" spans="1:8" ht="15.95" customHeight="1">
      <c r="A39" s="107" t="s">
        <v>49</v>
      </c>
      <c r="B39" s="107"/>
      <c r="C39" s="139"/>
      <c r="D39" s="139"/>
      <c r="E39" s="139"/>
      <c r="F39" s="140"/>
      <c r="G39" s="141"/>
      <c r="H39" s="142"/>
    </row>
    <row r="40" spans="1:8" ht="15.95" customHeight="1">
      <c r="A40" s="90" t="s">
        <v>12</v>
      </c>
      <c r="D40" s="162">
        <v>23</v>
      </c>
      <c r="F40" s="165">
        <v>-26128270</v>
      </c>
      <c r="G40" s="110"/>
      <c r="H40" s="60">
        <v>328579785</v>
      </c>
    </row>
    <row r="41" spans="1:8" ht="15.95" customHeight="1">
      <c r="A41" s="90" t="s">
        <v>13</v>
      </c>
      <c r="D41" s="162"/>
      <c r="F41" s="165">
        <v>0</v>
      </c>
      <c r="G41" s="110"/>
      <c r="H41" s="60">
        <v>-135498</v>
      </c>
    </row>
    <row r="42" spans="1:8" ht="15.95" customHeight="1">
      <c r="A42" s="90" t="s">
        <v>137</v>
      </c>
      <c r="D42" s="162"/>
      <c r="F42" s="165">
        <v>0</v>
      </c>
      <c r="G42" s="110"/>
      <c r="H42" s="84">
        <v>-194000</v>
      </c>
    </row>
    <row r="43" spans="1:8" ht="15.95" customHeight="1">
      <c r="A43" s="90" t="s">
        <v>14</v>
      </c>
      <c r="D43" s="162"/>
      <c r="F43" s="165">
        <v>628884721</v>
      </c>
      <c r="G43" s="146"/>
      <c r="H43" s="174">
        <v>1361333077</v>
      </c>
    </row>
    <row r="44" spans="1:8" ht="15.95" customHeight="1">
      <c r="A44" s="90" t="s">
        <v>139</v>
      </c>
      <c r="D44" s="139"/>
      <c r="F44" s="165">
        <v>2152284086</v>
      </c>
      <c r="G44" s="138"/>
      <c r="H44" s="63">
        <v>1084031107</v>
      </c>
    </row>
    <row r="45" spans="1:8" ht="15.95" customHeight="1">
      <c r="A45" s="90" t="s">
        <v>140</v>
      </c>
      <c r="D45" s="139"/>
      <c r="F45" s="165">
        <v>-129657976</v>
      </c>
      <c r="G45" s="138"/>
      <c r="H45" s="63">
        <v>-299759859</v>
      </c>
    </row>
    <row r="46" spans="1:8" ht="15.95" customHeight="1">
      <c r="A46" s="90" t="s">
        <v>141</v>
      </c>
      <c r="D46" s="139"/>
      <c r="F46" s="51">
        <v>-184635643</v>
      </c>
      <c r="G46" s="138"/>
      <c r="H46" s="83">
        <v>-37442998</v>
      </c>
    </row>
    <row r="47" spans="1:8" ht="8.1" customHeight="1">
      <c r="A47" s="90"/>
      <c r="B47" s="90"/>
      <c r="D47" s="162"/>
      <c r="F47" s="109"/>
      <c r="G47" s="110"/>
      <c r="H47" s="110"/>
    </row>
    <row r="48" spans="1:8" ht="15.95" customHeight="1">
      <c r="A48" s="90" t="s">
        <v>148</v>
      </c>
      <c r="B48" s="90"/>
      <c r="F48" s="105">
        <f>SUM(F31:F46)</f>
        <v>1344559554</v>
      </c>
      <c r="G48" s="110"/>
      <c r="H48" s="175">
        <f>SUM(H31:H46)</f>
        <v>-375294348</v>
      </c>
    </row>
    <row r="49" spans="1:8" ht="15.95" customHeight="1">
      <c r="A49" s="90"/>
      <c r="B49" s="90"/>
      <c r="F49" s="170"/>
      <c r="G49" s="110"/>
      <c r="H49" s="170"/>
    </row>
    <row r="50" spans="1:8" ht="12.75">
      <c r="A50" s="90"/>
      <c r="B50" s="90"/>
      <c r="G50" s="110"/>
    </row>
    <row r="51" spans="1:8" ht="12.75">
      <c r="A51" s="90"/>
      <c r="B51" s="90"/>
      <c r="G51" s="110"/>
    </row>
    <row r="52" spans="1:8" ht="21.95" customHeight="1">
      <c r="A52" s="143" t="s">
        <v>163</v>
      </c>
      <c r="B52" s="143"/>
      <c r="C52" s="143"/>
      <c r="D52" s="143"/>
      <c r="E52" s="143"/>
      <c r="F52" s="115"/>
      <c r="G52" s="115"/>
      <c r="H52" s="115"/>
    </row>
    <row r="53" spans="1:8" ht="16.5" customHeight="1">
      <c r="A53" s="132" t="str">
        <f>A1</f>
        <v>Srisawad Finance Public Company Limited</v>
      </c>
      <c r="B53" s="132"/>
      <c r="C53" s="132"/>
      <c r="D53" s="132"/>
      <c r="E53" s="132"/>
      <c r="F53" s="133"/>
      <c r="G53" s="133"/>
      <c r="H53" s="133"/>
    </row>
    <row r="54" spans="1:8" ht="16.5" customHeight="1">
      <c r="A54" s="80" t="s">
        <v>169</v>
      </c>
      <c r="B54" s="80"/>
      <c r="C54" s="132"/>
      <c r="D54" s="132"/>
      <c r="E54" s="132"/>
      <c r="F54" s="133"/>
      <c r="G54" s="133"/>
      <c r="H54" s="133"/>
    </row>
    <row r="55" spans="1:8" ht="16.5" customHeight="1">
      <c r="A55" s="135" t="str">
        <f>A3</f>
        <v>For the six-month period ended 30 June 2020</v>
      </c>
      <c r="B55" s="135"/>
      <c r="C55" s="135"/>
      <c r="D55" s="135"/>
      <c r="E55" s="135"/>
      <c r="F55" s="135"/>
      <c r="G55" s="135"/>
      <c r="H55" s="135"/>
    </row>
    <row r="56" spans="1:8" ht="16.5" customHeight="1">
      <c r="A56" s="98"/>
      <c r="B56" s="98"/>
      <c r="C56" s="98"/>
      <c r="D56" s="98"/>
      <c r="E56" s="98"/>
      <c r="F56" s="99"/>
      <c r="G56" s="99"/>
      <c r="H56" s="99"/>
    </row>
    <row r="57" spans="1:8" ht="16.5" customHeight="1">
      <c r="A57" s="98"/>
      <c r="B57" s="98"/>
      <c r="C57" s="98"/>
      <c r="D57" s="98"/>
      <c r="E57" s="98"/>
      <c r="F57" s="99"/>
      <c r="G57" s="99"/>
      <c r="H57" s="99"/>
    </row>
    <row r="58" spans="1:8" ht="16.5" customHeight="1">
      <c r="F58" s="81" t="s">
        <v>65</v>
      </c>
      <c r="G58" s="82"/>
      <c r="H58" s="81" t="s">
        <v>3</v>
      </c>
    </row>
    <row r="59" spans="1:8" s="97" customFormat="1" ht="16.5" customHeight="1">
      <c r="C59" s="136"/>
      <c r="D59" s="137" t="s">
        <v>4</v>
      </c>
      <c r="E59" s="136"/>
      <c r="F59" s="76" t="s">
        <v>5</v>
      </c>
      <c r="G59" s="82"/>
      <c r="H59" s="76" t="s">
        <v>5</v>
      </c>
    </row>
    <row r="60" spans="1:8" s="97" customFormat="1" ht="16.5" customHeight="1">
      <c r="C60" s="136"/>
      <c r="D60" s="136"/>
      <c r="E60" s="136"/>
      <c r="F60" s="89"/>
      <c r="G60" s="82"/>
      <c r="H60" s="77"/>
    </row>
    <row r="61" spans="1:8" ht="16.5" customHeight="1">
      <c r="A61" s="107" t="s">
        <v>50</v>
      </c>
      <c r="B61" s="107"/>
      <c r="D61" s="139"/>
      <c r="F61" s="109"/>
      <c r="G61" s="110"/>
      <c r="H61" s="110"/>
    </row>
    <row r="62" spans="1:8" ht="16.5" customHeight="1">
      <c r="A62" s="90" t="s">
        <v>51</v>
      </c>
      <c r="B62" s="90"/>
      <c r="D62" s="162">
        <v>20</v>
      </c>
      <c r="F62" s="165">
        <v>-6305857</v>
      </c>
      <c r="G62" s="110"/>
      <c r="H62" s="60">
        <v>-8554461</v>
      </c>
    </row>
    <row r="63" spans="1:8" ht="16.5" customHeight="1">
      <c r="A63" s="90" t="s">
        <v>52</v>
      </c>
      <c r="B63" s="90"/>
      <c r="D63" s="162">
        <v>21</v>
      </c>
      <c r="F63" s="165">
        <v>-1662566</v>
      </c>
      <c r="G63" s="110"/>
      <c r="H63" s="60">
        <v>-1115474.9999999991</v>
      </c>
    </row>
    <row r="64" spans="1:8" ht="16.5" customHeight="1">
      <c r="A64" s="90" t="s">
        <v>159</v>
      </c>
      <c r="B64" s="90"/>
      <c r="D64" s="162"/>
      <c r="F64" s="165">
        <v>780000</v>
      </c>
      <c r="G64" s="110"/>
      <c r="H64" s="63">
        <v>0</v>
      </c>
    </row>
    <row r="65" spans="1:8" ht="16.5" customHeight="1">
      <c r="A65" s="90" t="s">
        <v>149</v>
      </c>
      <c r="B65" s="90"/>
      <c r="D65" s="162">
        <v>37</v>
      </c>
      <c r="F65" s="51">
        <v>1744300</v>
      </c>
      <c r="G65" s="110"/>
      <c r="H65" s="67">
        <v>2090756</v>
      </c>
    </row>
    <row r="66" spans="1:8" ht="16.5" customHeight="1">
      <c r="A66" s="90"/>
      <c r="B66" s="90"/>
      <c r="D66" s="139"/>
      <c r="F66" s="109"/>
      <c r="G66" s="110"/>
      <c r="H66" s="110"/>
    </row>
    <row r="67" spans="1:8" ht="16.5" customHeight="1">
      <c r="A67" s="90" t="s">
        <v>175</v>
      </c>
      <c r="B67" s="90"/>
      <c r="D67" s="139"/>
      <c r="F67" s="119">
        <f>SUM(F62:F65)</f>
        <v>-5444123</v>
      </c>
      <c r="G67" s="110"/>
      <c r="H67" s="121">
        <f>SUM(H62:H65)</f>
        <v>-7579180</v>
      </c>
    </row>
    <row r="68" spans="1:8" ht="16.5" customHeight="1">
      <c r="A68" s="90"/>
      <c r="B68" s="90"/>
      <c r="D68" s="139"/>
      <c r="F68" s="109"/>
      <c r="G68" s="110"/>
      <c r="H68" s="110"/>
    </row>
    <row r="69" spans="1:8" ht="16.5" customHeight="1">
      <c r="A69" s="107" t="s">
        <v>53</v>
      </c>
      <c r="B69" s="107"/>
      <c r="D69" s="139"/>
      <c r="F69" s="109"/>
      <c r="G69" s="110"/>
      <c r="H69" s="110"/>
    </row>
    <row r="70" spans="1:8" ht="16.5" customHeight="1">
      <c r="A70" s="92" t="s">
        <v>156</v>
      </c>
      <c r="B70" s="90"/>
      <c r="D70" s="139"/>
      <c r="F70" s="109"/>
      <c r="G70" s="110"/>
      <c r="H70" s="110"/>
    </row>
    <row r="71" spans="1:8" ht="16.5" customHeight="1">
      <c r="B71" s="90" t="s">
        <v>150</v>
      </c>
      <c r="D71" s="162" t="s">
        <v>177</v>
      </c>
      <c r="F71" s="165">
        <v>-500000000</v>
      </c>
      <c r="G71" s="110"/>
      <c r="H71" s="110">
        <v>-6000000000</v>
      </c>
    </row>
    <row r="72" spans="1:8" ht="16.5" customHeight="1">
      <c r="A72" s="92" t="s">
        <v>98</v>
      </c>
      <c r="B72" s="90"/>
      <c r="D72" s="162">
        <v>29</v>
      </c>
      <c r="F72" s="165">
        <v>0</v>
      </c>
      <c r="G72" s="146"/>
      <c r="H72" s="146">
        <v>5953470192</v>
      </c>
    </row>
    <row r="73" spans="1:8" ht="16.5" customHeight="1">
      <c r="A73" s="92" t="s">
        <v>113</v>
      </c>
      <c r="B73" s="90"/>
      <c r="D73" s="162"/>
      <c r="F73" s="165">
        <v>-11371768</v>
      </c>
      <c r="G73" s="146"/>
      <c r="H73" s="146">
        <v>0</v>
      </c>
    </row>
    <row r="74" spans="1:8" ht="16.5" customHeight="1">
      <c r="A74" s="92" t="s">
        <v>99</v>
      </c>
      <c r="B74" s="90"/>
      <c r="D74" s="162">
        <v>31</v>
      </c>
      <c r="F74" s="51">
        <v>-1240306292</v>
      </c>
      <c r="G74" s="110"/>
      <c r="H74" s="121">
        <v>0</v>
      </c>
    </row>
    <row r="75" spans="1:8" ht="16.5" customHeight="1">
      <c r="A75" s="90"/>
      <c r="B75" s="90"/>
      <c r="D75" s="139"/>
      <c r="F75" s="109"/>
      <c r="G75" s="110"/>
      <c r="H75" s="110"/>
    </row>
    <row r="76" spans="1:8" ht="16.5" customHeight="1">
      <c r="A76" s="90" t="s">
        <v>151</v>
      </c>
      <c r="B76" s="90"/>
      <c r="D76" s="139"/>
      <c r="F76" s="119">
        <f>SUM(F70:F75)</f>
        <v>-1751678060</v>
      </c>
      <c r="G76" s="110"/>
      <c r="H76" s="121">
        <f>SUM(H70:H75)</f>
        <v>-46529808</v>
      </c>
    </row>
    <row r="77" spans="1:8" ht="16.5" customHeight="1">
      <c r="A77" s="90"/>
      <c r="B77" s="90"/>
      <c r="D77" s="139"/>
      <c r="F77" s="109"/>
      <c r="G77" s="110"/>
      <c r="H77" s="110"/>
    </row>
    <row r="78" spans="1:8" ht="16.5" customHeight="1">
      <c r="A78" s="107" t="s">
        <v>152</v>
      </c>
      <c r="B78" s="107"/>
      <c r="D78" s="139"/>
      <c r="F78" s="103">
        <f>SUM(F48+F67+F76)</f>
        <v>-412562629</v>
      </c>
      <c r="G78" s="110"/>
      <c r="H78" s="104">
        <f>SUM(H48+H67+H76)</f>
        <v>-429403336</v>
      </c>
    </row>
    <row r="79" spans="1:8" ht="16.5" customHeight="1">
      <c r="A79" s="90" t="s">
        <v>54</v>
      </c>
      <c r="B79" s="90"/>
      <c r="D79" s="139"/>
      <c r="F79" s="119">
        <v>879731157</v>
      </c>
      <c r="G79" s="110"/>
      <c r="H79" s="115">
        <v>1153709677</v>
      </c>
    </row>
    <row r="80" spans="1:8" ht="16.5" customHeight="1">
      <c r="A80" s="90"/>
      <c r="B80" s="90"/>
      <c r="D80" s="139"/>
      <c r="F80" s="103"/>
      <c r="G80" s="110"/>
    </row>
    <row r="81" spans="1:8" ht="16.5" customHeight="1" thickBot="1">
      <c r="A81" s="107" t="s">
        <v>100</v>
      </c>
      <c r="B81" s="107"/>
      <c r="D81" s="144"/>
      <c r="E81" s="145"/>
      <c r="F81" s="112">
        <f>SUM(F78:F79)</f>
        <v>467168528</v>
      </c>
      <c r="G81" s="110"/>
      <c r="H81" s="113">
        <f>SUM(H78:H79)</f>
        <v>724306341</v>
      </c>
    </row>
    <row r="82" spans="1:8" ht="16.5" customHeight="1" thickTop="1">
      <c r="A82" s="90"/>
      <c r="B82" s="90"/>
      <c r="D82" s="144"/>
      <c r="E82" s="145"/>
      <c r="F82" s="103"/>
      <c r="G82" s="110"/>
    </row>
    <row r="83" spans="1:8" ht="16.5" customHeight="1">
      <c r="A83" s="90" t="s">
        <v>153</v>
      </c>
      <c r="B83" s="90"/>
      <c r="D83" s="144"/>
      <c r="E83" s="145"/>
      <c r="F83" s="103"/>
      <c r="G83" s="110"/>
    </row>
    <row r="84" spans="1:8" ht="16.5" customHeight="1">
      <c r="A84" s="90" t="s">
        <v>55</v>
      </c>
      <c r="B84" s="90"/>
      <c r="D84" s="144"/>
      <c r="E84" s="145"/>
      <c r="F84" s="103">
        <v>20000</v>
      </c>
      <c r="G84" s="110"/>
      <c r="H84" s="60">
        <v>20000</v>
      </c>
    </row>
    <row r="85" spans="1:8" ht="16.5" customHeight="1">
      <c r="A85" s="90" t="s">
        <v>154</v>
      </c>
      <c r="B85" s="90"/>
      <c r="D85" s="144"/>
      <c r="E85" s="145"/>
      <c r="F85" s="119">
        <v>467148528</v>
      </c>
      <c r="G85" s="110"/>
      <c r="H85" s="61">
        <v>724286341</v>
      </c>
    </row>
    <row r="86" spans="1:8" ht="16.5" customHeight="1">
      <c r="A86" s="90"/>
      <c r="B86" s="90"/>
      <c r="D86" s="144"/>
      <c r="E86" s="145"/>
      <c r="F86" s="103"/>
      <c r="G86" s="110"/>
    </row>
    <row r="87" spans="1:8" ht="16.5" customHeight="1" thickBot="1">
      <c r="A87" s="107" t="s">
        <v>61</v>
      </c>
      <c r="B87" s="107"/>
      <c r="D87" s="144"/>
      <c r="E87" s="145"/>
      <c r="F87" s="112">
        <f>SUM(F84:F85)</f>
        <v>467168528</v>
      </c>
      <c r="G87" s="110"/>
      <c r="H87" s="113">
        <f>SUM(H84:H85)</f>
        <v>724306341</v>
      </c>
    </row>
    <row r="88" spans="1:8" ht="16.5" customHeight="1" thickTop="1">
      <c r="A88" s="90"/>
      <c r="B88" s="90"/>
      <c r="D88" s="144"/>
      <c r="E88" s="145"/>
      <c r="F88" s="103"/>
      <c r="G88" s="110"/>
    </row>
    <row r="89" spans="1:8" ht="16.5" customHeight="1">
      <c r="A89" s="107" t="s">
        <v>155</v>
      </c>
      <c r="B89" s="90"/>
      <c r="D89" s="144"/>
      <c r="E89" s="145"/>
      <c r="F89" s="103"/>
      <c r="G89" s="110"/>
    </row>
    <row r="90" spans="1:8" ht="16.5" customHeight="1">
      <c r="A90" s="107"/>
      <c r="B90" s="90"/>
      <c r="D90" s="144"/>
      <c r="E90" s="145"/>
      <c r="F90" s="103"/>
      <c r="G90" s="110"/>
    </row>
    <row r="91" spans="1:8" ht="16.5" customHeight="1">
      <c r="A91" s="90" t="s">
        <v>114</v>
      </c>
      <c r="B91" s="90"/>
      <c r="D91" s="168">
        <v>20</v>
      </c>
      <c r="E91" s="169"/>
      <c r="F91" s="103">
        <v>362380348</v>
      </c>
      <c r="G91" s="110"/>
      <c r="H91" s="104">
        <v>0</v>
      </c>
    </row>
    <row r="92" spans="1:8" ht="16.5" customHeight="1">
      <c r="A92" s="90"/>
      <c r="B92" s="90"/>
      <c r="D92" s="144"/>
      <c r="E92" s="145"/>
      <c r="G92" s="110"/>
    </row>
    <row r="93" spans="1:8" ht="16.5" customHeight="1">
      <c r="A93" s="90"/>
      <c r="B93" s="90"/>
      <c r="D93" s="144"/>
      <c r="E93" s="145"/>
      <c r="G93" s="110"/>
    </row>
    <row r="94" spans="1:8" ht="15.75" customHeight="1">
      <c r="A94" s="90"/>
      <c r="B94" s="90"/>
      <c r="D94" s="144"/>
      <c r="E94" s="145"/>
      <c r="G94" s="110"/>
    </row>
    <row r="95" spans="1:8" ht="16.5" customHeight="1">
      <c r="A95" s="90"/>
      <c r="B95" s="90"/>
      <c r="D95" s="144"/>
      <c r="E95" s="145"/>
      <c r="G95" s="110"/>
    </row>
    <row r="96" spans="1:8" ht="16.5" customHeight="1">
      <c r="A96" s="90"/>
      <c r="B96" s="90"/>
      <c r="D96" s="144"/>
      <c r="E96" s="145"/>
      <c r="G96" s="110"/>
    </row>
    <row r="97" spans="1:8" ht="16.5" customHeight="1">
      <c r="A97" s="90"/>
      <c r="B97" s="90"/>
      <c r="D97" s="144"/>
      <c r="E97" s="145"/>
      <c r="G97" s="110"/>
    </row>
    <row r="98" spans="1:8" ht="16.5" customHeight="1">
      <c r="A98" s="90"/>
      <c r="B98" s="90"/>
      <c r="D98" s="144"/>
      <c r="E98" s="145"/>
      <c r="G98" s="110"/>
    </row>
    <row r="99" spans="1:8" ht="9.75" customHeight="1">
      <c r="A99" s="90"/>
      <c r="B99" s="90"/>
      <c r="D99" s="144"/>
      <c r="E99" s="145"/>
      <c r="G99" s="110"/>
    </row>
    <row r="100" spans="1:8" ht="21.95" customHeight="1">
      <c r="A100" s="143" t="s">
        <v>163</v>
      </c>
      <c r="B100" s="143"/>
      <c r="C100" s="143"/>
      <c r="D100" s="143"/>
      <c r="E100" s="115"/>
      <c r="F100" s="115"/>
      <c r="G100" s="115"/>
      <c r="H100" s="115"/>
    </row>
  </sheetData>
  <sheetProtection formatColumns="0"/>
  <pageMargins left="0.8" right="0.75" top="0.5" bottom="0.6" header="0.49" footer="0.4"/>
  <pageSetup paperSize="9" scale="98" firstPageNumber="12" orientation="portrait" useFirstPageNumber="1" horizontalDpi="1200" verticalDpi="1200" r:id="rId1"/>
  <headerFooter differentFirst="1">
    <oddFooter>&amp;R&amp;"Arial,Regular"&amp;P</oddFooter>
    <firstFooter>&amp;R&amp;"Arial,Regular"&amp;P</firstFooter>
  </headerFooter>
  <rowBreaks count="1" manualBreakCount="1"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5-6</vt:lpstr>
      <vt:lpstr>7-8</vt:lpstr>
      <vt:lpstr>9-10</vt:lpstr>
      <vt:lpstr>11</vt:lpstr>
      <vt:lpstr>12-13</vt:lpstr>
      <vt:lpstr>'12-13'!Print_Area</vt:lpstr>
      <vt:lpstr>'5-6'!Print_Area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Duangporn Pongvitayakorn</cp:lastModifiedBy>
  <cp:lastPrinted>2020-08-27T08:58:11Z</cp:lastPrinted>
  <dcterms:created xsi:type="dcterms:W3CDTF">1999-05-15T03:54:17Z</dcterms:created>
  <dcterms:modified xsi:type="dcterms:W3CDTF">2020-08-27T08:58:14Z</dcterms:modified>
</cp:coreProperties>
</file>