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\Srisawad Finance Public -June20 [Q2]\"/>
    </mc:Choice>
  </mc:AlternateContent>
  <xr:revisionPtr revIDLastSave="0" documentId="13_ncr:1_{CDAF7FE0-081C-4B9D-9805-191C7B687C0F}" xr6:coauthVersionLast="44" xr6:coauthVersionMax="45" xr10:uidLastSave="{00000000-0000-0000-0000-000000000000}"/>
  <bookViews>
    <workbookView xWindow="-120" yWindow="-120" windowWidth="21840" windowHeight="13140" tabRatio="780" activeTab="4" xr2:uid="{00000000-000D-0000-FFFF-FFFF00000000}"/>
  </bookViews>
  <sheets>
    <sheet name="7-8" sheetId="1" r:id="rId1"/>
    <sheet name="9-10" sheetId="10" r:id="rId2"/>
    <sheet name="11-12" sheetId="11" r:id="rId3"/>
    <sheet name="13" sheetId="12" r:id="rId4"/>
    <sheet name="14-15" sheetId="14" r:id="rId5"/>
  </sheets>
  <definedNames>
    <definedName name="_sl110101">#REF!</definedName>
    <definedName name="abc">#REF!</definedName>
    <definedName name="JKG">#REF!</definedName>
    <definedName name="_xlnm.Print_Area" localSheetId="4">'14-15'!$A$1:$H$92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10" l="1"/>
  <c r="D11" i="10"/>
  <c r="D18" i="10" s="1"/>
  <c r="H27" i="14"/>
  <c r="H44" i="14" s="1"/>
  <c r="F27" i="14"/>
  <c r="F44" i="14" s="1"/>
  <c r="D33" i="10" l="1"/>
  <c r="A83" i="1"/>
  <c r="A46" i="14" s="1"/>
  <c r="D64" i="10" l="1"/>
  <c r="D66" i="10" s="1"/>
  <c r="D64" i="11" l="1"/>
  <c r="H68" i="14" l="1"/>
  <c r="H79" i="14"/>
  <c r="F79" i="14"/>
  <c r="F68" i="14"/>
  <c r="H60" i="14"/>
  <c r="F60" i="14"/>
  <c r="A92" i="14"/>
  <c r="A49" i="14"/>
  <c r="A47" i="14"/>
  <c r="O23" i="12"/>
  <c r="O21" i="12"/>
  <c r="M25" i="12" l="1"/>
  <c r="M35" i="12" s="1"/>
  <c r="K25" i="12"/>
  <c r="K35" i="12" s="1"/>
  <c r="I25" i="12"/>
  <c r="I35" i="12" s="1"/>
  <c r="G25" i="12"/>
  <c r="G35" i="12" s="1"/>
  <c r="E25" i="12"/>
  <c r="E35" i="12" s="1"/>
  <c r="O25" i="12" l="1"/>
  <c r="O35" i="12" s="1"/>
  <c r="F75" i="11" l="1"/>
  <c r="F64" i="11"/>
  <c r="F28" i="11"/>
  <c r="F11" i="11"/>
  <c r="F18" i="11" s="1"/>
  <c r="F64" i="10"/>
  <c r="F66" i="10" s="1"/>
  <c r="F28" i="10"/>
  <c r="F11" i="10"/>
  <c r="F18" i="10" s="1"/>
  <c r="F33" i="11" l="1"/>
  <c r="F36" i="11" s="1"/>
  <c r="F33" i="10"/>
  <c r="F36" i="10" s="1"/>
  <c r="F68" i="10" s="1"/>
  <c r="F77" i="11"/>
  <c r="M19" i="12"/>
  <c r="K19" i="12"/>
  <c r="I19" i="12"/>
  <c r="G19" i="12"/>
  <c r="E19" i="12"/>
  <c r="O17" i="12"/>
  <c r="O16" i="12"/>
  <c r="O15" i="12"/>
  <c r="O13" i="12"/>
  <c r="O11" i="12"/>
  <c r="D75" i="11"/>
  <c r="A46" i="11"/>
  <c r="D28" i="11"/>
  <c r="D11" i="11"/>
  <c r="D18" i="11" s="1"/>
  <c r="A46" i="10"/>
  <c r="A44" i="10"/>
  <c r="D36" i="10"/>
  <c r="F79" i="11" l="1"/>
  <c r="D33" i="11"/>
  <c r="D36" i="11" s="1"/>
  <c r="D68" i="10"/>
  <c r="O19" i="12"/>
  <c r="D77" i="11"/>
  <c r="D79" i="11" l="1"/>
  <c r="D57" i="1"/>
  <c r="D79" i="1" l="1"/>
  <c r="F65" i="1"/>
  <c r="F57" i="1"/>
  <c r="F22" i="1"/>
  <c r="D22" i="1"/>
  <c r="D81" i="1" l="1"/>
  <c r="A43" i="10" l="1"/>
  <c r="A87" i="10" s="1"/>
  <c r="A84" i="11" s="1"/>
  <c r="F79" i="1"/>
  <c r="A42" i="1"/>
  <c r="A40" i="1"/>
  <c r="A37" i="12" l="1"/>
  <c r="A43" i="11"/>
  <c r="F81" i="1"/>
  <c r="F70" i="14" l="1"/>
  <c r="F73" i="14" s="1"/>
  <c r="H70" i="14"/>
  <c r="H73" i="14" s="1"/>
</calcChain>
</file>

<file path=xl/sharedStrings.xml><?xml version="1.0" encoding="utf-8"?>
<sst xmlns="http://schemas.openxmlformats.org/spreadsheetml/2006/main" count="283" uniqueCount="182">
  <si>
    <t>บริษัทเงินทุน ศรีสวัสดิ์ จำกัด (มหาชน)</t>
  </si>
  <si>
    <t xml:space="preserve">งบแสดงฐานะการเงิน </t>
  </si>
  <si>
    <t>31 ธันวาคม</t>
  </si>
  <si>
    <t>พ.ศ. 2562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</si>
  <si>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</si>
  <si>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</si>
  <si>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</si>
  <si>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</si>
  <si>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</si>
  <si>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</si>
  <si>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</si>
  <si>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</si>
  <si>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</si>
  <si>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</si>
  <si>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</si>
  <si>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</si>
  <si>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</si>
  <si>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</si>
  <si>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</si>
  <si>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</si>
  <si>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</si>
  <si>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</si>
  <si>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</si>
  <si>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</si>
  <si>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</si>
  <si>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</si>
  <si>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</si>
  <si>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   มูลค่าที่ได้รับชำระแล้วหุ้นละ 5 บาท)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</si>
  <si>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</si>
  <si>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</si>
  <si>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</si>
  <si>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</si>
  <si>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</si>
  <si>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</si>
  <si>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</si>
  <si>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</si>
  <si>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</si>
  <si>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</si>
  <si>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</si>
  <si>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</si>
  <si>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</si>
  <si>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หนี้สูญและหนี้สงสัยจะสูญ</t>
  </si>
  <si>
    <t>กำไรจากการดำเนินงานก่อนภาษีเงินได้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</si>
  <si>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</si>
  <si>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</si>
  <si>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</si>
  <si>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</si>
  <si>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</si>
  <si>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</si>
  <si>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</si>
  <si>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</si>
  <si>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</si>
  <si>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</si>
  <si>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 xml:space="preserve">การเปลี่ยนแปลงในส่วนของเจ้าของสำหรับงวด </t>
  </si>
  <si>
    <t>ยอดคงเหลือ ณ วันที่ 1 มกราคม พ.ศ. 2562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</si>
  <si>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</si>
  <si>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</si>
  <si>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</si>
  <si>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</si>
  <si>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</si>
  <si>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</si>
  <si>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</si>
  <si>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</si>
  <si>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</si>
  <si>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</si>
  <si>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>ของส่วนของ</t>
  </si>
  <si>
    <t>เจ้าของ</t>
  </si>
  <si>
    <t>ในสินทรัพย์และหนี้สินดำเนินงาน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</si>
  <si>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</si>
  <si>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</si>
  <si>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</si>
  <si>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เงินสดและรายการเทียบเท่าเงินสด ประกอบด้วย</t>
  </si>
  <si>
    <t xml:space="preserve">   กำไรหรือขาดทุนในภายหลัง</t>
  </si>
  <si>
    <t>สินทรัพย์อื่นสุทธิ</t>
  </si>
  <si>
    <t>ส่วนเกิน</t>
  </si>
  <si>
    <t>มูลค่าหุ้นสามัญ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</si>
  <si>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</si>
  <si>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พ.ศ. 2563</t>
  </si>
  <si>
    <t>สินทรัพย์ภาษีเงินได้รอตัดบัญชี</t>
  </si>
  <si>
    <t>หนี้สินตามสัญญาเช่า</t>
  </si>
  <si>
    <t>ที่ดิน อาคาร และอุปกรณ์สุทธิ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</si>
  <si>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</si>
  <si>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</si>
  <si>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      (พ.ศ. 2562 : หุ้นสามัญ 551,247,243 หุ้น</t>
  </si>
  <si>
    <t xml:space="preserve">         (พ.ศ. 2562 : หุ้นสามัญ 551,247,241 หุ้น</t>
  </si>
  <si>
    <t xml:space="preserve">   ส่วนเกินมูลค่าหุ้นสามัญ</t>
  </si>
  <si>
    <t xml:space="preserve">      มูลค่าเงินลงทุนเผื่อขาย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</si>
  <si>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</si>
  <si>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</si>
  <si>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>ส่วนเกินมูลค่าหุ้น</t>
  </si>
  <si>
    <t>รายการที่ไม่ใช่เงินสด</t>
  </si>
  <si>
    <t>ณ วันที่ 30 มิถุนายน พ.ศ. 2563</t>
  </si>
  <si>
    <t>30 มิถุนายน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</si>
  <si>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</si>
  <si>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</si>
  <si>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</si>
  <si>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</si>
  <si>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ค่าธรรมเนียมบริหารจัดการสินเชื่อ</t>
  </si>
  <si>
    <t>ค่าใช้จ่ายอื่น ๆ</t>
  </si>
  <si>
    <t>กำไร (ขาดทุน) เบ็ดเสร็จอื่น</t>
  </si>
  <si>
    <t xml:space="preserve">   กำไรหรือขาดทุนภายหลัง</t>
  </si>
  <si>
    <t>รายการที่จะไม่จัดประเภทรายการใหม่เข้าไปไว้ในกำไร</t>
  </si>
  <si>
    <t xml:space="preserve">   หรือขาดทุนภายหลัง</t>
  </si>
  <si>
    <t>รวมกำไร (ขาดทุน) เบ็ดเสร็จอื่นสำหรับงวดสุทธิจากภาษี</t>
  </si>
  <si>
    <t>งบกำไรขาดทุนเบ็ดเสร็จ</t>
  </si>
  <si>
    <t>กำไรหรือขาดทุนในภายหลัง</t>
  </si>
  <si>
    <t>กำไรหรือขาดทุนภายหลัง</t>
  </si>
  <si>
    <t>งบแสดงการเปลี่ยนแปลงส่วนของเจ้าของ</t>
  </si>
  <si>
    <t>จัดสรรแล้ว</t>
  </si>
  <si>
    <t>- ทุนสำรอง</t>
  </si>
  <si>
    <t>ตามกฏหมาย</t>
  </si>
  <si>
    <t>กำไรที่ยังไม่เกิดขึ้นจากการเปลี่ยนแปลงในมูลค่าเงินลงทุนเผื่อขายสุทธิจากภาษี</t>
  </si>
  <si>
    <t>ยอดคงเหลือ ณ วันที่ 30 มิถุนายน พ.ศ. 2562</t>
  </si>
  <si>
    <t>เงินสดรับจากการขายและไถ่ถอนเงินลงทุน</t>
  </si>
  <si>
    <t>เงินสดรับจากการออกหุ้นสามัญ</t>
  </si>
  <si>
    <t>เงินปันผลจ่าย</t>
  </si>
  <si>
    <t>เงินสดและรายการเทียบเท่าเงินสด ณ วันที่ 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</si>
  <si>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</si>
  <si>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</si>
  <si>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 ณ วันที่ 1 มกราคม พ.ศ. 2563</t>
  </si>
  <si>
    <t>ยอดคงเหลือ ณ วันที่ 30 มิถุนายน พ.ศ. 2563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</si>
  <si>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</si>
  <si>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</si>
  <si>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ผลขาดทุนด้านเครดิตที่คาดว่าจะเกิดขึ้น</t>
  </si>
  <si>
    <t>ภาษีเงินได้</t>
  </si>
  <si>
    <t xml:space="preserve">   ที่วัดมูลค่าด้วยมูลค่ายุติธรรมผ่านกำไรหรือขาดทุน</t>
  </si>
  <si>
    <t xml:space="preserve">   ขาดทุนจากการวัดมูลค่าเงินลงทุนในตราสารหนี้</t>
  </si>
  <si>
    <t xml:space="preserve">      ด้วยมูลค่ายุติธรรมผ่านกำไรขาดทุนเบ็ดเสร็จอื่น</t>
  </si>
  <si>
    <t xml:space="preserve">      สำหรับโครงการผลประโยชน์ของพนักงาน</t>
  </si>
  <si>
    <t xml:space="preserve">   ภาษีเงินได้เกี่ยวกับองค์ประกอบของกำไร (ขาดทุน) เบ็ดเสร็จอื่น</t>
  </si>
  <si>
    <t xml:space="preserve">      สำหรับรายการที่ไม่จัดประเภทรายการใหม่เข้าไปไว้ใน</t>
  </si>
  <si>
    <t xml:space="preserve">      กำไรหรือขาดทุนในภายหลัง</t>
  </si>
  <si>
    <t xml:space="preserve">      สำหรับรายการที่จัดประเภทรายการใหม่เข้าไปไว้ใน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</si>
  <si>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</si>
  <si>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สำหรับโครงการผลประโยชน์ของพนักงาน</t>
  </si>
  <si>
    <t>ผลกระทบของการเปลี่ยนนโยบายการบัญชี</t>
  </si>
  <si>
    <t>ยอดคงเหลือที่ปรับปรุงแล้ว</t>
  </si>
  <si>
    <t>จ่ายคืนเงินต้นของหนี้สินตามสัญญาเช่า</t>
  </si>
  <si>
    <t>การได้มาซึ่งสินทรัพย์สิทธิการใช้ภายใต้สัญญาเช่า</t>
  </si>
  <si>
    <t xml:space="preserve">   ผ่านกำไรขาดทุนเบ็ดเสร็จอื่น</t>
  </si>
  <si>
    <t>รวมกำไร (ขาดทุน) เบ็ดเสร็จอื่นสุทธิ</t>
  </si>
  <si>
    <t>เงินปันผลจ่ายระหว่างกาล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</si>
  <si>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</si>
  <si>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</si>
  <si>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</si>
  <si>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</si>
  <si>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ค่าตัดจำหน่ายส่วนเกินมูลค่าเงินลงทุนในตราสารหนี้ที่วัดมูลค่า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</si>
  <si>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</si>
  <si>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ด้วยมูลค่ายุติธรรมผ่านกำไรหรือขาดทุน</t>
  </si>
  <si>
    <t>ขาดทุนจากการตัดจำหน่ายอุปกรณ์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</si>
  <si>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</si>
  <si>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</si>
  <si>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</si>
  <si>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</si>
  <si>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</si>
  <si>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</si>
  <si>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</si>
  <si>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</si>
  <si>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จ่ายคืนเงินกู้ยืมระยะยาวจากบริษัทใหญ่</t>
  </si>
  <si>
    <t>เงินสดสุทธิใช้ไปในจากกิจกรรมจัดหาเงิน</t>
  </si>
  <si>
    <t>เงินสดและรายการเทียบเท่าเงินสดลดลงสุทธิ</t>
  </si>
  <si>
    <t>เงินฝากธนาคาร</t>
  </si>
  <si>
    <t>งบกระแสเงินสด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</si>
  <si>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</si>
  <si>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</si>
  <si>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</si>
  <si>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>กำไรสุทธิจากเครื่องมือทางการเงิน</t>
  </si>
  <si>
    <t>กำไรเบ็ดเสร็จรวมสำหรับงวด</t>
  </si>
  <si>
    <t xml:space="preserve">   กำไรที่ยังไม่เกิดขึ้นจากการเปลี่ยนแปลงใน</t>
  </si>
  <si>
    <t>ขาดทุนจากการวัดมูลค่าเงินลงทุนในตราสารหนี้ด้วยมูลค่ายุติธรรม</t>
  </si>
  <si>
    <t>20, 21</t>
  </si>
  <si>
    <t>การปรับมูลค่าทรัพย์สินรอการขาย</t>
  </si>
  <si>
    <t>หนี้สินผลประโยชน์พนักงาน</t>
  </si>
  <si>
    <t>หมายเหตุประกอบงบการเงินระหว่างกาลเป็นส่วนหนึ่งของงบการเงินระหว่างกาลนี้</t>
  </si>
  <si>
    <t>เพิ่มหุ้นสามัญ</t>
  </si>
  <si>
    <t>ค่าเผื่อการปรับมูลค่าจากการปรับโครงสร้างหนี้ (กลับรายการ)</t>
  </si>
  <si>
    <t xml:space="preserve">   กำไร (ขาดทุน) จากการประมาณการตามหลักคณิตศาสตร์ประกันภัย</t>
  </si>
  <si>
    <t>กำไรจากการประมาณการตามหลักคณิตศาสตร์ประกันภัย</t>
  </si>
  <si>
    <t>ขาดทุนจากการประมาณการตามหลักคณิตศาสตร์ประกันภัย</t>
  </si>
  <si>
    <t>44 ข)</t>
  </si>
  <si>
    <t>44 ค)</t>
  </si>
  <si>
    <t>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</si>
</sst>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$&quot;* #,##0_);_(&quot;$&quot;* \(#,##0\);_(&quot;$&quot;* &quot;-&quot;_);_(@_)"/>
    <numFmt numFmtId="165" formatCode="#,##0;[Blue]\(#,##0\)"/>
    <numFmt numFmtId="166" formatCode="#,##0.00;[Blue]\(#,##0.00\)"/>
    <numFmt numFmtId="167" formatCode="#,##0;\(#,##0\);&quot;-&quot;;@"/>
    <numFmt numFmtId="168" formatCode="#,##0;\(#,##0\)"/>
    <numFmt numFmtId="169" formatCode="_(* #,##0_);_(* \(#,##0\);_(* &quot;-&quot;_);_(@_)"/>
    <numFmt numFmtId="170" formatCode="#,##0.0;[Blue]\(#,##0.0\)"/>
    <numFmt numFmtId="171" formatCode="_(* #,##0_);_(* \(#,##0\);_(* &quot;-&quot;??_);_(@_)"/>
    <numFmt numFmtId="172" formatCode="#,##0.00;\(#,##0.0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[$-101041E]d\ mmm\ yy;@"/>
  </numFmts>
  <fonts count="64">
    <font>
      <sz val="10"/>
      <name val="ApFont"/>
    </font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4"/>
      <color theme="1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b/>
      <sz val="15"/>
      <color rgb="FFA32020"/>
      <name val="Calibri"/>
      <family val="2"/>
      <scheme val="minor"/>
    </font>
    <font>
      <b/>
      <sz val="13"/>
      <color rgb="FFA32020"/>
      <name val="Calibri"/>
      <family val="2"/>
      <scheme val="minor"/>
    </font>
    <font>
      <b/>
      <sz val="11"/>
      <color rgb="FFA3202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FFFF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12"/>
      <name val="DilleniaUPC"/>
      <family val="1"/>
    </font>
    <font>
      <sz val="8.5"/>
      <color theme="1"/>
      <name val="Verdana"/>
      <family val="2"/>
    </font>
    <font>
      <sz val="10"/>
      <color rgb="FF0000FF"/>
      <name val="Arial Unicode MS"/>
      <family val="2"/>
    </font>
    <font>
      <u/>
      <sz val="11"/>
      <color theme="1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A32020"/>
      </patternFill>
    </fill>
    <fill>
      <patternFill patternType="solid">
        <fgColor rgb="FFF4CACA"/>
      </patternFill>
    </fill>
    <fill>
      <patternFill patternType="solid">
        <fgColor rgb="FFEA9595"/>
      </patternFill>
    </fill>
    <fill>
      <patternFill patternType="solid">
        <fgColor rgb="FFDF6161"/>
      </patternFill>
    </fill>
    <fill>
      <patternFill patternType="solid">
        <fgColor rgb="FFE0301E"/>
      </patternFill>
    </fill>
    <fill>
      <patternFill patternType="solid">
        <fgColor rgb="FFF8D5D1"/>
      </patternFill>
    </fill>
    <fill>
      <patternFill patternType="solid">
        <fgColor rgb="FFF2ABA4"/>
      </patternFill>
    </fill>
    <fill>
      <patternFill patternType="solid">
        <fgColor rgb="FFEC8277"/>
      </patternFill>
    </fill>
    <fill>
      <patternFill patternType="solid">
        <fgColor rgb="FF602320"/>
      </patternFill>
    </fill>
    <fill>
      <patternFill patternType="solid">
        <fgColor rgb="FFEBC7C5"/>
      </patternFill>
    </fill>
    <fill>
      <patternFill patternType="solid">
        <fgColor rgb="FFD88F8C"/>
      </patternFill>
    </fill>
    <fill>
      <patternFill patternType="solid">
        <fgColor rgb="FFC55853"/>
      </patternFill>
    </fill>
    <fill>
      <patternFill patternType="solid">
        <fgColor rgb="FFDB536A"/>
      </patternFill>
    </fill>
    <fill>
      <patternFill patternType="solid">
        <fgColor rgb="FFF7DCE1"/>
      </patternFill>
    </fill>
    <fill>
      <patternFill patternType="solid">
        <fgColor rgb="FFF0BAC3"/>
      </patternFill>
    </fill>
    <fill>
      <patternFill patternType="solid">
        <fgColor rgb="FFE997A5"/>
      </patternFill>
    </fill>
    <fill>
      <patternFill patternType="solid">
        <fgColor rgb="FFDC6900"/>
      </patternFill>
    </fill>
    <fill>
      <patternFill patternType="solid">
        <fgColor rgb="FFFFE0C4"/>
      </patternFill>
    </fill>
    <fill>
      <patternFill patternType="solid">
        <fgColor rgb="FFFFC28A"/>
      </patternFill>
    </fill>
    <fill>
      <patternFill patternType="solid">
        <fgColor rgb="FFFFA450"/>
      </patternFill>
    </fill>
    <fill>
      <patternFill patternType="solid">
        <fgColor rgb="FFFFB600"/>
      </patternFill>
    </fill>
    <fill>
      <patternFill patternType="solid">
        <fgColor rgb="FFFFF0CB"/>
      </patternFill>
    </fill>
    <fill>
      <patternFill patternType="solid">
        <fgColor rgb="FFFEE198"/>
      </patternFill>
    </fill>
    <fill>
      <patternFill patternType="solid">
        <fgColor rgb="FFFFD3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rgb="FFA32020"/>
      </bottom>
      <diagonal/>
    </border>
    <border>
      <left/>
      <right/>
      <top/>
      <bottom style="thick">
        <color rgb="FFE57B7B"/>
      </bottom>
      <diagonal/>
    </border>
    <border>
      <left/>
      <right/>
      <top/>
      <bottom style="medium">
        <color rgb="FFDF6161"/>
      </bottom>
      <diagonal/>
    </border>
    <border>
      <left/>
      <right/>
      <top style="thin">
        <color rgb="FFA32020"/>
      </top>
      <bottom style="double">
        <color rgb="FFA32020"/>
      </bottom>
      <diagonal/>
    </border>
  </borders>
  <cellStyleXfs count="19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" fontId="2" fillId="0" borderId="0" applyFont="0" applyFill="0" applyBorder="0" applyAlignment="0" applyProtection="0"/>
    <xf numFmtId="164" fontId="3" fillId="0" borderId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4" fillId="0" borderId="0"/>
    <xf numFmtId="0" fontId="2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4" fontId="2" fillId="0" borderId="0" applyFont="0" applyFill="0" applyBorder="0" applyAlignment="0" applyProtection="0"/>
    <xf numFmtId="0" fontId="10" fillId="0" borderId="0"/>
    <xf numFmtId="0" fontId="27" fillId="0" borderId="0"/>
    <xf numFmtId="0" fontId="34" fillId="0" borderId="0"/>
    <xf numFmtId="0" fontId="1" fillId="0" borderId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6" fillId="0" borderId="13" applyNumberFormat="0" applyFill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6" fontId="4" fillId="0" borderId="0"/>
    <xf numFmtId="43" fontId="1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38" fillId="0" borderId="0"/>
    <xf numFmtId="176" fontId="4" fillId="0" borderId="0"/>
    <xf numFmtId="43" fontId="4" fillId="0" borderId="0" applyFont="0" applyFill="0" applyBorder="0" applyAlignment="0" applyProtection="0"/>
    <xf numFmtId="176" fontId="38" fillId="0" borderId="0"/>
    <xf numFmtId="4" fontId="2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164" fontId="3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>
      <protection locked="0"/>
    </xf>
    <xf numFmtId="0" fontId="39" fillId="0" borderId="0"/>
    <xf numFmtId="0" fontId="40" fillId="0" borderId="14"/>
    <xf numFmtId="0" fontId="41" fillId="0" borderId="15"/>
    <xf numFmtId="0" fontId="42" fillId="0" borderId="16"/>
    <xf numFmtId="0" fontId="42" fillId="0" borderId="0"/>
    <xf numFmtId="0" fontId="43" fillId="0" borderId="0"/>
    <xf numFmtId="0" fontId="43" fillId="0" borderId="0"/>
    <xf numFmtId="174" fontId="43" fillId="0" borderId="0"/>
    <xf numFmtId="43" fontId="43" fillId="0" borderId="0"/>
    <xf numFmtId="175" fontId="43" fillId="0" borderId="0"/>
    <xf numFmtId="0" fontId="43" fillId="0" borderId="0"/>
    <xf numFmtId="9" fontId="43" fillId="0" borderId="0"/>
    <xf numFmtId="0" fontId="44" fillId="0" borderId="0"/>
    <xf numFmtId="0" fontId="46" fillId="29" borderId="0"/>
    <xf numFmtId="0" fontId="45" fillId="26" borderId="0"/>
    <xf numFmtId="0" fontId="47" fillId="31" borderId="0"/>
    <xf numFmtId="0" fontId="51" fillId="30" borderId="4"/>
    <xf numFmtId="0" fontId="53" fillId="27" borderId="11"/>
    <xf numFmtId="0" fontId="48" fillId="27" borderId="4"/>
    <xf numFmtId="0" fontId="52" fillId="0" borderId="9"/>
    <xf numFmtId="0" fontId="49" fillId="28" borderId="5"/>
    <xf numFmtId="0" fontId="54" fillId="0" borderId="0"/>
    <xf numFmtId="0" fontId="50" fillId="0" borderId="0"/>
    <xf numFmtId="0" fontId="55" fillId="0" borderId="17"/>
    <xf numFmtId="0" fontId="56" fillId="34" borderId="0"/>
    <xf numFmtId="0" fontId="44" fillId="35" borderId="0"/>
    <xf numFmtId="0" fontId="44" fillId="36" borderId="0"/>
    <xf numFmtId="0" fontId="56" fillId="37" borderId="0"/>
    <xf numFmtId="0" fontId="56" fillId="38" borderId="0"/>
    <xf numFmtId="0" fontId="44" fillId="39" borderId="0"/>
    <xf numFmtId="0" fontId="44" fillId="40" borderId="0"/>
    <xf numFmtId="0" fontId="56" fillId="41" borderId="0"/>
    <xf numFmtId="0" fontId="56" fillId="42" borderId="0"/>
    <xf numFmtId="0" fontId="44" fillId="43" borderId="0"/>
    <xf numFmtId="0" fontId="44" fillId="44" borderId="0"/>
    <xf numFmtId="0" fontId="56" fillId="45" borderId="0"/>
    <xf numFmtId="0" fontId="56" fillId="46" borderId="0"/>
    <xf numFmtId="0" fontId="44" fillId="47" borderId="0"/>
    <xf numFmtId="0" fontId="44" fillId="48" borderId="0"/>
    <xf numFmtId="0" fontId="56" fillId="49" borderId="0"/>
    <xf numFmtId="0" fontId="56" fillId="50" borderId="0"/>
    <xf numFmtId="0" fontId="44" fillId="51" borderId="0"/>
    <xf numFmtId="0" fontId="44" fillId="52" borderId="0"/>
    <xf numFmtId="0" fontId="56" fillId="53" borderId="0"/>
    <xf numFmtId="0" fontId="56" fillId="54" borderId="0"/>
    <xf numFmtId="0" fontId="44" fillId="55" borderId="0"/>
    <xf numFmtId="0" fontId="44" fillId="56" borderId="0"/>
    <xf numFmtId="0" fontId="56" fillId="57" borderId="0"/>
    <xf numFmtId="0" fontId="39" fillId="0" borderId="0"/>
    <xf numFmtId="0" fontId="43" fillId="0" borderId="0"/>
    <xf numFmtId="0" fontId="57" fillId="0" borderId="0">
      <alignment vertical="top"/>
      <protection locked="0"/>
    </xf>
    <xf numFmtId="0" fontId="39" fillId="0" borderId="0"/>
    <xf numFmtId="0" fontId="27" fillId="0" borderId="0"/>
    <xf numFmtId="0" fontId="1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 applyNumberFormat="0" applyFill="0" applyBorder="0" applyAlignment="0">
      <protection locked="0"/>
    </xf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164" fontId="3" fillId="0" borderId="0"/>
    <xf numFmtId="9" fontId="59" fillId="0" borderId="0" applyFont="0" applyFill="0" applyBorder="0" applyAlignment="0" applyProtection="0"/>
    <xf numFmtId="164" fontId="3" fillId="0" borderId="0"/>
    <xf numFmtId="176" fontId="38" fillId="0" borderId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9" fillId="0" borderId="0"/>
    <xf numFmtId="0" fontId="62" fillId="0" borderId="0"/>
    <xf numFmtId="0" fontId="62" fillId="0" borderId="0"/>
    <xf numFmtId="0" fontId="1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27" fillId="0" borderId="0"/>
    <xf numFmtId="0" fontId="60" fillId="0" borderId="0"/>
    <xf numFmtId="43" fontId="6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229">
    <xf numFmtId="0" fontId="0" fillId="0" borderId="0" xfId="0"/>
    <xf numFmtId="165" fontId="6" fillId="0" borderId="0" xfId="0" applyNumberFormat="1" applyFont="1" applyFill="1" applyAlignment="1">
      <alignment vertical="center"/>
    </xf>
    <xf numFmtId="165" fontId="6" fillId="0" borderId="0" xfId="39" applyNumberFormat="1" applyFont="1" applyFill="1" applyAlignment="1">
      <alignment vertical="center"/>
    </xf>
    <xf numFmtId="0" fontId="6" fillId="0" borderId="0" xfId="40" applyFont="1" applyFill="1" applyAlignment="1">
      <alignment vertical="center"/>
    </xf>
    <xf numFmtId="168" fontId="5" fillId="0" borderId="0" xfId="40" quotePrefix="1" applyNumberFormat="1" applyFont="1" applyFill="1" applyBorder="1" applyAlignment="1">
      <alignment horizontal="right" vertical="center"/>
    </xf>
    <xf numFmtId="168" fontId="5" fillId="0" borderId="0" xfId="40" quotePrefix="1" applyNumberFormat="1" applyFont="1" applyFill="1" applyAlignment="1">
      <alignment horizontal="right" vertical="center"/>
    </xf>
    <xf numFmtId="165" fontId="5" fillId="0" borderId="0" xfId="39" applyNumberFormat="1" applyFont="1" applyFill="1" applyAlignment="1">
      <alignment vertical="center"/>
    </xf>
    <xf numFmtId="0" fontId="7" fillId="0" borderId="0" xfId="40" applyFont="1" applyFill="1" applyAlignment="1">
      <alignment horizontal="center" vertical="center"/>
    </xf>
    <xf numFmtId="168" fontId="5" fillId="0" borderId="0" xfId="40" applyNumberFormat="1" applyFont="1" applyFill="1" applyAlignment="1">
      <alignment horizontal="right" vertical="center"/>
    </xf>
    <xf numFmtId="0" fontId="5" fillId="0" borderId="1" xfId="40" applyFont="1" applyFill="1" applyBorder="1" applyAlignment="1">
      <alignment horizontal="center" vertical="center"/>
    </xf>
    <xf numFmtId="0" fontId="5" fillId="0" borderId="0" xfId="40" applyFont="1" applyFill="1" applyAlignment="1">
      <alignment horizontal="center" vertical="center"/>
    </xf>
    <xf numFmtId="168" fontId="5" fillId="0" borderId="1" xfId="40" applyNumberFormat="1" applyFont="1" applyFill="1" applyBorder="1" applyAlignment="1">
      <alignment horizontal="right" vertical="center"/>
    </xf>
    <xf numFmtId="165" fontId="8" fillId="0" borderId="0" xfId="39" applyNumberFormat="1" applyFont="1" applyFill="1" applyAlignment="1">
      <alignment horizontal="center" vertical="center"/>
    </xf>
    <xf numFmtId="165" fontId="8" fillId="0" borderId="0" xfId="39" applyNumberFormat="1" applyFont="1" applyFill="1" applyAlignment="1">
      <alignment vertical="center"/>
    </xf>
    <xf numFmtId="0" fontId="6" fillId="0" borderId="0" xfId="39" applyFont="1" applyFill="1" applyAlignment="1">
      <alignment vertical="center"/>
    </xf>
    <xf numFmtId="165" fontId="9" fillId="0" borderId="0" xfId="39" applyNumberFormat="1" applyFont="1" applyFill="1" applyAlignment="1">
      <alignment horizontal="center" vertical="center"/>
    </xf>
    <xf numFmtId="165" fontId="6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5" fontId="6" fillId="0" borderId="1" xfId="39" applyNumberFormat="1" applyFont="1" applyFill="1" applyBorder="1" applyAlignment="1">
      <alignment vertical="center"/>
    </xf>
    <xf numFmtId="166" fontId="6" fillId="0" borderId="0" xfId="39" applyNumberFormat="1" applyFont="1" applyFill="1" applyAlignment="1">
      <alignment vertical="center"/>
    </xf>
    <xf numFmtId="0" fontId="5" fillId="0" borderId="0" xfId="39" applyFont="1" applyFill="1" applyAlignment="1">
      <alignment vertical="center"/>
    </xf>
    <xf numFmtId="0" fontId="6" fillId="0" borderId="1" xfId="40" applyFont="1" applyFill="1" applyBorder="1" applyAlignment="1">
      <alignment vertical="center"/>
    </xf>
    <xf numFmtId="165" fontId="6" fillId="0" borderId="1" xfId="39" applyNumberFormat="1" applyFont="1" applyFill="1" applyBorder="1" applyAlignment="1">
      <alignment horizontal="center" vertical="center"/>
    </xf>
    <xf numFmtId="165" fontId="6" fillId="0" borderId="0" xfId="39" applyNumberFormat="1" applyFont="1" applyFill="1" applyAlignment="1">
      <alignment vertical="center" shrinkToFit="1"/>
    </xf>
    <xf numFmtId="0" fontId="6" fillId="0" borderId="0" xfId="39" applyFont="1" applyFill="1" applyAlignment="1">
      <alignment horizontal="left" vertical="center" wrapText="1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0" xfId="28" applyFont="1" applyFill="1" applyAlignment="1">
      <alignment vertical="center"/>
    </xf>
    <xf numFmtId="165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/>
    <xf numFmtId="165" fontId="6" fillId="0" borderId="0" xfId="0" applyNumberFormat="1" applyFont="1" applyFill="1" applyBorder="1" applyAlignment="1"/>
    <xf numFmtId="171" fontId="6" fillId="0" borderId="0" xfId="39" applyNumberFormat="1" applyFont="1" applyFill="1" applyAlignment="1">
      <alignment vertical="center"/>
    </xf>
    <xf numFmtId="171" fontId="6" fillId="0" borderId="0" xfId="39" applyNumberFormat="1" applyFont="1" applyFill="1" applyBorder="1" applyAlignment="1">
      <alignment vertical="center"/>
    </xf>
    <xf numFmtId="171" fontId="8" fillId="0" borderId="0" xfId="39" applyNumberFormat="1" applyFont="1" applyFill="1" applyAlignment="1">
      <alignment horizontal="center" vertical="center"/>
    </xf>
    <xf numFmtId="171" fontId="8" fillId="0" borderId="0" xfId="39" applyNumberFormat="1" applyFont="1" applyFill="1" applyAlignment="1">
      <alignment vertical="center"/>
    </xf>
    <xf numFmtId="165" fontId="6" fillId="0" borderId="3" xfId="0" applyNumberFormat="1" applyFont="1" applyFill="1" applyBorder="1" applyAlignment="1"/>
    <xf numFmtId="0" fontId="6" fillId="0" borderId="0" xfId="39" applyFont="1" applyFill="1" applyAlignment="1"/>
    <xf numFmtId="165" fontId="6" fillId="0" borderId="0" xfId="39" applyNumberFormat="1" applyFont="1" applyFill="1" applyAlignment="1">
      <alignment horizontal="center"/>
    </xf>
    <xf numFmtId="165" fontId="6" fillId="0" borderId="0" xfId="39" applyNumberFormat="1" applyFont="1" applyFill="1" applyAlignment="1"/>
    <xf numFmtId="171" fontId="6" fillId="0" borderId="0" xfId="39" applyNumberFormat="1" applyFont="1" applyFill="1" applyAlignment="1"/>
    <xf numFmtId="10" fontId="6" fillId="0" borderId="0" xfId="44" applyNumberFormat="1" applyFont="1" applyFill="1" applyAlignment="1"/>
    <xf numFmtId="0" fontId="5" fillId="0" borderId="0" xfId="39" applyFont="1" applyFill="1" applyAlignment="1"/>
    <xf numFmtId="165" fontId="5" fillId="0" borderId="0" xfId="39" applyNumberFormat="1" applyFont="1" applyFill="1" applyAlignment="1">
      <alignment horizontal="left"/>
    </xf>
    <xf numFmtId="165" fontId="9" fillId="0" borderId="0" xfId="39" applyNumberFormat="1" applyFont="1" applyFill="1" applyAlignment="1">
      <alignment horizontal="center"/>
    </xf>
    <xf numFmtId="165" fontId="5" fillId="0" borderId="0" xfId="39" applyNumberFormat="1" applyFont="1" applyFill="1" applyAlignment="1">
      <alignment horizontal="left" vertical="center"/>
    </xf>
    <xf numFmtId="165" fontId="8" fillId="33" borderId="0" xfId="39" applyNumberFormat="1" applyFont="1" applyFill="1" applyAlignment="1">
      <alignment vertical="center"/>
    </xf>
    <xf numFmtId="165" fontId="6" fillId="33" borderId="0" xfId="0" applyNumberFormat="1" applyFont="1" applyFill="1" applyAlignment="1"/>
    <xf numFmtId="165" fontId="6" fillId="33" borderId="2" xfId="0" applyNumberFormat="1" applyFont="1" applyFill="1" applyBorder="1" applyAlignment="1"/>
    <xf numFmtId="165" fontId="6" fillId="33" borderId="3" xfId="0" applyNumberFormat="1" applyFont="1" applyFill="1" applyBorder="1" applyAlignment="1"/>
    <xf numFmtId="165" fontId="8" fillId="33" borderId="0" xfId="39" applyNumberFormat="1" applyFont="1" applyFill="1" applyAlignment="1">
      <alignment horizontal="center" vertical="center"/>
    </xf>
    <xf numFmtId="171" fontId="8" fillId="33" borderId="0" xfId="39" applyNumberFormat="1" applyFont="1" applyFill="1" applyAlignment="1">
      <alignment horizontal="center" vertical="center"/>
    </xf>
    <xf numFmtId="165" fontId="6" fillId="33" borderId="0" xfId="0" applyNumberFormat="1" applyFont="1" applyFill="1" applyBorder="1" applyAlignment="1"/>
    <xf numFmtId="171" fontId="6" fillId="33" borderId="0" xfId="39" applyNumberFormat="1" applyFont="1" applyFill="1" applyAlignment="1">
      <alignment vertical="center"/>
    </xf>
    <xf numFmtId="165" fontId="6" fillId="33" borderId="0" xfId="39" applyNumberFormat="1" applyFont="1" applyFill="1" applyAlignment="1">
      <alignment vertical="center"/>
    </xf>
    <xf numFmtId="167" fontId="6" fillId="33" borderId="0" xfId="0" applyNumberFormat="1" applyFont="1" applyFill="1" applyBorder="1" applyAlignment="1"/>
    <xf numFmtId="165" fontId="5" fillId="0" borderId="0" xfId="39" applyNumberFormat="1" applyFont="1" applyFill="1" applyAlignment="1">
      <alignment horizontal="left" vertical="center"/>
    </xf>
    <xf numFmtId="165" fontId="29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vertical="center"/>
    </xf>
    <xf numFmtId="165" fontId="29" fillId="0" borderId="2" xfId="0" applyNumberFormat="1" applyFont="1" applyBorder="1" applyAlignment="1">
      <alignment horizontal="left" vertical="center"/>
    </xf>
    <xf numFmtId="0" fontId="30" fillId="0" borderId="0" xfId="40" applyFont="1" applyAlignment="1">
      <alignment horizontal="center" vertical="center"/>
    </xf>
    <xf numFmtId="167" fontId="29" fillId="0" borderId="0" xfId="40" applyNumberFormat="1" applyFont="1" applyAlignment="1">
      <alignment horizontal="right" vertical="center"/>
    </xf>
    <xf numFmtId="167" fontId="30" fillId="0" borderId="0" xfId="40" applyNumberFormat="1" applyFont="1" applyAlignment="1">
      <alignment horizontal="center" vertical="center"/>
    </xf>
    <xf numFmtId="0" fontId="29" fillId="0" borderId="0" xfId="40" applyFont="1" applyAlignment="1">
      <alignment horizontal="center" vertical="center"/>
    </xf>
    <xf numFmtId="167" fontId="29" fillId="0" borderId="2" xfId="40" applyNumberFormat="1" applyFont="1" applyBorder="1" applyAlignment="1">
      <alignment horizontal="right" vertical="center"/>
    </xf>
    <xf numFmtId="167" fontId="29" fillId="0" borderId="0" xfId="4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vertical="center"/>
    </xf>
    <xf numFmtId="167" fontId="28" fillId="0" borderId="2" xfId="0" applyNumberFormat="1" applyFont="1" applyBorder="1" applyAlignment="1">
      <alignment vertical="center"/>
    </xf>
    <xf numFmtId="167" fontId="28" fillId="0" borderId="0" xfId="0" quotePrefix="1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67" fontId="28" fillId="0" borderId="2" xfId="0" applyNumberFormat="1" applyFont="1" applyBorder="1" applyAlignment="1">
      <alignment horizontal="right" vertical="center"/>
    </xf>
    <xf numFmtId="170" fontId="28" fillId="0" borderId="0" xfId="0" applyNumberFormat="1" applyFont="1" applyAlignment="1">
      <alignment horizontal="center" vertical="center"/>
    </xf>
    <xf numFmtId="167" fontId="28" fillId="0" borderId="3" xfId="0" applyNumberFormat="1" applyFont="1" applyBorder="1" applyAlignment="1">
      <alignment vertical="center"/>
    </xf>
    <xf numFmtId="165" fontId="28" fillId="0" borderId="2" xfId="0" applyNumberFormat="1" applyFont="1" applyBorder="1" applyAlignment="1">
      <alignment vertical="center"/>
    </xf>
    <xf numFmtId="165" fontId="28" fillId="0" borderId="2" xfId="0" applyNumberFormat="1" applyFont="1" applyBorder="1" applyAlignment="1">
      <alignment horizontal="center" vertical="center"/>
    </xf>
    <xf numFmtId="167" fontId="28" fillId="0" borderId="0" xfId="0" applyNumberFormat="1" applyFont="1" applyAlignment="1">
      <alignment horizontal="center" vertical="center"/>
    </xf>
    <xf numFmtId="171" fontId="28" fillId="0" borderId="0" xfId="28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172" fontId="28" fillId="0" borderId="3" xfId="0" applyNumberFormat="1" applyFont="1" applyBorder="1" applyAlignment="1">
      <alignment vertical="center"/>
    </xf>
    <xf numFmtId="172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/>
    </xf>
    <xf numFmtId="165" fontId="29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right" vertical="center"/>
    </xf>
    <xf numFmtId="167" fontId="29" fillId="0" borderId="0" xfId="0" quotePrefix="1" applyNumberFormat="1" applyFont="1" applyAlignment="1">
      <alignment horizontal="right" vertical="center"/>
    </xf>
    <xf numFmtId="167" fontId="29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right" vertical="center"/>
    </xf>
    <xf numFmtId="167" fontId="29" fillId="0" borderId="0" xfId="39" applyNumberFormat="1" applyFont="1" applyAlignment="1">
      <alignment horizontal="right" vertical="center"/>
    </xf>
    <xf numFmtId="0" fontId="29" fillId="0" borderId="2" xfId="40" applyFont="1" applyBorder="1" applyAlignment="1">
      <alignment horizontal="center" vertical="top"/>
    </xf>
    <xf numFmtId="165" fontId="28" fillId="0" borderId="0" xfId="39" applyNumberFormat="1" applyFont="1" applyAlignment="1">
      <alignment vertical="center"/>
    </xf>
    <xf numFmtId="167" fontId="28" fillId="0" borderId="2" xfId="39" applyNumberFormat="1" applyFont="1" applyBorder="1" applyAlignment="1">
      <alignment vertical="center"/>
    </xf>
    <xf numFmtId="167" fontId="28" fillId="0" borderId="0" xfId="39" applyNumberFormat="1" applyFont="1" applyAlignment="1">
      <alignment vertical="center"/>
    </xf>
    <xf numFmtId="167" fontId="28" fillId="0" borderId="3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left"/>
    </xf>
    <xf numFmtId="165" fontId="28" fillId="0" borderId="0" xfId="0" applyNumberFormat="1" applyFont="1"/>
    <xf numFmtId="165" fontId="29" fillId="0" borderId="2" xfId="0" applyNumberFormat="1" applyFont="1" applyBorder="1" applyAlignment="1">
      <alignment horizontal="left"/>
    </xf>
    <xf numFmtId="0" fontId="30" fillId="0" borderId="0" xfId="40" applyFont="1" applyAlignment="1">
      <alignment horizontal="center" vertical="top"/>
    </xf>
    <xf numFmtId="168" fontId="29" fillId="0" borderId="0" xfId="40" applyNumberFormat="1" applyFont="1" applyAlignment="1">
      <alignment horizontal="right" vertical="top"/>
    </xf>
    <xf numFmtId="0" fontId="29" fillId="0" borderId="0" xfId="40" applyFont="1" applyAlignment="1">
      <alignment horizontal="center" vertical="top"/>
    </xf>
    <xf numFmtId="168" fontId="29" fillId="0" borderId="2" xfId="40" applyNumberFormat="1" applyFont="1" applyBorder="1" applyAlignment="1">
      <alignment horizontal="right" vertical="top"/>
    </xf>
    <xf numFmtId="169" fontId="28" fillId="0" borderId="2" xfId="0" applyNumberFormat="1" applyFont="1" applyBorder="1"/>
    <xf numFmtId="0" fontId="28" fillId="0" borderId="0" xfId="0" applyFont="1"/>
    <xf numFmtId="165" fontId="28" fillId="0" borderId="0" xfId="0" quotePrefix="1" applyNumberFormat="1" applyFont="1" applyAlignment="1">
      <alignment horizontal="right"/>
    </xf>
    <xf numFmtId="165" fontId="28" fillId="0" borderId="0" xfId="0" applyNumberFormat="1" applyFont="1" applyAlignment="1">
      <alignment horizontal="right"/>
    </xf>
    <xf numFmtId="165" fontId="28" fillId="0" borderId="2" xfId="0" applyNumberFormat="1" applyFont="1" applyBorder="1"/>
    <xf numFmtId="165" fontId="28" fillId="0" borderId="2" xfId="0" applyNumberFormat="1" applyFont="1" applyBorder="1" applyAlignment="1">
      <alignment horizontal="right"/>
    </xf>
    <xf numFmtId="167" fontId="28" fillId="0" borderId="2" xfId="0" applyNumberFormat="1" applyFont="1" applyBorder="1"/>
    <xf numFmtId="170" fontId="28" fillId="0" borderId="0" xfId="0" applyNumberFormat="1" applyFont="1" applyAlignment="1">
      <alignment horizontal="center"/>
    </xf>
    <xf numFmtId="165" fontId="28" fillId="0" borderId="2" xfId="0" applyNumberFormat="1" applyFont="1" applyBorder="1" applyAlignment="1">
      <alignment horizontal="center"/>
    </xf>
    <xf numFmtId="171" fontId="28" fillId="0" borderId="0" xfId="28" applyNumberFormat="1" applyFont="1"/>
    <xf numFmtId="0" fontId="28" fillId="0" borderId="0" xfId="0" applyFont="1" applyAlignment="1">
      <alignment horizontal="left" vertical="center" indent="1"/>
    </xf>
    <xf numFmtId="169" fontId="28" fillId="0" borderId="0" xfId="0" applyNumberFormat="1" applyFont="1" applyAlignment="1">
      <alignment horizontal="right"/>
    </xf>
    <xf numFmtId="169" fontId="28" fillId="0" borderId="2" xfId="0" applyNumberFormat="1" applyFont="1" applyBorder="1" applyAlignment="1">
      <alignment horizontal="right"/>
    </xf>
    <xf numFmtId="165" fontId="28" fillId="0" borderId="3" xfId="0" applyNumberFormat="1" applyFont="1" applyBorder="1" applyAlignment="1">
      <alignment horizontal="right"/>
    </xf>
    <xf numFmtId="166" fontId="28" fillId="0" borderId="3" xfId="0" applyNumberFormat="1" applyFont="1" applyBorder="1" applyAlignment="1">
      <alignment horizontal="right"/>
    </xf>
    <xf numFmtId="166" fontId="28" fillId="0" borderId="0" xfId="0" applyNumberFormat="1" applyFont="1"/>
    <xf numFmtId="167" fontId="29" fillId="33" borderId="0" xfId="40" applyNumberFormat="1" applyFont="1" applyFill="1" applyAlignment="1">
      <alignment horizontal="right" vertical="center"/>
    </xf>
    <xf numFmtId="167" fontId="28" fillId="33" borderId="0" xfId="0" applyNumberFormat="1" applyFont="1" applyFill="1" applyAlignment="1">
      <alignment vertical="center"/>
    </xf>
    <xf numFmtId="167" fontId="28" fillId="33" borderId="2" xfId="0" applyNumberFormat="1" applyFont="1" applyFill="1" applyBorder="1" applyAlignment="1">
      <alignment vertical="center"/>
    </xf>
    <xf numFmtId="167" fontId="28" fillId="33" borderId="0" xfId="0" quotePrefix="1" applyNumberFormat="1" applyFont="1" applyFill="1" applyAlignment="1">
      <alignment horizontal="right" vertical="center"/>
    </xf>
    <xf numFmtId="167" fontId="28" fillId="33" borderId="0" xfId="0" applyNumberFormat="1" applyFont="1" applyFill="1" applyAlignment="1">
      <alignment horizontal="right" vertical="center"/>
    </xf>
    <xf numFmtId="167" fontId="28" fillId="33" borderId="2" xfId="0" applyNumberFormat="1" applyFont="1" applyFill="1" applyBorder="1" applyAlignment="1">
      <alignment horizontal="right" vertical="center"/>
    </xf>
    <xf numFmtId="167" fontId="28" fillId="33" borderId="3" xfId="0" applyNumberFormat="1" applyFont="1" applyFill="1" applyBorder="1" applyAlignment="1">
      <alignment vertical="center"/>
    </xf>
    <xf numFmtId="165" fontId="28" fillId="33" borderId="0" xfId="0" applyNumberFormat="1" applyFont="1" applyFill="1" applyAlignment="1">
      <alignment vertical="center"/>
    </xf>
    <xf numFmtId="172" fontId="28" fillId="33" borderId="3" xfId="0" applyNumberFormat="1" applyFont="1" applyFill="1" applyBorder="1" applyAlignment="1">
      <alignment vertical="center"/>
    </xf>
    <xf numFmtId="168" fontId="29" fillId="33" borderId="0" xfId="40" applyNumberFormat="1" applyFont="1" applyFill="1" applyAlignment="1">
      <alignment horizontal="right" vertical="top"/>
    </xf>
    <xf numFmtId="165" fontId="28" fillId="33" borderId="0" xfId="0" applyNumberFormat="1" applyFont="1" applyFill="1"/>
    <xf numFmtId="169" fontId="28" fillId="33" borderId="2" xfId="0" applyNumberFormat="1" applyFont="1" applyFill="1" applyBorder="1"/>
    <xf numFmtId="165" fontId="28" fillId="33" borderId="0" xfId="0" quotePrefix="1" applyNumberFormat="1" applyFont="1" applyFill="1" applyAlignment="1">
      <alignment horizontal="right"/>
    </xf>
    <xf numFmtId="165" fontId="28" fillId="33" borderId="2" xfId="0" applyNumberFormat="1" applyFont="1" applyFill="1" applyBorder="1"/>
    <xf numFmtId="165" fontId="28" fillId="33" borderId="0" xfId="0" applyNumberFormat="1" applyFont="1" applyFill="1" applyAlignment="1">
      <alignment horizontal="right"/>
    </xf>
    <xf numFmtId="165" fontId="28" fillId="33" borderId="2" xfId="0" applyNumberFormat="1" applyFont="1" applyFill="1" applyBorder="1" applyAlignment="1">
      <alignment horizontal="right"/>
    </xf>
    <xf numFmtId="165" fontId="28" fillId="33" borderId="3" xfId="0" applyNumberFormat="1" applyFont="1" applyFill="1" applyBorder="1"/>
    <xf numFmtId="169" fontId="28" fillId="33" borderId="0" xfId="0" applyNumberFormat="1" applyFont="1" applyFill="1" applyAlignment="1">
      <alignment horizontal="right"/>
    </xf>
    <xf numFmtId="169" fontId="28" fillId="33" borderId="2" xfId="0" applyNumberFormat="1" applyFont="1" applyFill="1" applyBorder="1" applyAlignment="1">
      <alignment horizontal="right"/>
    </xf>
    <xf numFmtId="165" fontId="28" fillId="33" borderId="3" xfId="0" applyNumberFormat="1" applyFont="1" applyFill="1" applyBorder="1" applyAlignment="1">
      <alignment horizontal="right"/>
    </xf>
    <xf numFmtId="166" fontId="28" fillId="33" borderId="3" xfId="0" applyNumberFormat="1" applyFont="1" applyFill="1" applyBorder="1" applyAlignment="1">
      <alignment horizontal="right"/>
    </xf>
    <xf numFmtId="167" fontId="28" fillId="33" borderId="0" xfId="0" applyNumberFormat="1" applyFont="1" applyFill="1" applyAlignment="1">
      <alignment horizontal="center" vertical="center"/>
    </xf>
    <xf numFmtId="167" fontId="28" fillId="33" borderId="3" xfId="0" applyNumberFormat="1" applyFont="1" applyFill="1" applyBorder="1" applyAlignment="1">
      <alignment horizontal="right" vertical="center"/>
    </xf>
    <xf numFmtId="167" fontId="28" fillId="33" borderId="2" xfId="39" applyNumberFormat="1" applyFont="1" applyFill="1" applyBorder="1" applyAlignment="1">
      <alignment vertical="center"/>
    </xf>
    <xf numFmtId="167" fontId="28" fillId="33" borderId="0" xfId="39" applyNumberFormat="1" applyFont="1" applyFill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5" fillId="0" borderId="2" xfId="0" applyNumberFormat="1" applyFont="1" applyBorder="1" applyAlignment="1">
      <alignment horizontal="left" vertical="center"/>
    </xf>
    <xf numFmtId="165" fontId="6" fillId="0" borderId="2" xfId="0" applyNumberFormat="1" applyFont="1" applyBorder="1" applyAlignment="1">
      <alignment horizontal="centerContinuous" vertical="center"/>
    </xf>
    <xf numFmtId="167" fontId="6" fillId="0" borderId="2" xfId="0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7" fontId="5" fillId="0" borderId="0" xfId="40" applyNumberFormat="1" applyFont="1" applyAlignment="1">
      <alignment horizontal="right" vertical="center"/>
    </xf>
    <xf numFmtId="167" fontId="7" fillId="0" borderId="0" xfId="40" applyNumberFormat="1" applyFont="1" applyAlignment="1">
      <alignment horizontal="center" vertical="center"/>
    </xf>
    <xf numFmtId="0" fontId="5" fillId="0" borderId="0" xfId="40" applyFont="1" applyAlignment="1">
      <alignment horizontal="center" vertical="center"/>
    </xf>
    <xf numFmtId="167" fontId="5" fillId="0" borderId="2" xfId="40" applyNumberFormat="1" applyFont="1" applyBorder="1" applyAlignment="1">
      <alignment horizontal="right" vertical="center"/>
    </xf>
    <xf numFmtId="167" fontId="5" fillId="0" borderId="0" xfId="4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33" borderId="0" xfId="40" applyNumberFormat="1" applyFont="1" applyFill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7" fontId="6" fillId="33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7" fontId="6" fillId="33" borderId="2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39" applyFont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7" fontId="6" fillId="33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7" fontId="6" fillId="33" borderId="2" xfId="0" applyNumberFormat="1" applyFont="1" applyFill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167" fontId="6" fillId="33" borderId="3" xfId="0" applyNumberFormat="1" applyFont="1" applyFill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0" xfId="0" applyNumberFormat="1" applyFont="1" applyBorder="1" applyAlignment="1">
      <alignment horizontal="right" vertical="center"/>
    </xf>
    <xf numFmtId="3" fontId="6" fillId="0" borderId="0" xfId="29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0" fontId="30" fillId="0" borderId="0" xfId="40" applyFont="1" applyFill="1" applyBorder="1" applyAlignment="1">
      <alignment horizontal="center" vertical="center"/>
    </xf>
    <xf numFmtId="0" fontId="29" fillId="0" borderId="0" xfId="40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70" fontId="28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9" fontId="28" fillId="33" borderId="0" xfId="0" applyNumberFormat="1" applyFont="1" applyFill="1" applyBorder="1"/>
    <xf numFmtId="169" fontId="28" fillId="0" borderId="0" xfId="0" applyNumberFormat="1" applyFont="1" applyFill="1" applyBorder="1" applyAlignment="1">
      <alignment horizontal="right"/>
    </xf>
    <xf numFmtId="165" fontId="28" fillId="0" borderId="0" xfId="0" applyNumberFormat="1" applyFont="1" applyFill="1"/>
    <xf numFmtId="165" fontId="32" fillId="0" borderId="0" xfId="0" applyNumberFormat="1" applyFont="1" applyFill="1" applyAlignment="1">
      <alignment horizontal="center" vertical="center"/>
    </xf>
    <xf numFmtId="165" fontId="5" fillId="0" borderId="0" xfId="39" applyNumberFormat="1" applyFont="1" applyFill="1" applyAlignment="1">
      <alignment horizontal="left" vertical="center"/>
    </xf>
    <xf numFmtId="165" fontId="5" fillId="0" borderId="0" xfId="39" applyNumberFormat="1" applyFont="1" applyFill="1" applyAlignment="1">
      <alignment horizontal="left" vertical="center"/>
    </xf>
    <xf numFmtId="165" fontId="28" fillId="0" borderId="0" xfId="0" quotePrefix="1" applyNumberFormat="1" applyFont="1" applyFill="1" applyAlignment="1">
      <alignment horizontal="center"/>
    </xf>
    <xf numFmtId="167" fontId="28" fillId="0" borderId="0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167" fontId="28" fillId="0" borderId="2" xfId="0" applyNumberFormat="1" applyFont="1" applyFill="1" applyBorder="1" applyAlignment="1">
      <alignment vertical="center"/>
    </xf>
    <xf numFmtId="167" fontId="6" fillId="33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2" xfId="0" applyNumberFormat="1" applyFont="1" applyFill="1" applyBorder="1" applyAlignment="1">
      <alignment horizontal="centerContinuous" vertical="center"/>
    </xf>
    <xf numFmtId="165" fontId="8" fillId="0" borderId="0" xfId="0" applyNumberFormat="1" applyFont="1" applyFill="1" applyAlignment="1">
      <alignment horizontal="center" vertical="center"/>
    </xf>
    <xf numFmtId="0" fontId="5" fillId="0" borderId="2" xfId="4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5" fontId="5" fillId="0" borderId="2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28" fillId="0" borderId="0" xfId="0" applyNumberFormat="1" applyFont="1" applyFill="1" applyAlignment="1">
      <alignment vertical="center"/>
    </xf>
    <xf numFmtId="167" fontId="28" fillId="0" borderId="3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5" fontId="28" fillId="0" borderId="3" xfId="0" applyNumberFormat="1" applyFont="1" applyFill="1" applyBorder="1"/>
    <xf numFmtId="0" fontId="28" fillId="0" borderId="0" xfId="0" applyFont="1" applyFill="1"/>
    <xf numFmtId="165" fontId="5" fillId="0" borderId="0" xfId="39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9" fontId="6" fillId="0" borderId="2" xfId="28" quotePrefix="1" applyNumberFormat="1" applyFont="1" applyFill="1" applyBorder="1" applyAlignment="1">
      <alignment horizontal="right" vertical="center"/>
    </xf>
    <xf numFmtId="165" fontId="5" fillId="0" borderId="1" xfId="39" applyNumberFormat="1" applyFont="1" applyFill="1" applyBorder="1" applyAlignment="1">
      <alignment horizontal="left" vertical="center"/>
    </xf>
    <xf numFmtId="165" fontId="5" fillId="0" borderId="0" xfId="39" applyNumberFormat="1" applyFont="1" applyFill="1" applyAlignment="1">
      <alignment horizontal="left" vertical="center"/>
    </xf>
    <xf numFmtId="167" fontId="29" fillId="0" borderId="2" xfId="0" applyNumberFormat="1" applyFont="1" applyBorder="1" applyAlignment="1">
      <alignment horizontal="center" vertical="center"/>
    </xf>
  </cellXfs>
  <cellStyles count="196">
    <cellStyle name="20% - Accent1" xfId="1" builtinId="30" customBuiltin="1"/>
    <cellStyle name="20% - Accent1 2" xfId="116" xr:uid="{A161E2AD-51A6-44FA-BD7F-141BAACD0F8C}"/>
    <cellStyle name="20% - Accent2" xfId="2" builtinId="34" customBuiltin="1"/>
    <cellStyle name="20% - Accent2 2" xfId="120" xr:uid="{D805B786-E41A-4533-85FC-5C69F562FB13}"/>
    <cellStyle name="20% - Accent3" xfId="3" builtinId="38" customBuiltin="1"/>
    <cellStyle name="20% - Accent3 2" xfId="124" xr:uid="{4093843E-0936-4852-B22E-AAB40041A371}"/>
    <cellStyle name="20% - Accent4" xfId="4" builtinId="42" customBuiltin="1"/>
    <cellStyle name="20% - Accent4 2" xfId="128" xr:uid="{A07D289E-8E27-4634-9B8B-74F1553166BF}"/>
    <cellStyle name="20% - Accent5" xfId="5" builtinId="46" customBuiltin="1"/>
    <cellStyle name="20% - Accent5 2" xfId="132" xr:uid="{9F8F561C-587C-4DD5-A0DD-7A36C1DF0A80}"/>
    <cellStyle name="20% - Accent6" xfId="6" builtinId="50" customBuiltin="1"/>
    <cellStyle name="20% - Accent6 2" xfId="136" xr:uid="{DE5EAAA2-66BC-4A52-AB99-62E985D86768}"/>
    <cellStyle name="40% - Accent1" xfId="7" builtinId="31" customBuiltin="1"/>
    <cellStyle name="40% - Accent1 2" xfId="117" xr:uid="{987B8E12-BEB5-4262-A2E4-85F5C996A496}"/>
    <cellStyle name="40% - Accent2" xfId="8" builtinId="35" customBuiltin="1"/>
    <cellStyle name="40% - Accent2 2" xfId="121" xr:uid="{3A7D2F3D-F56B-4211-94CE-274E851E75DB}"/>
    <cellStyle name="40% - Accent3" xfId="9" builtinId="39" customBuiltin="1"/>
    <cellStyle name="40% - Accent3 2" xfId="125" xr:uid="{E32B0640-7A2B-4481-8697-480FFF2D7378}"/>
    <cellStyle name="40% - Accent4" xfId="10" builtinId="43" customBuiltin="1"/>
    <cellStyle name="40% - Accent4 2" xfId="129" xr:uid="{E91054D2-D217-4553-BF67-4030603DF493}"/>
    <cellStyle name="40% - Accent5" xfId="11" builtinId="47" customBuiltin="1"/>
    <cellStyle name="40% - Accent5 2" xfId="133" xr:uid="{0A78244B-D599-4249-B809-DCD862609776}"/>
    <cellStyle name="40% - Accent6" xfId="12" builtinId="51" customBuiltin="1"/>
    <cellStyle name="40% - Accent6 2" xfId="137" xr:uid="{659CDBFB-25B2-4763-A117-B60BE48A1281}"/>
    <cellStyle name="60% - Accent1" xfId="13" builtinId="32" customBuiltin="1"/>
    <cellStyle name="60% - Accent1 2" xfId="118" xr:uid="{1E84CB52-4ED5-43E9-96F5-DA7238051004}"/>
    <cellStyle name="60% - Accent2" xfId="14" builtinId="36" customBuiltin="1"/>
    <cellStyle name="60% - Accent2 2" xfId="122" xr:uid="{2E667F36-8CD3-453C-B712-0F21EC92E7C1}"/>
    <cellStyle name="60% - Accent3" xfId="15" builtinId="40" customBuiltin="1"/>
    <cellStyle name="60% - Accent3 2" xfId="126" xr:uid="{9C444220-C7AB-4B37-87BA-15939E559C81}"/>
    <cellStyle name="60% - Accent4" xfId="16" builtinId="44" customBuiltin="1"/>
    <cellStyle name="60% - Accent4 2" xfId="130" xr:uid="{7CA779F1-6DDC-4B87-9CFF-70F2CA313682}"/>
    <cellStyle name="60% - Accent5" xfId="17" builtinId="48" customBuiltin="1"/>
    <cellStyle name="60% - Accent5 2" xfId="134" xr:uid="{D7BE3D96-CB1E-474C-8F96-8492C7638599}"/>
    <cellStyle name="60% - Accent6" xfId="18" builtinId="52" customBuiltin="1"/>
    <cellStyle name="60% - Accent6 2" xfId="138" xr:uid="{15E55134-7A97-4B76-8430-4267C38538F0}"/>
    <cellStyle name="Accent1" xfId="19" builtinId="29" customBuiltin="1"/>
    <cellStyle name="Accent1 2" xfId="115" xr:uid="{B36EED5C-07BE-45A7-A365-CA555C9A8976}"/>
    <cellStyle name="Accent2" xfId="20" builtinId="33" customBuiltin="1"/>
    <cellStyle name="Accent2 2" xfId="119" xr:uid="{A621408B-8DC0-49C2-BBDB-29D3EB0A5094}"/>
    <cellStyle name="Accent3" xfId="21" builtinId="37" customBuiltin="1"/>
    <cellStyle name="Accent3 2" xfId="123" xr:uid="{175EBFA8-BECB-42F5-A625-8F011E5D01A1}"/>
    <cellStyle name="Accent4" xfId="22" builtinId="41" customBuiltin="1"/>
    <cellStyle name="Accent4 2" xfId="127" xr:uid="{4C7BF82A-F6E3-4309-A313-15AD987628E5}"/>
    <cellStyle name="Accent5" xfId="23" builtinId="45" customBuiltin="1"/>
    <cellStyle name="Accent5 2" xfId="131" xr:uid="{69C738FA-4F82-4AEC-BAFD-7EE90F389723}"/>
    <cellStyle name="Accent6" xfId="24" builtinId="49" customBuiltin="1"/>
    <cellStyle name="Accent6 2" xfId="135" xr:uid="{36045695-65E4-4583-A34C-CE6B83A4DDFE}"/>
    <cellStyle name="Bad" xfId="25" builtinId="27" customBuiltin="1"/>
    <cellStyle name="Bad 2" xfId="105" xr:uid="{F8525CE4-84C3-431F-871C-90514E068EF2}"/>
    <cellStyle name="Calculation" xfId="26" builtinId="22" customBuiltin="1"/>
    <cellStyle name="Calculation 2" xfId="109" xr:uid="{4BF47D4D-2E35-467E-9A76-C61765BA0D0A}"/>
    <cellStyle name="Check Cell" xfId="27" builtinId="23" customBuiltin="1"/>
    <cellStyle name="Check Cell 2" xfId="111" xr:uid="{C93EDDCA-B4F5-4938-82F8-0A21831C091F}"/>
    <cellStyle name="Comma" xfId="28" builtinId="3" customBuiltin="1"/>
    <cellStyle name="Comma 10" xfId="162" xr:uid="{D86E67DA-69AD-4EBA-A51D-B6AB0CD9DD2C}"/>
    <cellStyle name="Comma 10 12" xfId="156" xr:uid="{40A42DF3-B4D9-4E9E-BA38-E8117F6AF29C}"/>
    <cellStyle name="Comma 10 2" xfId="180" xr:uid="{2C54CF94-C19C-4DF1-87F2-5131A7A0A855}"/>
    <cellStyle name="Comma 2" xfId="29" xr:uid="{00000000-0005-0000-0000-00001C000000}"/>
    <cellStyle name="Comma 2 2" xfId="77" xr:uid="{17AA9090-46CC-47A9-B401-FDD5871CD694}"/>
    <cellStyle name="Comma 2 2 2" xfId="80" xr:uid="{BD0A2205-FD52-4C50-995C-E75DE6E461ED}"/>
    <cellStyle name="Comma 2 2 2 2" xfId="179" xr:uid="{D6158121-7E38-434E-B6B0-7F762D0462D0}"/>
    <cellStyle name="Comma 2 3" xfId="75" xr:uid="{3E52CCAB-485B-441C-8E70-37EC3CE070A2}"/>
    <cellStyle name="Comma 2 3 2" xfId="88" xr:uid="{AA5BD3E3-5CF3-4C9F-9B6A-10239E0D214C}"/>
    <cellStyle name="Comma 2 4" xfId="173" xr:uid="{DD777161-3626-4D75-BDEC-DF7B33B27BD9}"/>
    <cellStyle name="Comma 2 5" xfId="98" xr:uid="{A148C927-F6AA-48ED-9466-F4C2CC8ADB6A}"/>
    <cellStyle name="Comma 2 6" xfId="56" xr:uid="{8564093B-F607-4540-94E0-57E596DB1AF1}"/>
    <cellStyle name="Comma 28" xfId="87" xr:uid="{922F9E5B-EE9D-42F4-AEC3-69C6287C4D2A}"/>
    <cellStyle name="Comma 3" xfId="55" xr:uid="{78D51C65-ED76-4EAF-B5A9-C224204B6186}"/>
    <cellStyle name="Comma 3 2" xfId="82" xr:uid="{109CA464-8CB1-4A1A-B54C-926FBCBBE1AD}"/>
    <cellStyle name="Comma 3 2 2" xfId="189" xr:uid="{9FDFF29B-B665-4F6F-B76A-8F7866C600E7}"/>
    <cellStyle name="Comma 3 2 3" xfId="160" xr:uid="{94F7763B-8D16-4DD1-93F7-E5860C989C75}"/>
    <cellStyle name="Comma 3 3" xfId="181" xr:uid="{06D35A01-9359-4F5D-94D5-A153D8C63979}"/>
    <cellStyle name="Comma 3 4" xfId="99" xr:uid="{17707CD2-7D13-43DB-A1C3-CA4EE9261FE1}"/>
    <cellStyle name="Comma 31" xfId="84" xr:uid="{905B7A74-A431-4B5D-AFD4-33C5930069BD}"/>
    <cellStyle name="Comma 4" xfId="64" xr:uid="{89100F16-0757-4343-87B8-EF2D2EDC6358}"/>
    <cellStyle name="Comma 4 2" xfId="72" xr:uid="{C9CE3DDF-D618-4D11-9A2E-BBC0504F4E94}"/>
    <cellStyle name="Comma 4 2 2" xfId="183" xr:uid="{97B525C4-B844-4E67-ACB8-ED86B9AF507D}"/>
    <cellStyle name="Comma 4 2 3" xfId="174" xr:uid="{558A3281-D1CB-4CFB-8D61-D6B4C6B59224}"/>
    <cellStyle name="Comma 4 27" xfId="172" xr:uid="{DF4EAE9D-8C00-4BA9-BE01-08A854EAA0FE}"/>
    <cellStyle name="Comma 4 3" xfId="187" xr:uid="{FDC91FED-2950-4449-8D80-C0A93DC327A0}"/>
    <cellStyle name="Comma 4 4" xfId="154" xr:uid="{C952698E-6780-4A56-9810-53543FEC0637}"/>
    <cellStyle name="Comma 4 5" xfId="182" xr:uid="{71E9AD1A-45A9-4471-9C3D-132E4D3EBEAD}"/>
    <cellStyle name="Comma 4 6" xfId="147" xr:uid="{916E46DA-F5F2-42F7-A985-AE4248D9A7C4}"/>
    <cellStyle name="Comma 5" xfId="50" xr:uid="{CC08E1D1-8280-4021-BEA4-DF42EC02D748}"/>
    <cellStyle name="Comma 5 2" xfId="193" xr:uid="{0CE58B7F-6311-43DE-9BE4-530AF521872A}"/>
    <cellStyle name="Comma 5 3" xfId="170" xr:uid="{2E65A59A-5176-46D2-9CB8-2BA6AA8631A4}"/>
    <cellStyle name="Comma 5 4" xfId="70" xr:uid="{5DD778DD-C629-46D8-A8D7-84478DC0754B}"/>
    <cellStyle name="Comma 6" xfId="194" xr:uid="{155FDF76-437D-4C11-8B63-1EBFF7AFE867}"/>
    <cellStyle name="Comma 6 2" xfId="153" xr:uid="{2ED7373B-D2B4-46E8-A69C-CF0F8E3B20EE}"/>
    <cellStyle name="Comma 6 2 2" xfId="191" xr:uid="{E34E47FC-7D02-4911-AB7B-129E2397F644}"/>
    <cellStyle name="Comma 7" xfId="195" xr:uid="{60522AA9-F908-4F57-9FB0-1F7BCA92C668}"/>
    <cellStyle name="Comma 8" xfId="150" xr:uid="{13FAC205-6528-4D30-A434-3F15EC0FED97}"/>
    <cellStyle name="Comma 9" xfId="65" xr:uid="{D3C0309F-9584-477A-BD7F-8740E755EB6C}"/>
    <cellStyle name="Currency 2" xfId="57" xr:uid="{CD55901F-EE1C-4087-89B0-96F291D21FE7}"/>
    <cellStyle name="Currency 2 2" xfId="100" xr:uid="{EAB894B5-318A-403D-8A80-5145476FD561}"/>
    <cellStyle name="Explanatory Text" xfId="30" builtinId="53" customBuiltin="1"/>
    <cellStyle name="Explanatory Text 2" xfId="113" xr:uid="{B7648B84-5B94-4AB3-9109-7206B0E22B92}"/>
    <cellStyle name="Followed Hyperlink" xfId="60" xr:uid="{CDCE61A6-41A5-4342-B14E-6F6DBCBC713E}"/>
    <cellStyle name="Followed Hyperlink 2" xfId="177" xr:uid="{9191413D-29CE-4279-BE1A-D80AA523BA93}"/>
    <cellStyle name="Followed Hyperlink 3" xfId="149" xr:uid="{66023DF4-31A6-46EC-B1CF-D200E0858422}"/>
    <cellStyle name="Good" xfId="31" builtinId="26" customBuiltin="1"/>
    <cellStyle name="Good 2" xfId="104" xr:uid="{699770C9-959D-4EC4-9A7A-DAF29731380E}"/>
    <cellStyle name="Heading 1" xfId="32" builtinId="16" customBuiltin="1"/>
    <cellStyle name="Heading 1 2" xfId="92" xr:uid="{555731F9-E203-415D-A29B-EE4A1AA8DF1E}"/>
    <cellStyle name="Heading 2" xfId="33" builtinId="17" customBuiltin="1"/>
    <cellStyle name="Heading 2 2" xfId="93" xr:uid="{B4E3C88D-57A4-44D4-B66F-A5E9490B2D92}"/>
    <cellStyle name="Heading 3" xfId="34" builtinId="18" customBuiltin="1"/>
    <cellStyle name="Heading 3 2" xfId="94" xr:uid="{B7704CC4-2A72-4447-ABF5-4EAE549EE350}"/>
    <cellStyle name="Heading 4" xfId="35" builtinId="19" customBuiltin="1"/>
    <cellStyle name="Heading 4 2" xfId="95" xr:uid="{56D6E3D7-EBC9-4D79-B60D-6DFC0FC052C9}"/>
    <cellStyle name="Hyperlink" xfId="62" xr:uid="{05E52937-8F90-4B96-BB03-86DF5034484D}"/>
    <cellStyle name="Hyperlink 10" xfId="86" xr:uid="{A81CC2E8-C6F7-4270-AD56-9CD9F97DA4A0}"/>
    <cellStyle name="Hyperlink 2" xfId="141" xr:uid="{4E90DCF6-7028-4DD9-8003-DD7A55D5C77E}"/>
    <cellStyle name="Hyperlink 2 2" xfId="188" xr:uid="{0F4003A1-F12F-4C29-B496-34A9FC4A1C7C}"/>
    <cellStyle name="Hyperlink 3" xfId="176" xr:uid="{7AE30587-D5F9-448F-909E-C0081E360F98}"/>
    <cellStyle name="Hyperlink 4" xfId="148" xr:uid="{01C17884-6017-40E6-9639-43ED54AABC02}"/>
    <cellStyle name="Hyperlink 5" xfId="89" xr:uid="{9D98D808-4DE5-4804-80A0-3B4046EDDAD9}"/>
    <cellStyle name="Input" xfId="36" builtinId="20" customBuiltin="1"/>
    <cellStyle name="Input 2" xfId="107" xr:uid="{4C6F6043-9E5F-40EB-BA04-602DB256674C}"/>
    <cellStyle name="Linked Cell" xfId="37" builtinId="24" customBuiltin="1"/>
    <cellStyle name="Linked Cell 2" xfId="110" xr:uid="{FB056955-3A51-4D26-A212-B8DFE1AD6A8D}"/>
    <cellStyle name="Neutral" xfId="38" builtinId="28" customBuiltin="1"/>
    <cellStyle name="Neutral 2" xfId="106" xr:uid="{59E45370-2089-4296-8349-E1A488013AB9}"/>
    <cellStyle name="Normal" xfId="0" builtinId="0" customBuiltin="1"/>
    <cellStyle name="Normal 10" xfId="175" xr:uid="{9968EED4-A0CD-4528-99C6-DB33CEDF883C}"/>
    <cellStyle name="Normal 10 12" xfId="159" xr:uid="{3479A2E1-5EDD-4D7A-A32B-A6CD46D425B0}"/>
    <cellStyle name="Normal 11" xfId="91" xr:uid="{546C2F25-1F74-4CC7-99E1-09838E408AC8}"/>
    <cellStyle name="Normal 12" xfId="51" xr:uid="{67D53D84-462A-439C-9646-8E9698413A54}"/>
    <cellStyle name="Normal 13 2" xfId="164" xr:uid="{F4FDBB57-1F24-47AD-A5DE-9EFF12141E2B}"/>
    <cellStyle name="Normal 17" xfId="39" xr:uid="{00000000-0005-0000-0000-000027000000}"/>
    <cellStyle name="Normal 19" xfId="83" xr:uid="{8E5909B7-D51E-442E-BB2C-2276DEE88F3C}"/>
    <cellStyle name="Normal 2" xfId="52" xr:uid="{A7279EC6-10E4-4584-B479-45772D2A855D}"/>
    <cellStyle name="Normal 2 2" xfId="58" xr:uid="{E05B1018-4B58-4DA8-A972-A8530C0B831A}"/>
    <cellStyle name="Normal 2 2 2" xfId="185" xr:uid="{A9125DBF-9306-4BD0-AE8C-5BD5C679961A}"/>
    <cellStyle name="Normal 2 2 3" xfId="101" xr:uid="{1C3BB2C4-FD8F-44C4-8F40-5248691F8BC5}"/>
    <cellStyle name="Normal 2 3" xfId="71" xr:uid="{866CDA21-1EEF-4E0C-8D96-778F365CB37F}"/>
    <cellStyle name="Normal 2 3 2" xfId="186" xr:uid="{35DD963A-5218-4F29-BC8D-3864DFBC7E70}"/>
    <cellStyle name="Normal 2 3 3" xfId="143" xr:uid="{B3FDC3B4-BBF6-4EB4-B43E-6B51B806CCB0}"/>
    <cellStyle name="Normal 2 4" xfId="40" xr:uid="{00000000-0005-0000-0000-000028000000}"/>
    <cellStyle name="Normal 2 4 2" xfId="74" xr:uid="{CB38AF8D-08FA-446F-8A29-C5156E292398}"/>
    <cellStyle name="Normal 2 4 22" xfId="69" xr:uid="{06B3F092-A2AA-48A3-BD6F-3814939CF789}"/>
    <cellStyle name="Normal 2 4 3" xfId="78" xr:uid="{985A23A6-284F-49E5-84BF-038091A606BE}"/>
    <cellStyle name="Normal 2 4 3 2" xfId="178" xr:uid="{3C0CADA5-504F-4E00-983F-91205BEDB104}"/>
    <cellStyle name="Normal 2 4 4" xfId="76" xr:uid="{82C6F372-DB78-455E-AA42-264DF262B973}"/>
    <cellStyle name="Normal 2 5" xfId="96" xr:uid="{B05B8CCD-2675-4032-999F-7BD64EBFC93E}"/>
    <cellStyle name="Normal 3" xfId="53" xr:uid="{89C26F8D-3F22-4209-A4AC-55CD42BD9CB9}"/>
    <cellStyle name="Normal 3 2" xfId="54" xr:uid="{16ADA8BA-E57F-4F29-B702-957588E78767}"/>
    <cellStyle name="Normal 3 2 2" xfId="146" xr:uid="{C212FBF9-561B-4401-8AED-ADE4A2383020}"/>
    <cellStyle name="Normal 3 2 3" xfId="168" xr:uid="{86417C03-B7F6-4E04-9E69-05347DEC9937}"/>
    <cellStyle name="Normal 3 2 4" xfId="184" xr:uid="{B8E7F395-8E73-4A02-B62D-66AEA75EF751}"/>
    <cellStyle name="Normal 3 2 5" xfId="140" xr:uid="{F7F39FFE-7214-497F-9909-109E04E3ED49}"/>
    <cellStyle name="Normal 3 3" xfId="61" xr:uid="{D36355AA-A77F-459A-ADB1-012F7536D154}"/>
    <cellStyle name="Normal 3 3 2" xfId="145" xr:uid="{2D884580-07EE-4A59-BA45-7CF398070704}"/>
    <cellStyle name="Normal 3 3 3" xfId="142" xr:uid="{32AF1574-235D-492A-8E31-C1192E08A889}"/>
    <cellStyle name="Normal 3 4" xfId="73" xr:uid="{2D6F0980-407D-4684-BAA9-3C1E5A4F32F3}"/>
    <cellStyle name="Normal 3 4 2" xfId="163" xr:uid="{B079F1DA-CFA1-480F-87BE-3DEF1BF07B8F}"/>
    <cellStyle name="Normal 3 5" xfId="97" xr:uid="{35062494-81FC-40E5-8E07-E921BEF6314A}"/>
    <cellStyle name="Normal 357" xfId="90" xr:uid="{B51E5EA9-11C7-407D-B3DD-A5F3519E092B}"/>
    <cellStyle name="Normal 4" xfId="67" xr:uid="{7394FAA1-1379-4220-8333-3626BDBEADC0}"/>
    <cellStyle name="Normal 4 2" xfId="192" xr:uid="{78E3BEEF-5476-45B0-9027-26C162508ED9}"/>
    <cellStyle name="Normal 4 3" xfId="152" xr:uid="{66C4C619-8D50-4105-9FD2-EFADEA29ECC1}"/>
    <cellStyle name="Normal 4 4" xfId="139" xr:uid="{CD6C2D35-F979-4FFC-AC89-816F59C8BC7A}"/>
    <cellStyle name="Normal 4 5" xfId="85" xr:uid="{96865AD9-C2B4-4457-AA6F-171EEE7ACAE3}"/>
    <cellStyle name="Normal 5" xfId="49" xr:uid="{C790583C-F838-426D-A867-E935959CAFFD}"/>
    <cellStyle name="Normal 5 2" xfId="103" xr:uid="{81544878-3849-4618-B502-84FBCE8D16F8}"/>
    <cellStyle name="Normal 5 3" xfId="63" xr:uid="{ECA6E2FB-F823-4834-BB3A-9FE6E06EFBF8}"/>
    <cellStyle name="Normal 5 5" xfId="41" xr:uid="{00000000-0005-0000-0000-000029000000}"/>
    <cellStyle name="Normal 55" xfId="161" xr:uid="{FA992AC6-ECD4-4B0B-9D24-E50ABC446BE3}"/>
    <cellStyle name="Normal 6" xfId="144" xr:uid="{686C2EA9-27D7-4C16-B232-D94C13D40829}"/>
    <cellStyle name="Normal 7" xfId="166" xr:uid="{13D6C11C-AA77-4C6E-8A3F-52532E376BC8}"/>
    <cellStyle name="Normal 7 2" xfId="81" xr:uid="{E30C2449-65CB-4C51-8ABF-6B06531A3EE0}"/>
    <cellStyle name="Normal 8" xfId="157" xr:uid="{C40CF899-F341-40C0-B753-06F8013A4652}"/>
    <cellStyle name="Normal 8 2" xfId="158" xr:uid="{FDC980CD-F966-4923-B76B-DCC64CDA236D}"/>
    <cellStyle name="Normal 9" xfId="169" xr:uid="{5347DDD5-E71F-4A45-9087-F832D51D4975}"/>
    <cellStyle name="Note" xfId="42" builtinId="10" customBuiltin="1"/>
    <cellStyle name="Output" xfId="43" builtinId="21" customBuiltin="1"/>
    <cellStyle name="Output 2" xfId="108" xr:uid="{65B70DF5-B793-46E6-A412-EA3D490BBD8A}"/>
    <cellStyle name="Percent" xfId="44" builtinId="5" customBuiltin="1"/>
    <cellStyle name="Percent 2" xfId="45" xr:uid="{00000000-0005-0000-0000-00002D000000}"/>
    <cellStyle name="Percent 2 2" xfId="79" xr:uid="{102D159D-F858-4BDD-A365-B0E9FEB2F00F}"/>
    <cellStyle name="Percent 2 2 2" xfId="190" xr:uid="{1144DB99-8221-4E05-B14F-1A14C6416679}"/>
    <cellStyle name="Percent 2 3" xfId="102" xr:uid="{24D177EB-797F-4B39-9676-613BB4E3EFF5}"/>
    <cellStyle name="Percent 2 4" xfId="59" xr:uid="{84D35522-F481-4CB4-9618-2657274A7CA3}"/>
    <cellStyle name="Percent 3" xfId="68" xr:uid="{FE2878D2-450C-4EEF-9D26-74186D4B26F4}"/>
    <cellStyle name="Percent 3 2" xfId="155" xr:uid="{1A73AAF5-1F0F-4C46-8D86-66F4749BE8F5}"/>
    <cellStyle name="Percent 4" xfId="165" xr:uid="{EBB63569-65F7-4888-A667-0E89FA31A04E}"/>
    <cellStyle name="Percent 5" xfId="167" xr:uid="{015B36BF-FA3A-4CF5-866C-E43C2A8D2609}"/>
    <cellStyle name="Percent 6" xfId="171" xr:uid="{C258A59D-FC28-4DEE-BEAF-CB18184BB112}"/>
    <cellStyle name="Percent 7" xfId="151" xr:uid="{9918C61C-327E-4A11-BDE1-76CBDD5AEC62}"/>
    <cellStyle name="Percent 8" xfId="66" xr:uid="{10DAF42A-7BDF-4BB5-9494-0F920BC1E1A5}"/>
    <cellStyle name="Title" xfId="46" builtinId="15" customBuiltin="1"/>
    <cellStyle name="Total" xfId="47" builtinId="25" customBuiltin="1"/>
    <cellStyle name="Total 2" xfId="114" xr:uid="{68848E30-15B2-44DD-9457-F5956BB21C80}"/>
    <cellStyle name="Warning Text" xfId="48" builtinId="11" customBuiltin="1"/>
    <cellStyle name="Warning Text 2" xfId="112" xr:uid="{9BEB0576-C7C6-4E53-89C3-2165133DDF4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9F5F9"/>
      <color rgb="FFFFFFCC"/>
      <color rgb="FFFAFAFA"/>
      <color rgb="FFE7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zoomScaleNormal="100" zoomScaleSheetLayoutView="100" workbookViewId="0">
      <selection activeCell="H10" sqref="H10"/>
    </sheetView>
  </sheetViews>
  <sheetFormatPr defaultColWidth="10.7109375" defaultRowHeight="18.75" customHeight="1"/>
  <cols>
    <col min="1" max="1" width="44.5703125" style="1" customWidth="1"/>
    <col min="2" max="2" width="7.85546875" style="25" customWidth="1"/>
    <col min="3" max="3" width="1" style="1" customWidth="1"/>
    <col min="4" max="4" width="14.7109375" style="1" customWidth="1"/>
    <col min="5" max="5" width="1" style="1" customWidth="1"/>
    <col min="6" max="6" width="14.7109375" style="1" customWidth="1"/>
    <col min="7" max="7" width="10.7109375" style="1"/>
    <col min="8" max="8" width="11.5703125" style="1" bestFit="1" customWidth="1"/>
    <col min="9" max="16384" width="10.7109375" style="1"/>
  </cols>
  <sheetData>
    <row r="1" spans="1:6" ht="20.85" customHeight="1">
      <c r="A1" s="227" t="s">
        <v>0</v>
      </c>
      <c r="B1" s="227"/>
      <c r="C1" s="227"/>
      <c r="D1" s="227"/>
      <c r="E1" s="227"/>
      <c r="F1" s="227"/>
    </row>
    <row r="2" spans="1:6" ht="20.85" customHeight="1">
      <c r="A2" s="227" t="s">
        <v>1</v>
      </c>
      <c r="B2" s="227"/>
      <c r="C2" s="227"/>
      <c r="D2" s="227"/>
      <c r="E2" s="227"/>
      <c r="F2" s="227"/>
    </row>
    <row r="3" spans="1:6" ht="20.85" customHeight="1">
      <c r="A3" s="226" t="s">
        <v>91</v>
      </c>
      <c r="B3" s="226"/>
      <c r="C3" s="226"/>
      <c r="D3" s="226"/>
      <c r="E3" s="226"/>
      <c r="F3" s="226"/>
    </row>
    <row r="4" spans="1:6" ht="21" customHeight="1">
      <c r="A4" s="46"/>
      <c r="B4" s="46"/>
      <c r="C4" s="46"/>
      <c r="D4" s="46"/>
      <c r="E4" s="46"/>
      <c r="F4" s="46"/>
    </row>
    <row r="5" spans="1:6" ht="21" customHeight="1">
      <c r="A5" s="2"/>
      <c r="B5" s="3"/>
      <c r="C5" s="3"/>
      <c r="D5" s="4" t="s">
        <v>92</v>
      </c>
      <c r="E5" s="3"/>
      <c r="F5" s="5" t="s">
        <v>2</v>
      </c>
    </row>
    <row r="6" spans="1:6" ht="21" customHeight="1">
      <c r="A6" s="6"/>
      <c r="B6" s="7"/>
      <c r="C6" s="7"/>
      <c r="D6" s="8" t="s">
        <v>77</v>
      </c>
      <c r="E6" s="7"/>
      <c r="F6" s="8" t="s">
        <v>3</v>
      </c>
    </row>
    <row r="7" spans="1:6" ht="21" customHeight="1">
      <c r="A7" s="2"/>
      <c r="B7" s="9" t="s">
        <v>4</v>
      </c>
      <c r="C7" s="10"/>
      <c r="D7" s="11" t="s">
        <v>5</v>
      </c>
      <c r="E7" s="10"/>
      <c r="F7" s="11" t="s">
        <v>5</v>
      </c>
    </row>
    <row r="8" spans="1:6" ht="21" customHeight="1">
      <c r="A8" s="46" t="s">
        <v>6</v>
      </c>
      <c r="B8" s="12"/>
      <c r="C8" s="13"/>
      <c r="D8" s="47"/>
      <c r="E8" s="13"/>
      <c r="F8" s="13"/>
    </row>
    <row r="9" spans="1:6" ht="8.1" customHeight="1">
      <c r="A9" s="46"/>
      <c r="B9" s="12"/>
      <c r="C9" s="13"/>
      <c r="D9" s="47"/>
      <c r="E9" s="13"/>
      <c r="F9" s="13"/>
    </row>
    <row r="10" spans="1:6" s="29" customFormat="1" ht="21" customHeight="1">
      <c r="A10" s="38" t="s">
        <v>7</v>
      </c>
      <c r="B10" s="39"/>
      <c r="C10" s="40"/>
      <c r="D10" s="48">
        <v>20000</v>
      </c>
      <c r="E10" s="41"/>
      <c r="F10" s="29">
        <v>20000</v>
      </c>
    </row>
    <row r="11" spans="1:6" s="29" customFormat="1" ht="21" customHeight="1">
      <c r="A11" s="38" t="s">
        <v>8</v>
      </c>
      <c r="B11" s="39">
        <v>12</v>
      </c>
      <c r="C11" s="40"/>
      <c r="D11" s="48">
        <v>1367222720</v>
      </c>
      <c r="E11" s="41"/>
      <c r="F11" s="29">
        <v>1549836924</v>
      </c>
    </row>
    <row r="12" spans="1:6" s="29" customFormat="1" ht="21" customHeight="1">
      <c r="A12" s="38" t="s">
        <v>81</v>
      </c>
      <c r="C12" s="40"/>
      <c r="D12" s="48"/>
      <c r="E12" s="41"/>
    </row>
    <row r="13" spans="1:6" s="29" customFormat="1" ht="21" customHeight="1">
      <c r="A13" s="38" t="s">
        <v>82</v>
      </c>
      <c r="B13" s="39">
        <v>13</v>
      </c>
      <c r="C13" s="40"/>
      <c r="D13" s="48">
        <v>58820000</v>
      </c>
      <c r="E13" s="41"/>
      <c r="F13" s="30">
        <v>0</v>
      </c>
    </row>
    <row r="14" spans="1:6" s="29" customFormat="1" ht="21" customHeight="1">
      <c r="A14" s="38" t="s">
        <v>9</v>
      </c>
      <c r="B14" s="39">
        <v>14</v>
      </c>
      <c r="C14" s="40"/>
      <c r="D14" s="48">
        <v>119383575</v>
      </c>
      <c r="E14" s="41"/>
      <c r="F14" s="29">
        <v>180868406</v>
      </c>
    </row>
    <row r="15" spans="1:6" s="29" customFormat="1" ht="21" customHeight="1">
      <c r="A15" s="38" t="s">
        <v>10</v>
      </c>
      <c r="B15" s="39">
        <v>15</v>
      </c>
      <c r="C15" s="40"/>
      <c r="D15" s="48">
        <v>18438776865</v>
      </c>
      <c r="E15" s="41"/>
      <c r="F15" s="29">
        <v>18295568071</v>
      </c>
    </row>
    <row r="16" spans="1:6" s="29" customFormat="1" ht="21" customHeight="1">
      <c r="A16" s="38" t="s">
        <v>11</v>
      </c>
      <c r="B16" s="39">
        <v>19</v>
      </c>
      <c r="C16" s="40"/>
      <c r="D16" s="48">
        <v>182922071</v>
      </c>
      <c r="E16" s="41"/>
      <c r="F16" s="29">
        <v>162146887</v>
      </c>
    </row>
    <row r="17" spans="1:7" s="29" customFormat="1" ht="21" customHeight="1">
      <c r="A17" s="38" t="s">
        <v>80</v>
      </c>
      <c r="B17" s="39">
        <v>20</v>
      </c>
      <c r="C17" s="40"/>
      <c r="D17" s="48">
        <v>489180655</v>
      </c>
      <c r="E17" s="41"/>
      <c r="F17" s="29">
        <v>145837743</v>
      </c>
    </row>
    <row r="18" spans="1:7" s="29" customFormat="1" ht="21" customHeight="1">
      <c r="A18" s="38" t="s">
        <v>12</v>
      </c>
      <c r="B18" s="39">
        <v>21</v>
      </c>
      <c r="C18" s="40"/>
      <c r="D18" s="48">
        <v>6851413</v>
      </c>
      <c r="E18" s="41"/>
      <c r="F18" s="29">
        <v>5685446</v>
      </c>
    </row>
    <row r="19" spans="1:7" s="29" customFormat="1" ht="21" customHeight="1">
      <c r="A19" s="38" t="s">
        <v>78</v>
      </c>
      <c r="B19" s="39">
        <v>27</v>
      </c>
      <c r="C19" s="40"/>
      <c r="D19" s="48">
        <v>7501240</v>
      </c>
      <c r="E19" s="41"/>
      <c r="F19" s="29">
        <v>661069</v>
      </c>
    </row>
    <row r="20" spans="1:7" s="29" customFormat="1" ht="21" customHeight="1">
      <c r="A20" s="38" t="s">
        <v>73</v>
      </c>
      <c r="B20" s="39">
        <v>22</v>
      </c>
      <c r="C20" s="40"/>
      <c r="D20" s="49">
        <v>452009176</v>
      </c>
      <c r="E20" s="41"/>
      <c r="F20" s="31">
        <v>358573765</v>
      </c>
      <c r="G20" s="42"/>
    </row>
    <row r="21" spans="1:7" s="29" customFormat="1" ht="8.1" customHeight="1">
      <c r="A21" s="38"/>
      <c r="B21" s="39"/>
      <c r="C21" s="40"/>
      <c r="D21" s="48"/>
      <c r="E21" s="41"/>
    </row>
    <row r="22" spans="1:7" s="29" customFormat="1" ht="21" customHeight="1" thickBot="1">
      <c r="A22" s="43" t="s">
        <v>14</v>
      </c>
      <c r="B22" s="45"/>
      <c r="C22" s="40"/>
      <c r="D22" s="50">
        <f>SUM(D10:D20)</f>
        <v>21122687715</v>
      </c>
      <c r="E22" s="41"/>
      <c r="F22" s="37">
        <f>SUM(F10:F20)</f>
        <v>20699198311</v>
      </c>
    </row>
    <row r="23" spans="1:7" s="29" customFormat="1" ht="21" customHeight="1" thickTop="1">
      <c r="A23" s="44"/>
      <c r="B23" s="45"/>
      <c r="C23" s="40"/>
      <c r="E23" s="40"/>
    </row>
    <row r="24" spans="1:7" ht="21" customHeight="1">
      <c r="A24" s="46"/>
      <c r="B24" s="15"/>
      <c r="C24" s="2"/>
      <c r="D24" s="19"/>
      <c r="E24" s="2"/>
      <c r="F24" s="2"/>
    </row>
    <row r="25" spans="1:7" ht="21" customHeight="1">
      <c r="A25" s="46"/>
      <c r="B25" s="15"/>
      <c r="C25" s="2"/>
      <c r="D25" s="19"/>
      <c r="E25" s="2"/>
      <c r="F25" s="2"/>
    </row>
    <row r="26" spans="1:7" ht="21" customHeight="1">
      <c r="A26" s="46"/>
      <c r="B26" s="16"/>
      <c r="C26" s="2"/>
      <c r="D26" s="19"/>
      <c r="E26" s="2"/>
      <c r="F26" s="2"/>
    </row>
    <row r="27" spans="1:7" ht="21" customHeight="1">
      <c r="A27" s="46"/>
      <c r="B27" s="16"/>
      <c r="C27" s="2"/>
      <c r="D27" s="2"/>
      <c r="E27" s="2"/>
      <c r="F27" s="2"/>
    </row>
    <row r="28" spans="1:7" ht="21" customHeight="1">
      <c r="A28" s="46"/>
      <c r="B28" s="16"/>
      <c r="C28" s="2"/>
      <c r="D28" s="2"/>
      <c r="E28" s="2"/>
      <c r="F28" s="2"/>
    </row>
    <row r="29" spans="1:7" ht="21" customHeight="1">
      <c r="A29" s="46"/>
      <c r="B29" s="16"/>
      <c r="C29" s="2"/>
      <c r="D29" s="2"/>
      <c r="E29" s="2"/>
      <c r="F29" s="2"/>
    </row>
    <row r="30" spans="1:7" ht="21" customHeight="1">
      <c r="A30" s="221"/>
      <c r="B30" s="16"/>
      <c r="C30" s="2"/>
      <c r="D30" s="2"/>
      <c r="E30" s="2"/>
      <c r="F30" s="2"/>
    </row>
    <row r="31" spans="1:7" ht="21" customHeight="1">
      <c r="A31" s="46"/>
      <c r="B31" s="16"/>
      <c r="C31" s="2"/>
      <c r="D31" s="2"/>
      <c r="E31" s="2"/>
      <c r="F31" s="2"/>
    </row>
    <row r="32" spans="1:7" ht="21" customHeight="1">
      <c r="A32" s="198"/>
      <c r="B32" s="16"/>
      <c r="C32" s="2"/>
      <c r="D32" s="2"/>
      <c r="E32" s="2"/>
      <c r="F32" s="2"/>
    </row>
    <row r="33" spans="1:6" ht="21" customHeight="1">
      <c r="A33" s="46"/>
      <c r="B33" s="16"/>
      <c r="C33" s="2"/>
      <c r="D33" s="2"/>
      <c r="E33" s="2"/>
      <c r="F33" s="2"/>
    </row>
    <row r="34" spans="1:6" ht="21" customHeight="1">
      <c r="A34" s="46"/>
      <c r="B34" s="16"/>
      <c r="C34" s="2"/>
      <c r="D34" s="2"/>
      <c r="E34" s="2"/>
      <c r="F34" s="2"/>
    </row>
    <row r="35" spans="1:6" ht="21" customHeight="1">
      <c r="A35" s="197"/>
      <c r="B35" s="16"/>
      <c r="C35" s="2"/>
      <c r="D35" s="2"/>
      <c r="E35" s="2"/>
      <c r="F35" s="2"/>
    </row>
    <row r="36" spans="1:6" ht="21" customHeight="1">
      <c r="A36" s="57"/>
      <c r="B36" s="16"/>
      <c r="C36" s="2"/>
      <c r="D36" s="2"/>
      <c r="E36" s="2"/>
      <c r="F36" s="2"/>
    </row>
    <row r="37" spans="1:6" ht="21" customHeight="1">
      <c r="A37" s="46"/>
      <c r="B37" s="16"/>
      <c r="C37" s="2"/>
      <c r="D37" s="2"/>
      <c r="E37" s="2"/>
      <c r="F37" s="2"/>
    </row>
    <row r="38" spans="1:6" ht="3.75" customHeight="1">
      <c r="A38" s="46"/>
      <c r="B38" s="16"/>
      <c r="C38" s="2"/>
      <c r="D38" s="2"/>
      <c r="E38" s="2"/>
      <c r="F38" s="2"/>
    </row>
    <row r="39" spans="1:6" ht="21.95" customHeight="1">
      <c r="A39" s="21" t="s">
        <v>173</v>
      </c>
      <c r="B39" s="22"/>
      <c r="C39" s="18"/>
      <c r="D39" s="18"/>
      <c r="E39" s="18"/>
      <c r="F39" s="18"/>
    </row>
    <row r="40" spans="1:6" ht="20.85" customHeight="1">
      <c r="A40" s="227" t="str">
        <f>+A1</f>
        <v>บริษัทเงินทุน ศรีสวัสดิ์ จำกัด (มหาชน)</v>
      </c>
      <c r="B40" s="227"/>
      <c r="C40" s="227"/>
      <c r="D40" s="227"/>
      <c r="E40" s="227"/>
      <c r="F40" s="227"/>
    </row>
    <row r="41" spans="1:6" ht="20.85" customHeight="1">
      <c r="A41" s="227" t="s">
        <v>76</v>
      </c>
      <c r="B41" s="227"/>
      <c r="C41" s="227"/>
      <c r="D41" s="227"/>
      <c r="E41" s="227"/>
      <c r="F41" s="227"/>
    </row>
    <row r="42" spans="1:6" ht="20.85" customHeight="1">
      <c r="A42" s="226" t="str">
        <f>A3</f>
        <v>ณ วันที่ 30 มิถุนายน พ.ศ. 2563</v>
      </c>
      <c r="B42" s="226"/>
      <c r="C42" s="226"/>
      <c r="D42" s="226"/>
      <c r="E42" s="226"/>
      <c r="F42" s="226"/>
    </row>
    <row r="43" spans="1:6" ht="20.100000000000001" customHeight="1">
      <c r="A43" s="17"/>
      <c r="B43" s="16"/>
      <c r="C43" s="2"/>
      <c r="D43" s="55"/>
      <c r="E43" s="2"/>
      <c r="F43" s="2"/>
    </row>
    <row r="44" spans="1:6" ht="18.95" customHeight="1">
      <c r="A44" s="16"/>
      <c r="B44" s="3"/>
      <c r="C44" s="3"/>
      <c r="D44" s="4" t="s">
        <v>92</v>
      </c>
      <c r="E44" s="3"/>
      <c r="F44" s="5" t="s">
        <v>2</v>
      </c>
    </row>
    <row r="45" spans="1:6" ht="18.95" customHeight="1">
      <c r="A45" s="2"/>
      <c r="B45" s="7"/>
      <c r="C45" s="7"/>
      <c r="D45" s="8" t="s">
        <v>77</v>
      </c>
      <c r="E45" s="7"/>
      <c r="F45" s="8" t="s">
        <v>3</v>
      </c>
    </row>
    <row r="46" spans="1:6" ht="18.95" customHeight="1">
      <c r="A46" s="2"/>
      <c r="B46" s="9" t="s">
        <v>4</v>
      </c>
      <c r="C46" s="10"/>
      <c r="D46" s="11" t="s">
        <v>5</v>
      </c>
      <c r="E46" s="10"/>
      <c r="F46" s="11" t="s">
        <v>5</v>
      </c>
    </row>
    <row r="47" spans="1:6" ht="20.100000000000001" customHeight="1">
      <c r="A47" s="46" t="s">
        <v>15</v>
      </c>
      <c r="B47" s="12"/>
      <c r="C47" s="13"/>
      <c r="D47" s="51"/>
      <c r="E47" s="13"/>
      <c r="F47" s="12"/>
    </row>
    <row r="48" spans="1:6" ht="6" customHeight="1">
      <c r="A48" s="46"/>
      <c r="B48" s="12"/>
      <c r="C48" s="13"/>
      <c r="D48" s="51"/>
      <c r="E48" s="13"/>
      <c r="F48" s="12"/>
    </row>
    <row r="49" spans="1:6" ht="20.100000000000001" customHeight="1">
      <c r="A49" s="46" t="s">
        <v>16</v>
      </c>
      <c r="B49" s="12"/>
      <c r="C49" s="13"/>
      <c r="D49" s="51"/>
      <c r="E49" s="13"/>
      <c r="F49" s="12"/>
    </row>
    <row r="50" spans="1:6" ht="6" customHeight="1">
      <c r="A50" s="46"/>
      <c r="B50" s="12"/>
      <c r="C50" s="13"/>
      <c r="D50" s="52"/>
      <c r="E50" s="36"/>
      <c r="F50" s="35"/>
    </row>
    <row r="51" spans="1:6" ht="20.100000000000001" customHeight="1">
      <c r="A51" s="14" t="s">
        <v>17</v>
      </c>
      <c r="B51" s="16">
        <v>23</v>
      </c>
      <c r="C51" s="13"/>
      <c r="D51" s="53">
        <v>6322204467</v>
      </c>
      <c r="E51" s="36"/>
      <c r="F51" s="32">
        <v>6348332737</v>
      </c>
    </row>
    <row r="52" spans="1:6" ht="20.100000000000001" customHeight="1">
      <c r="A52" s="14" t="s">
        <v>18</v>
      </c>
      <c r="B52" s="16">
        <v>24</v>
      </c>
      <c r="C52" s="2"/>
      <c r="D52" s="53">
        <v>1506000000</v>
      </c>
      <c r="E52" s="33"/>
      <c r="F52" s="32">
        <v>2006000000</v>
      </c>
    </row>
    <row r="53" spans="1:6" ht="20.100000000000001" customHeight="1">
      <c r="A53" s="14" t="s">
        <v>79</v>
      </c>
      <c r="B53" s="16">
        <v>25</v>
      </c>
      <c r="C53" s="2"/>
      <c r="D53" s="53">
        <v>357570496</v>
      </c>
      <c r="E53" s="33"/>
      <c r="F53" s="30">
        <v>0</v>
      </c>
    </row>
    <row r="54" spans="1:6" ht="20.100000000000001" customHeight="1">
      <c r="A54" s="14" t="s">
        <v>19</v>
      </c>
      <c r="B54" s="16">
        <v>26</v>
      </c>
      <c r="C54" s="2"/>
      <c r="D54" s="53">
        <v>40976746</v>
      </c>
      <c r="E54" s="33"/>
      <c r="F54" s="32">
        <v>24343960</v>
      </c>
    </row>
    <row r="55" spans="1:6" ht="20.100000000000001" customHeight="1">
      <c r="A55" s="14" t="s">
        <v>20</v>
      </c>
      <c r="B55" s="16">
        <v>28</v>
      </c>
      <c r="C55" s="2"/>
      <c r="D55" s="49">
        <v>3984126694</v>
      </c>
      <c r="E55" s="33"/>
      <c r="F55" s="31">
        <v>3038251570</v>
      </c>
    </row>
    <row r="56" spans="1:6" ht="6" customHeight="1">
      <c r="A56" s="14"/>
      <c r="B56" s="16"/>
      <c r="C56" s="2"/>
      <c r="D56" s="54"/>
      <c r="E56" s="33"/>
      <c r="F56" s="33"/>
    </row>
    <row r="57" spans="1:6" ht="20.100000000000001" customHeight="1">
      <c r="A57" s="6" t="s">
        <v>21</v>
      </c>
      <c r="B57" s="16"/>
      <c r="C57" s="23"/>
      <c r="D57" s="49">
        <f>+SUM(D51:D55)</f>
        <v>12210878403</v>
      </c>
      <c r="E57" s="33"/>
      <c r="F57" s="31">
        <f>+SUM(F51:F55)</f>
        <v>11416928267</v>
      </c>
    </row>
    <row r="58" spans="1:6" ht="20.100000000000001" customHeight="1">
      <c r="A58" s="6"/>
      <c r="B58" s="16"/>
      <c r="C58" s="2"/>
      <c r="D58" s="55"/>
      <c r="E58" s="2"/>
      <c r="F58" s="2"/>
    </row>
    <row r="59" spans="1:6" ht="20.100000000000001" customHeight="1">
      <c r="A59" s="6" t="s">
        <v>22</v>
      </c>
      <c r="B59" s="16"/>
      <c r="C59" s="2"/>
      <c r="D59" s="55"/>
      <c r="E59" s="2"/>
      <c r="F59" s="2"/>
    </row>
    <row r="60" spans="1:6" ht="6" customHeight="1">
      <c r="A60" s="6"/>
      <c r="B60" s="16"/>
      <c r="C60" s="2"/>
      <c r="D60" s="55"/>
      <c r="E60" s="2"/>
      <c r="F60" s="2"/>
    </row>
    <row r="61" spans="1:6" ht="20.100000000000001" customHeight="1">
      <c r="A61" s="14" t="s">
        <v>23</v>
      </c>
      <c r="B61" s="16"/>
      <c r="C61" s="2"/>
      <c r="D61" s="55"/>
      <c r="E61" s="2"/>
      <c r="F61" s="2"/>
    </row>
    <row r="62" spans="1:6" ht="20.100000000000001" customHeight="1">
      <c r="A62" s="17" t="s">
        <v>24</v>
      </c>
      <c r="B62" s="16"/>
      <c r="C62" s="2"/>
      <c r="D62" s="55"/>
      <c r="E62" s="2"/>
      <c r="F62" s="2"/>
    </row>
    <row r="63" spans="1:6" ht="20.100000000000001" customHeight="1">
      <c r="A63" s="17" t="s">
        <v>87</v>
      </c>
      <c r="B63" s="16"/>
      <c r="C63" s="2"/>
      <c r="D63" s="54"/>
      <c r="E63" s="33"/>
      <c r="F63" s="33"/>
    </row>
    <row r="64" spans="1:6" ht="20.100000000000001" customHeight="1">
      <c r="A64" s="24" t="s">
        <v>83</v>
      </c>
      <c r="B64" s="16"/>
      <c r="C64" s="2"/>
      <c r="D64" s="54"/>
      <c r="E64" s="33"/>
      <c r="F64" s="33"/>
    </row>
    <row r="65" spans="1:6" ht="20.100000000000001" customHeight="1" thickBot="1">
      <c r="A65" s="17" t="s">
        <v>25</v>
      </c>
      <c r="B65" s="16">
        <v>29</v>
      </c>
      <c r="C65" s="2"/>
      <c r="D65" s="50">
        <v>2756236215</v>
      </c>
      <c r="E65" s="41"/>
      <c r="F65" s="37">
        <f>551247243*5</f>
        <v>2756236215</v>
      </c>
    </row>
    <row r="66" spans="1:6" ht="6" customHeight="1" thickTop="1">
      <c r="A66" s="14"/>
      <c r="B66" s="16"/>
      <c r="C66" s="2"/>
      <c r="D66" s="54"/>
      <c r="E66" s="33"/>
      <c r="F66" s="33"/>
    </row>
    <row r="67" spans="1:6" ht="20.100000000000001" customHeight="1">
      <c r="A67" s="17" t="s">
        <v>26</v>
      </c>
      <c r="B67" s="16"/>
      <c r="C67" s="2"/>
      <c r="D67" s="54"/>
      <c r="E67" s="33"/>
      <c r="F67" s="33"/>
    </row>
    <row r="68" spans="1:6" ht="20.100000000000001" customHeight="1">
      <c r="A68" s="17" t="s">
        <v>88</v>
      </c>
      <c r="B68" s="16"/>
      <c r="C68" s="2"/>
      <c r="D68" s="54"/>
      <c r="E68" s="33"/>
      <c r="F68" s="33"/>
    </row>
    <row r="69" spans="1:6" ht="20.100000000000001" customHeight="1">
      <c r="A69" s="17" t="s">
        <v>84</v>
      </c>
      <c r="B69" s="16"/>
      <c r="C69" s="2"/>
      <c r="D69" s="54"/>
      <c r="E69" s="33"/>
      <c r="F69" s="33"/>
    </row>
    <row r="70" spans="1:6" ht="20.100000000000001" customHeight="1">
      <c r="A70" s="2" t="s">
        <v>27</v>
      </c>
      <c r="B70" s="16">
        <v>29</v>
      </c>
      <c r="C70" s="2"/>
      <c r="D70" s="53">
        <v>2756236205</v>
      </c>
      <c r="E70" s="33"/>
      <c r="F70" s="32">
        <v>2756236205</v>
      </c>
    </row>
    <row r="71" spans="1:6" ht="20.100000000000001" customHeight="1">
      <c r="A71" s="2" t="s">
        <v>89</v>
      </c>
      <c r="B71" s="16"/>
      <c r="C71" s="2"/>
      <c r="D71" s="53"/>
      <c r="E71" s="33"/>
      <c r="F71" s="32"/>
    </row>
    <row r="72" spans="1:6" ht="20.100000000000001" customHeight="1">
      <c r="A72" s="2" t="s">
        <v>85</v>
      </c>
      <c r="B72" s="16">
        <v>29</v>
      </c>
      <c r="C72" s="2"/>
      <c r="D72" s="53">
        <v>4299728472</v>
      </c>
      <c r="E72" s="33"/>
      <c r="F72" s="32">
        <v>4299728472</v>
      </c>
    </row>
    <row r="73" spans="1:6" ht="20.100000000000001" customHeight="1">
      <c r="A73" s="14" t="s">
        <v>32</v>
      </c>
      <c r="B73" s="16"/>
      <c r="C73" s="2"/>
      <c r="D73" s="56">
        <v>-619864</v>
      </c>
      <c r="E73" s="33"/>
      <c r="F73" s="32">
        <v>933129</v>
      </c>
    </row>
    <row r="74" spans="1:6" ht="20.100000000000001" customHeight="1">
      <c r="A74" s="14" t="s">
        <v>28</v>
      </c>
      <c r="B74" s="16"/>
      <c r="C74" s="2"/>
      <c r="D74" s="53"/>
      <c r="E74" s="33"/>
      <c r="F74" s="32"/>
    </row>
    <row r="75" spans="1:6" ht="20.100000000000001" customHeight="1">
      <c r="A75" s="17" t="s">
        <v>29</v>
      </c>
      <c r="B75" s="16"/>
      <c r="C75" s="2"/>
      <c r="D75" s="53"/>
      <c r="E75" s="33"/>
      <c r="F75" s="32"/>
    </row>
    <row r="76" spans="1:6" ht="20.100000000000001" customHeight="1">
      <c r="A76" s="17" t="s">
        <v>30</v>
      </c>
      <c r="B76" s="182">
        <v>30</v>
      </c>
      <c r="C76" s="2"/>
      <c r="D76" s="53">
        <v>163542963</v>
      </c>
      <c r="E76" s="33"/>
      <c r="F76" s="32">
        <v>163542963</v>
      </c>
    </row>
    <row r="77" spans="1:6" ht="20.100000000000001" customHeight="1">
      <c r="A77" s="17" t="s">
        <v>31</v>
      </c>
      <c r="B77" s="16"/>
      <c r="C77" s="2"/>
      <c r="D77" s="49">
        <v>1692921536</v>
      </c>
      <c r="E77" s="33"/>
      <c r="F77" s="31">
        <v>2061829275</v>
      </c>
    </row>
    <row r="78" spans="1:6" ht="6" customHeight="1">
      <c r="A78" s="14"/>
      <c r="B78" s="16"/>
      <c r="C78" s="2"/>
      <c r="D78" s="54"/>
      <c r="E78" s="33"/>
      <c r="F78" s="33"/>
    </row>
    <row r="79" spans="1:6" ht="20.100000000000001" customHeight="1">
      <c r="A79" s="20" t="s">
        <v>33</v>
      </c>
      <c r="B79" s="16"/>
      <c r="C79" s="2"/>
      <c r="D79" s="49">
        <f>SUM(D70:D77)</f>
        <v>8911809312</v>
      </c>
      <c r="E79" s="33"/>
      <c r="F79" s="31">
        <f>SUM(F70:F77)</f>
        <v>9282270044</v>
      </c>
    </row>
    <row r="80" spans="1:6" ht="6" customHeight="1">
      <c r="A80" s="14"/>
      <c r="B80" s="16"/>
      <c r="C80" s="2"/>
      <c r="D80" s="54"/>
      <c r="E80" s="33"/>
      <c r="F80" s="33"/>
    </row>
    <row r="81" spans="1:6" ht="20.100000000000001" customHeight="1" thickBot="1">
      <c r="A81" s="20" t="s">
        <v>34</v>
      </c>
      <c r="B81" s="16"/>
      <c r="C81" s="2"/>
      <c r="D81" s="50">
        <f>+D79+D57</f>
        <v>21122687715</v>
      </c>
      <c r="E81" s="41"/>
      <c r="F81" s="37">
        <f>+F79+F57</f>
        <v>20699198311</v>
      </c>
    </row>
    <row r="82" spans="1:6" ht="10.5" customHeight="1" thickTop="1">
      <c r="A82" s="20"/>
      <c r="B82" s="16"/>
      <c r="C82" s="2"/>
      <c r="D82" s="34"/>
      <c r="E82" s="33"/>
      <c r="F82" s="34"/>
    </row>
    <row r="83" spans="1:6" ht="21.95" customHeight="1">
      <c r="A83" s="26" t="str">
        <f>A39</f>
        <v>หมายเหตุประกอบงบการเงินระหว่างกาลเป็นส่วนหนึ่งของงบการเงินระหว่างกาลนี้</v>
      </c>
      <c r="B83" s="27"/>
      <c r="C83" s="26"/>
      <c r="D83" s="26"/>
      <c r="E83" s="26"/>
      <c r="F83" s="26"/>
    </row>
    <row r="85" spans="1:6" ht="18.75" customHeight="1">
      <c r="D85" s="28"/>
      <c r="E85" s="28"/>
      <c r="F85" s="28"/>
    </row>
    <row r="90" spans="1:6" ht="18.75" customHeight="1">
      <c r="B90" s="1"/>
    </row>
    <row r="91" spans="1:6" ht="18.75" customHeight="1">
      <c r="B91" s="1"/>
    </row>
    <row r="92" spans="1:6" ht="18.75" customHeight="1">
      <c r="B92" s="1"/>
    </row>
    <row r="93" spans="1:6" ht="18.75" customHeight="1">
      <c r="B93" s="1"/>
    </row>
    <row r="94" spans="1:6" ht="18.75" customHeight="1">
      <c r="B94" s="1"/>
    </row>
    <row r="95" spans="1:6" ht="18.75" customHeight="1">
      <c r="B95" s="1"/>
    </row>
    <row r="96" spans="1:6" ht="18.75" customHeight="1">
      <c r="B96" s="1"/>
    </row>
  </sheetData>
  <mergeCells count="6">
    <mergeCell ref="A42:F42"/>
    <mergeCell ref="A1:F1"/>
    <mergeCell ref="A2:F2"/>
    <mergeCell ref="A3:F3"/>
    <mergeCell ref="A40:F40"/>
    <mergeCell ref="A41:F41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C957A-378E-48F5-ADAD-3CE56BBD0B7D}">
  <dimension ref="A1:F87"/>
  <sheetViews>
    <sheetView topLeftCell="A19" zoomScale="120" zoomScaleNormal="120" zoomScaleSheetLayoutView="100" workbookViewId="0">
      <selection activeCell="A28" sqref="A28"/>
    </sheetView>
  </sheetViews>
  <sheetFormatPr defaultColWidth="10.5703125" defaultRowHeight="21.75" customHeight="1"/>
  <cols>
    <col min="1" max="1" width="47.42578125" style="59" customWidth="1"/>
    <col min="2" max="2" width="8" style="68" bestFit="1" customWidth="1"/>
    <col min="3" max="3" width="1.140625" style="59" customWidth="1"/>
    <col min="4" max="4" width="14.5703125" style="69" customWidth="1"/>
    <col min="5" max="5" width="1.140625" style="69" customWidth="1"/>
    <col min="6" max="6" width="14.5703125" style="69" customWidth="1"/>
    <col min="7" max="134" width="10.5703125" style="59"/>
    <col min="135" max="135" width="50" style="59" customWidth="1"/>
    <col min="136" max="136" width="8" style="59" bestFit="1" customWidth="1"/>
    <col min="137" max="137" width="1.140625" style="59" customWidth="1"/>
    <col min="138" max="138" width="14.5703125" style="59" customWidth="1"/>
    <col min="139" max="139" width="1.140625" style="59" customWidth="1"/>
    <col min="140" max="140" width="14.5703125" style="59" customWidth="1"/>
    <col min="141" max="390" width="10.5703125" style="59"/>
    <col min="391" max="391" width="50" style="59" customWidth="1"/>
    <col min="392" max="392" width="8" style="59" bestFit="1" customWidth="1"/>
    <col min="393" max="393" width="1.140625" style="59" customWidth="1"/>
    <col min="394" max="394" width="14.5703125" style="59" customWidth="1"/>
    <col min="395" max="395" width="1.140625" style="59" customWidth="1"/>
    <col min="396" max="396" width="14.5703125" style="59" customWidth="1"/>
    <col min="397" max="646" width="10.5703125" style="59"/>
    <col min="647" max="647" width="50" style="59" customWidth="1"/>
    <col min="648" max="648" width="8" style="59" bestFit="1" customWidth="1"/>
    <col min="649" max="649" width="1.140625" style="59" customWidth="1"/>
    <col min="650" max="650" width="14.5703125" style="59" customWidth="1"/>
    <col min="651" max="651" width="1.140625" style="59" customWidth="1"/>
    <col min="652" max="652" width="14.5703125" style="59" customWidth="1"/>
    <col min="653" max="902" width="10.5703125" style="59"/>
    <col min="903" max="903" width="50" style="59" customWidth="1"/>
    <col min="904" max="904" width="8" style="59" bestFit="1" customWidth="1"/>
    <col min="905" max="905" width="1.140625" style="59" customWidth="1"/>
    <col min="906" max="906" width="14.5703125" style="59" customWidth="1"/>
    <col min="907" max="907" width="1.140625" style="59" customWidth="1"/>
    <col min="908" max="908" width="14.5703125" style="59" customWidth="1"/>
    <col min="909" max="1158" width="10.5703125" style="59"/>
    <col min="1159" max="1159" width="50" style="59" customWidth="1"/>
    <col min="1160" max="1160" width="8" style="59" bestFit="1" customWidth="1"/>
    <col min="1161" max="1161" width="1.140625" style="59" customWidth="1"/>
    <col min="1162" max="1162" width="14.5703125" style="59" customWidth="1"/>
    <col min="1163" max="1163" width="1.140625" style="59" customWidth="1"/>
    <col min="1164" max="1164" width="14.5703125" style="59" customWidth="1"/>
    <col min="1165" max="1414" width="10.5703125" style="59"/>
    <col min="1415" max="1415" width="50" style="59" customWidth="1"/>
    <col min="1416" max="1416" width="8" style="59" bestFit="1" customWidth="1"/>
    <col min="1417" max="1417" width="1.140625" style="59" customWidth="1"/>
    <col min="1418" max="1418" width="14.5703125" style="59" customWidth="1"/>
    <col min="1419" max="1419" width="1.140625" style="59" customWidth="1"/>
    <col min="1420" max="1420" width="14.5703125" style="59" customWidth="1"/>
    <col min="1421" max="1670" width="10.5703125" style="59"/>
    <col min="1671" max="1671" width="50" style="59" customWidth="1"/>
    <col min="1672" max="1672" width="8" style="59" bestFit="1" customWidth="1"/>
    <col min="1673" max="1673" width="1.140625" style="59" customWidth="1"/>
    <col min="1674" max="1674" width="14.5703125" style="59" customWidth="1"/>
    <col min="1675" max="1675" width="1.140625" style="59" customWidth="1"/>
    <col min="1676" max="1676" width="14.5703125" style="59" customWidth="1"/>
    <col min="1677" max="1926" width="10.5703125" style="59"/>
    <col min="1927" max="1927" width="50" style="59" customWidth="1"/>
    <col min="1928" max="1928" width="8" style="59" bestFit="1" customWidth="1"/>
    <col min="1929" max="1929" width="1.140625" style="59" customWidth="1"/>
    <col min="1930" max="1930" width="14.5703125" style="59" customWidth="1"/>
    <col min="1931" max="1931" width="1.140625" style="59" customWidth="1"/>
    <col min="1932" max="1932" width="14.5703125" style="59" customWidth="1"/>
    <col min="1933" max="2182" width="10.5703125" style="59"/>
    <col min="2183" max="2183" width="50" style="59" customWidth="1"/>
    <col min="2184" max="2184" width="8" style="59" bestFit="1" customWidth="1"/>
    <col min="2185" max="2185" width="1.140625" style="59" customWidth="1"/>
    <col min="2186" max="2186" width="14.5703125" style="59" customWidth="1"/>
    <col min="2187" max="2187" width="1.140625" style="59" customWidth="1"/>
    <col min="2188" max="2188" width="14.5703125" style="59" customWidth="1"/>
    <col min="2189" max="2438" width="10.5703125" style="59"/>
    <col min="2439" max="2439" width="50" style="59" customWidth="1"/>
    <col min="2440" max="2440" width="8" style="59" bestFit="1" customWidth="1"/>
    <col min="2441" max="2441" width="1.140625" style="59" customWidth="1"/>
    <col min="2442" max="2442" width="14.5703125" style="59" customWidth="1"/>
    <col min="2443" max="2443" width="1.140625" style="59" customWidth="1"/>
    <col min="2444" max="2444" width="14.5703125" style="59" customWidth="1"/>
    <col min="2445" max="2694" width="10.5703125" style="59"/>
    <col min="2695" max="2695" width="50" style="59" customWidth="1"/>
    <col min="2696" max="2696" width="8" style="59" bestFit="1" customWidth="1"/>
    <col min="2697" max="2697" width="1.140625" style="59" customWidth="1"/>
    <col min="2698" max="2698" width="14.5703125" style="59" customWidth="1"/>
    <col min="2699" max="2699" width="1.140625" style="59" customWidth="1"/>
    <col min="2700" max="2700" width="14.5703125" style="59" customWidth="1"/>
    <col min="2701" max="2950" width="10.5703125" style="59"/>
    <col min="2951" max="2951" width="50" style="59" customWidth="1"/>
    <col min="2952" max="2952" width="8" style="59" bestFit="1" customWidth="1"/>
    <col min="2953" max="2953" width="1.140625" style="59" customWidth="1"/>
    <col min="2954" max="2954" width="14.5703125" style="59" customWidth="1"/>
    <col min="2955" max="2955" width="1.140625" style="59" customWidth="1"/>
    <col min="2956" max="2956" width="14.5703125" style="59" customWidth="1"/>
    <col min="2957" max="3206" width="10.5703125" style="59"/>
    <col min="3207" max="3207" width="50" style="59" customWidth="1"/>
    <col min="3208" max="3208" width="8" style="59" bestFit="1" customWidth="1"/>
    <col min="3209" max="3209" width="1.140625" style="59" customWidth="1"/>
    <col min="3210" max="3210" width="14.5703125" style="59" customWidth="1"/>
    <col min="3211" max="3211" width="1.140625" style="59" customWidth="1"/>
    <col min="3212" max="3212" width="14.5703125" style="59" customWidth="1"/>
    <col min="3213" max="3462" width="10.5703125" style="59"/>
    <col min="3463" max="3463" width="50" style="59" customWidth="1"/>
    <col min="3464" max="3464" width="8" style="59" bestFit="1" customWidth="1"/>
    <col min="3465" max="3465" width="1.140625" style="59" customWidth="1"/>
    <col min="3466" max="3466" width="14.5703125" style="59" customWidth="1"/>
    <col min="3467" max="3467" width="1.140625" style="59" customWidth="1"/>
    <col min="3468" max="3468" width="14.5703125" style="59" customWidth="1"/>
    <col min="3469" max="3718" width="10.5703125" style="59"/>
    <col min="3719" max="3719" width="50" style="59" customWidth="1"/>
    <col min="3720" max="3720" width="8" style="59" bestFit="1" customWidth="1"/>
    <col min="3721" max="3721" width="1.140625" style="59" customWidth="1"/>
    <col min="3722" max="3722" width="14.5703125" style="59" customWidth="1"/>
    <col min="3723" max="3723" width="1.140625" style="59" customWidth="1"/>
    <col min="3724" max="3724" width="14.5703125" style="59" customWidth="1"/>
    <col min="3725" max="3974" width="10.5703125" style="59"/>
    <col min="3975" max="3975" width="50" style="59" customWidth="1"/>
    <col min="3976" max="3976" width="8" style="59" bestFit="1" customWidth="1"/>
    <col min="3977" max="3977" width="1.140625" style="59" customWidth="1"/>
    <col min="3978" max="3978" width="14.5703125" style="59" customWidth="1"/>
    <col min="3979" max="3979" width="1.140625" style="59" customWidth="1"/>
    <col min="3980" max="3980" width="14.5703125" style="59" customWidth="1"/>
    <col min="3981" max="4230" width="10.5703125" style="59"/>
    <col min="4231" max="4231" width="50" style="59" customWidth="1"/>
    <col min="4232" max="4232" width="8" style="59" bestFit="1" customWidth="1"/>
    <col min="4233" max="4233" width="1.140625" style="59" customWidth="1"/>
    <col min="4234" max="4234" width="14.5703125" style="59" customWidth="1"/>
    <col min="4235" max="4235" width="1.140625" style="59" customWidth="1"/>
    <col min="4236" max="4236" width="14.5703125" style="59" customWidth="1"/>
    <col min="4237" max="4486" width="10.5703125" style="59"/>
    <col min="4487" max="4487" width="50" style="59" customWidth="1"/>
    <col min="4488" max="4488" width="8" style="59" bestFit="1" customWidth="1"/>
    <col min="4489" max="4489" width="1.140625" style="59" customWidth="1"/>
    <col min="4490" max="4490" width="14.5703125" style="59" customWidth="1"/>
    <col min="4491" max="4491" width="1.140625" style="59" customWidth="1"/>
    <col min="4492" max="4492" width="14.5703125" style="59" customWidth="1"/>
    <col min="4493" max="4742" width="10.5703125" style="59"/>
    <col min="4743" max="4743" width="50" style="59" customWidth="1"/>
    <col min="4744" max="4744" width="8" style="59" bestFit="1" customWidth="1"/>
    <col min="4745" max="4745" width="1.140625" style="59" customWidth="1"/>
    <col min="4746" max="4746" width="14.5703125" style="59" customWidth="1"/>
    <col min="4747" max="4747" width="1.140625" style="59" customWidth="1"/>
    <col min="4748" max="4748" width="14.5703125" style="59" customWidth="1"/>
    <col min="4749" max="4998" width="10.5703125" style="59"/>
    <col min="4999" max="4999" width="50" style="59" customWidth="1"/>
    <col min="5000" max="5000" width="8" style="59" bestFit="1" customWidth="1"/>
    <col min="5001" max="5001" width="1.140625" style="59" customWidth="1"/>
    <col min="5002" max="5002" width="14.5703125" style="59" customWidth="1"/>
    <col min="5003" max="5003" width="1.140625" style="59" customWidth="1"/>
    <col min="5004" max="5004" width="14.5703125" style="59" customWidth="1"/>
    <col min="5005" max="5254" width="10.5703125" style="59"/>
    <col min="5255" max="5255" width="50" style="59" customWidth="1"/>
    <col min="5256" max="5256" width="8" style="59" bestFit="1" customWidth="1"/>
    <col min="5257" max="5257" width="1.140625" style="59" customWidth="1"/>
    <col min="5258" max="5258" width="14.5703125" style="59" customWidth="1"/>
    <col min="5259" max="5259" width="1.140625" style="59" customWidth="1"/>
    <col min="5260" max="5260" width="14.5703125" style="59" customWidth="1"/>
    <col min="5261" max="5510" width="10.5703125" style="59"/>
    <col min="5511" max="5511" width="50" style="59" customWidth="1"/>
    <col min="5512" max="5512" width="8" style="59" bestFit="1" customWidth="1"/>
    <col min="5513" max="5513" width="1.140625" style="59" customWidth="1"/>
    <col min="5514" max="5514" width="14.5703125" style="59" customWidth="1"/>
    <col min="5515" max="5515" width="1.140625" style="59" customWidth="1"/>
    <col min="5516" max="5516" width="14.5703125" style="59" customWidth="1"/>
    <col min="5517" max="5766" width="10.5703125" style="59"/>
    <col min="5767" max="5767" width="50" style="59" customWidth="1"/>
    <col min="5768" max="5768" width="8" style="59" bestFit="1" customWidth="1"/>
    <col min="5769" max="5769" width="1.140625" style="59" customWidth="1"/>
    <col min="5770" max="5770" width="14.5703125" style="59" customWidth="1"/>
    <col min="5771" max="5771" width="1.140625" style="59" customWidth="1"/>
    <col min="5772" max="5772" width="14.5703125" style="59" customWidth="1"/>
    <col min="5773" max="6022" width="10.5703125" style="59"/>
    <col min="6023" max="6023" width="50" style="59" customWidth="1"/>
    <col min="6024" max="6024" width="8" style="59" bestFit="1" customWidth="1"/>
    <col min="6025" max="6025" width="1.140625" style="59" customWidth="1"/>
    <col min="6026" max="6026" width="14.5703125" style="59" customWidth="1"/>
    <col min="6027" max="6027" width="1.140625" style="59" customWidth="1"/>
    <col min="6028" max="6028" width="14.5703125" style="59" customWidth="1"/>
    <col min="6029" max="6278" width="10.5703125" style="59"/>
    <col min="6279" max="6279" width="50" style="59" customWidth="1"/>
    <col min="6280" max="6280" width="8" style="59" bestFit="1" customWidth="1"/>
    <col min="6281" max="6281" width="1.140625" style="59" customWidth="1"/>
    <col min="6282" max="6282" width="14.5703125" style="59" customWidth="1"/>
    <col min="6283" max="6283" width="1.140625" style="59" customWidth="1"/>
    <col min="6284" max="6284" width="14.5703125" style="59" customWidth="1"/>
    <col min="6285" max="6534" width="10.5703125" style="59"/>
    <col min="6535" max="6535" width="50" style="59" customWidth="1"/>
    <col min="6536" max="6536" width="8" style="59" bestFit="1" customWidth="1"/>
    <col min="6537" max="6537" width="1.140625" style="59" customWidth="1"/>
    <col min="6538" max="6538" width="14.5703125" style="59" customWidth="1"/>
    <col min="6539" max="6539" width="1.140625" style="59" customWidth="1"/>
    <col min="6540" max="6540" width="14.5703125" style="59" customWidth="1"/>
    <col min="6541" max="6790" width="10.5703125" style="59"/>
    <col min="6791" max="6791" width="50" style="59" customWidth="1"/>
    <col min="6792" max="6792" width="8" style="59" bestFit="1" customWidth="1"/>
    <col min="6793" max="6793" width="1.140625" style="59" customWidth="1"/>
    <col min="6794" max="6794" width="14.5703125" style="59" customWidth="1"/>
    <col min="6795" max="6795" width="1.140625" style="59" customWidth="1"/>
    <col min="6796" max="6796" width="14.5703125" style="59" customWidth="1"/>
    <col min="6797" max="7046" width="10.5703125" style="59"/>
    <col min="7047" max="7047" width="50" style="59" customWidth="1"/>
    <col min="7048" max="7048" width="8" style="59" bestFit="1" customWidth="1"/>
    <col min="7049" max="7049" width="1.140625" style="59" customWidth="1"/>
    <col min="7050" max="7050" width="14.5703125" style="59" customWidth="1"/>
    <col min="7051" max="7051" width="1.140625" style="59" customWidth="1"/>
    <col min="7052" max="7052" width="14.5703125" style="59" customWidth="1"/>
    <col min="7053" max="7302" width="10.5703125" style="59"/>
    <col min="7303" max="7303" width="50" style="59" customWidth="1"/>
    <col min="7304" max="7304" width="8" style="59" bestFit="1" customWidth="1"/>
    <col min="7305" max="7305" width="1.140625" style="59" customWidth="1"/>
    <col min="7306" max="7306" width="14.5703125" style="59" customWidth="1"/>
    <col min="7307" max="7307" width="1.140625" style="59" customWidth="1"/>
    <col min="7308" max="7308" width="14.5703125" style="59" customWidth="1"/>
    <col min="7309" max="7558" width="10.5703125" style="59"/>
    <col min="7559" max="7559" width="50" style="59" customWidth="1"/>
    <col min="7560" max="7560" width="8" style="59" bestFit="1" customWidth="1"/>
    <col min="7561" max="7561" width="1.140625" style="59" customWidth="1"/>
    <col min="7562" max="7562" width="14.5703125" style="59" customWidth="1"/>
    <col min="7563" max="7563" width="1.140625" style="59" customWidth="1"/>
    <col min="7564" max="7564" width="14.5703125" style="59" customWidth="1"/>
    <col min="7565" max="7814" width="10.5703125" style="59"/>
    <col min="7815" max="7815" width="50" style="59" customWidth="1"/>
    <col min="7816" max="7816" width="8" style="59" bestFit="1" customWidth="1"/>
    <col min="7817" max="7817" width="1.140625" style="59" customWidth="1"/>
    <col min="7818" max="7818" width="14.5703125" style="59" customWidth="1"/>
    <col min="7819" max="7819" width="1.140625" style="59" customWidth="1"/>
    <col min="7820" max="7820" width="14.5703125" style="59" customWidth="1"/>
    <col min="7821" max="8070" width="10.5703125" style="59"/>
    <col min="8071" max="8071" width="50" style="59" customWidth="1"/>
    <col min="8072" max="8072" width="8" style="59" bestFit="1" customWidth="1"/>
    <col min="8073" max="8073" width="1.140625" style="59" customWidth="1"/>
    <col min="8074" max="8074" width="14.5703125" style="59" customWidth="1"/>
    <col min="8075" max="8075" width="1.140625" style="59" customWidth="1"/>
    <col min="8076" max="8076" width="14.5703125" style="59" customWidth="1"/>
    <col min="8077" max="8326" width="10.5703125" style="59"/>
    <col min="8327" max="8327" width="50" style="59" customWidth="1"/>
    <col min="8328" max="8328" width="8" style="59" bestFit="1" customWidth="1"/>
    <col min="8329" max="8329" width="1.140625" style="59" customWidth="1"/>
    <col min="8330" max="8330" width="14.5703125" style="59" customWidth="1"/>
    <col min="8331" max="8331" width="1.140625" style="59" customWidth="1"/>
    <col min="8332" max="8332" width="14.5703125" style="59" customWidth="1"/>
    <col min="8333" max="8582" width="10.5703125" style="59"/>
    <col min="8583" max="8583" width="50" style="59" customWidth="1"/>
    <col min="8584" max="8584" width="8" style="59" bestFit="1" customWidth="1"/>
    <col min="8585" max="8585" width="1.140625" style="59" customWidth="1"/>
    <col min="8586" max="8586" width="14.5703125" style="59" customWidth="1"/>
    <col min="8587" max="8587" width="1.140625" style="59" customWidth="1"/>
    <col min="8588" max="8588" width="14.5703125" style="59" customWidth="1"/>
    <col min="8589" max="8838" width="10.5703125" style="59"/>
    <col min="8839" max="8839" width="50" style="59" customWidth="1"/>
    <col min="8840" max="8840" width="8" style="59" bestFit="1" customWidth="1"/>
    <col min="8841" max="8841" width="1.140625" style="59" customWidth="1"/>
    <col min="8842" max="8842" width="14.5703125" style="59" customWidth="1"/>
    <col min="8843" max="8843" width="1.140625" style="59" customWidth="1"/>
    <col min="8844" max="8844" width="14.5703125" style="59" customWidth="1"/>
    <col min="8845" max="9094" width="10.5703125" style="59"/>
    <col min="9095" max="9095" width="50" style="59" customWidth="1"/>
    <col min="9096" max="9096" width="8" style="59" bestFit="1" customWidth="1"/>
    <col min="9097" max="9097" width="1.140625" style="59" customWidth="1"/>
    <col min="9098" max="9098" width="14.5703125" style="59" customWidth="1"/>
    <col min="9099" max="9099" width="1.140625" style="59" customWidth="1"/>
    <col min="9100" max="9100" width="14.5703125" style="59" customWidth="1"/>
    <col min="9101" max="9350" width="10.5703125" style="59"/>
    <col min="9351" max="9351" width="50" style="59" customWidth="1"/>
    <col min="9352" max="9352" width="8" style="59" bestFit="1" customWidth="1"/>
    <col min="9353" max="9353" width="1.140625" style="59" customWidth="1"/>
    <col min="9354" max="9354" width="14.5703125" style="59" customWidth="1"/>
    <col min="9355" max="9355" width="1.140625" style="59" customWidth="1"/>
    <col min="9356" max="9356" width="14.5703125" style="59" customWidth="1"/>
    <col min="9357" max="9606" width="10.5703125" style="59"/>
    <col min="9607" max="9607" width="50" style="59" customWidth="1"/>
    <col min="9608" max="9608" width="8" style="59" bestFit="1" customWidth="1"/>
    <col min="9609" max="9609" width="1.140625" style="59" customWidth="1"/>
    <col min="9610" max="9610" width="14.5703125" style="59" customWidth="1"/>
    <col min="9611" max="9611" width="1.140625" style="59" customWidth="1"/>
    <col min="9612" max="9612" width="14.5703125" style="59" customWidth="1"/>
    <col min="9613" max="9862" width="10.5703125" style="59"/>
    <col min="9863" max="9863" width="50" style="59" customWidth="1"/>
    <col min="9864" max="9864" width="8" style="59" bestFit="1" customWidth="1"/>
    <col min="9865" max="9865" width="1.140625" style="59" customWidth="1"/>
    <col min="9866" max="9866" width="14.5703125" style="59" customWidth="1"/>
    <col min="9867" max="9867" width="1.140625" style="59" customWidth="1"/>
    <col min="9868" max="9868" width="14.5703125" style="59" customWidth="1"/>
    <col min="9869" max="10118" width="10.5703125" style="59"/>
    <col min="10119" max="10119" width="50" style="59" customWidth="1"/>
    <col min="10120" max="10120" width="8" style="59" bestFit="1" customWidth="1"/>
    <col min="10121" max="10121" width="1.140625" style="59" customWidth="1"/>
    <col min="10122" max="10122" width="14.5703125" style="59" customWidth="1"/>
    <col min="10123" max="10123" width="1.140625" style="59" customWidth="1"/>
    <col min="10124" max="10124" width="14.5703125" style="59" customWidth="1"/>
    <col min="10125" max="10374" width="10.5703125" style="59"/>
    <col min="10375" max="10375" width="50" style="59" customWidth="1"/>
    <col min="10376" max="10376" width="8" style="59" bestFit="1" customWidth="1"/>
    <col min="10377" max="10377" width="1.140625" style="59" customWidth="1"/>
    <col min="10378" max="10378" width="14.5703125" style="59" customWidth="1"/>
    <col min="10379" max="10379" width="1.140625" style="59" customWidth="1"/>
    <col min="10380" max="10380" width="14.5703125" style="59" customWidth="1"/>
    <col min="10381" max="10630" width="10.5703125" style="59"/>
    <col min="10631" max="10631" width="50" style="59" customWidth="1"/>
    <col min="10632" max="10632" width="8" style="59" bestFit="1" customWidth="1"/>
    <col min="10633" max="10633" width="1.140625" style="59" customWidth="1"/>
    <col min="10634" max="10634" width="14.5703125" style="59" customWidth="1"/>
    <col min="10635" max="10635" width="1.140625" style="59" customWidth="1"/>
    <col min="10636" max="10636" width="14.5703125" style="59" customWidth="1"/>
    <col min="10637" max="10886" width="10.5703125" style="59"/>
    <col min="10887" max="10887" width="50" style="59" customWidth="1"/>
    <col min="10888" max="10888" width="8" style="59" bestFit="1" customWidth="1"/>
    <col min="10889" max="10889" width="1.140625" style="59" customWidth="1"/>
    <col min="10890" max="10890" width="14.5703125" style="59" customWidth="1"/>
    <col min="10891" max="10891" width="1.140625" style="59" customWidth="1"/>
    <col min="10892" max="10892" width="14.5703125" style="59" customWidth="1"/>
    <col min="10893" max="11142" width="10.5703125" style="59"/>
    <col min="11143" max="11143" width="50" style="59" customWidth="1"/>
    <col min="11144" max="11144" width="8" style="59" bestFit="1" customWidth="1"/>
    <col min="11145" max="11145" width="1.140625" style="59" customWidth="1"/>
    <col min="11146" max="11146" width="14.5703125" style="59" customWidth="1"/>
    <col min="11147" max="11147" width="1.140625" style="59" customWidth="1"/>
    <col min="11148" max="11148" width="14.5703125" style="59" customWidth="1"/>
    <col min="11149" max="11398" width="10.5703125" style="59"/>
    <col min="11399" max="11399" width="50" style="59" customWidth="1"/>
    <col min="11400" max="11400" width="8" style="59" bestFit="1" customWidth="1"/>
    <col min="11401" max="11401" width="1.140625" style="59" customWidth="1"/>
    <col min="11402" max="11402" width="14.5703125" style="59" customWidth="1"/>
    <col min="11403" max="11403" width="1.140625" style="59" customWidth="1"/>
    <col min="11404" max="11404" width="14.5703125" style="59" customWidth="1"/>
    <col min="11405" max="11654" width="10.5703125" style="59"/>
    <col min="11655" max="11655" width="50" style="59" customWidth="1"/>
    <col min="11656" max="11656" width="8" style="59" bestFit="1" customWidth="1"/>
    <col min="11657" max="11657" width="1.140625" style="59" customWidth="1"/>
    <col min="11658" max="11658" width="14.5703125" style="59" customWidth="1"/>
    <col min="11659" max="11659" width="1.140625" style="59" customWidth="1"/>
    <col min="11660" max="11660" width="14.5703125" style="59" customWidth="1"/>
    <col min="11661" max="11910" width="10.5703125" style="59"/>
    <col min="11911" max="11911" width="50" style="59" customWidth="1"/>
    <col min="11912" max="11912" width="8" style="59" bestFit="1" customWidth="1"/>
    <col min="11913" max="11913" width="1.140625" style="59" customWidth="1"/>
    <col min="11914" max="11914" width="14.5703125" style="59" customWidth="1"/>
    <col min="11915" max="11915" width="1.140625" style="59" customWidth="1"/>
    <col min="11916" max="11916" width="14.5703125" style="59" customWidth="1"/>
    <col min="11917" max="12166" width="10.5703125" style="59"/>
    <col min="12167" max="12167" width="50" style="59" customWidth="1"/>
    <col min="12168" max="12168" width="8" style="59" bestFit="1" customWidth="1"/>
    <col min="12169" max="12169" width="1.140625" style="59" customWidth="1"/>
    <col min="12170" max="12170" width="14.5703125" style="59" customWidth="1"/>
    <col min="12171" max="12171" width="1.140625" style="59" customWidth="1"/>
    <col min="12172" max="12172" width="14.5703125" style="59" customWidth="1"/>
    <col min="12173" max="12422" width="10.5703125" style="59"/>
    <col min="12423" max="12423" width="50" style="59" customWidth="1"/>
    <col min="12424" max="12424" width="8" style="59" bestFit="1" customWidth="1"/>
    <col min="12425" max="12425" width="1.140625" style="59" customWidth="1"/>
    <col min="12426" max="12426" width="14.5703125" style="59" customWidth="1"/>
    <col min="12427" max="12427" width="1.140625" style="59" customWidth="1"/>
    <col min="12428" max="12428" width="14.5703125" style="59" customWidth="1"/>
    <col min="12429" max="12678" width="10.5703125" style="59"/>
    <col min="12679" max="12679" width="50" style="59" customWidth="1"/>
    <col min="12680" max="12680" width="8" style="59" bestFit="1" customWidth="1"/>
    <col min="12681" max="12681" width="1.140625" style="59" customWidth="1"/>
    <col min="12682" max="12682" width="14.5703125" style="59" customWidth="1"/>
    <col min="12683" max="12683" width="1.140625" style="59" customWidth="1"/>
    <col min="12684" max="12684" width="14.5703125" style="59" customWidth="1"/>
    <col min="12685" max="12934" width="10.5703125" style="59"/>
    <col min="12935" max="12935" width="50" style="59" customWidth="1"/>
    <col min="12936" max="12936" width="8" style="59" bestFit="1" customWidth="1"/>
    <col min="12937" max="12937" width="1.140625" style="59" customWidth="1"/>
    <col min="12938" max="12938" width="14.5703125" style="59" customWidth="1"/>
    <col min="12939" max="12939" width="1.140625" style="59" customWidth="1"/>
    <col min="12940" max="12940" width="14.5703125" style="59" customWidth="1"/>
    <col min="12941" max="13190" width="10.5703125" style="59"/>
    <col min="13191" max="13191" width="50" style="59" customWidth="1"/>
    <col min="13192" max="13192" width="8" style="59" bestFit="1" customWidth="1"/>
    <col min="13193" max="13193" width="1.140625" style="59" customWidth="1"/>
    <col min="13194" max="13194" width="14.5703125" style="59" customWidth="1"/>
    <col min="13195" max="13195" width="1.140625" style="59" customWidth="1"/>
    <col min="13196" max="13196" width="14.5703125" style="59" customWidth="1"/>
    <col min="13197" max="13446" width="10.5703125" style="59"/>
    <col min="13447" max="13447" width="50" style="59" customWidth="1"/>
    <col min="13448" max="13448" width="8" style="59" bestFit="1" customWidth="1"/>
    <col min="13449" max="13449" width="1.140625" style="59" customWidth="1"/>
    <col min="13450" max="13450" width="14.5703125" style="59" customWidth="1"/>
    <col min="13451" max="13451" width="1.140625" style="59" customWidth="1"/>
    <col min="13452" max="13452" width="14.5703125" style="59" customWidth="1"/>
    <col min="13453" max="13702" width="10.5703125" style="59"/>
    <col min="13703" max="13703" width="50" style="59" customWidth="1"/>
    <col min="13704" max="13704" width="8" style="59" bestFit="1" customWidth="1"/>
    <col min="13705" max="13705" width="1.140625" style="59" customWidth="1"/>
    <col min="13706" max="13706" width="14.5703125" style="59" customWidth="1"/>
    <col min="13707" max="13707" width="1.140625" style="59" customWidth="1"/>
    <col min="13708" max="13708" width="14.5703125" style="59" customWidth="1"/>
    <col min="13709" max="13958" width="10.5703125" style="59"/>
    <col min="13959" max="13959" width="50" style="59" customWidth="1"/>
    <col min="13960" max="13960" width="8" style="59" bestFit="1" customWidth="1"/>
    <col min="13961" max="13961" width="1.140625" style="59" customWidth="1"/>
    <col min="13962" max="13962" width="14.5703125" style="59" customWidth="1"/>
    <col min="13963" max="13963" width="1.140625" style="59" customWidth="1"/>
    <col min="13964" max="13964" width="14.5703125" style="59" customWidth="1"/>
    <col min="13965" max="14214" width="10.5703125" style="59"/>
    <col min="14215" max="14215" width="50" style="59" customWidth="1"/>
    <col min="14216" max="14216" width="8" style="59" bestFit="1" customWidth="1"/>
    <col min="14217" max="14217" width="1.140625" style="59" customWidth="1"/>
    <col min="14218" max="14218" width="14.5703125" style="59" customWidth="1"/>
    <col min="14219" max="14219" width="1.140625" style="59" customWidth="1"/>
    <col min="14220" max="14220" width="14.5703125" style="59" customWidth="1"/>
    <col min="14221" max="14470" width="10.5703125" style="59"/>
    <col min="14471" max="14471" width="50" style="59" customWidth="1"/>
    <col min="14472" max="14472" width="8" style="59" bestFit="1" customWidth="1"/>
    <col min="14473" max="14473" width="1.140625" style="59" customWidth="1"/>
    <col min="14474" max="14474" width="14.5703125" style="59" customWidth="1"/>
    <col min="14475" max="14475" width="1.140625" style="59" customWidth="1"/>
    <col min="14476" max="14476" width="14.5703125" style="59" customWidth="1"/>
    <col min="14477" max="14726" width="10.5703125" style="59"/>
    <col min="14727" max="14727" width="50" style="59" customWidth="1"/>
    <col min="14728" max="14728" width="8" style="59" bestFit="1" customWidth="1"/>
    <col min="14729" max="14729" width="1.140625" style="59" customWidth="1"/>
    <col min="14730" max="14730" width="14.5703125" style="59" customWidth="1"/>
    <col min="14731" max="14731" width="1.140625" style="59" customWidth="1"/>
    <col min="14732" max="14732" width="14.5703125" style="59" customWidth="1"/>
    <col min="14733" max="14982" width="10.5703125" style="59"/>
    <col min="14983" max="14983" width="50" style="59" customWidth="1"/>
    <col min="14984" max="14984" width="8" style="59" bestFit="1" customWidth="1"/>
    <col min="14985" max="14985" width="1.140625" style="59" customWidth="1"/>
    <col min="14986" max="14986" width="14.5703125" style="59" customWidth="1"/>
    <col min="14987" max="14987" width="1.140625" style="59" customWidth="1"/>
    <col min="14988" max="14988" width="14.5703125" style="59" customWidth="1"/>
    <col min="14989" max="15238" width="10.5703125" style="59"/>
    <col min="15239" max="15239" width="50" style="59" customWidth="1"/>
    <col min="15240" max="15240" width="8" style="59" bestFit="1" customWidth="1"/>
    <col min="15241" max="15241" width="1.140625" style="59" customWidth="1"/>
    <col min="15242" max="15242" width="14.5703125" style="59" customWidth="1"/>
    <col min="15243" max="15243" width="1.140625" style="59" customWidth="1"/>
    <col min="15244" max="15244" width="14.5703125" style="59" customWidth="1"/>
    <col min="15245" max="15494" width="10.5703125" style="59"/>
    <col min="15495" max="15495" width="50" style="59" customWidth="1"/>
    <col min="15496" max="15496" width="8" style="59" bestFit="1" customWidth="1"/>
    <col min="15497" max="15497" width="1.140625" style="59" customWidth="1"/>
    <col min="15498" max="15498" width="14.5703125" style="59" customWidth="1"/>
    <col min="15499" max="15499" width="1.140625" style="59" customWidth="1"/>
    <col min="15500" max="15500" width="14.5703125" style="59" customWidth="1"/>
    <col min="15501" max="15750" width="10.5703125" style="59"/>
    <col min="15751" max="15751" width="50" style="59" customWidth="1"/>
    <col min="15752" max="15752" width="8" style="59" bestFit="1" customWidth="1"/>
    <col min="15753" max="15753" width="1.140625" style="59" customWidth="1"/>
    <col min="15754" max="15754" width="14.5703125" style="59" customWidth="1"/>
    <col min="15755" max="15755" width="1.140625" style="59" customWidth="1"/>
    <col min="15756" max="15756" width="14.5703125" style="59" customWidth="1"/>
    <col min="15757" max="16006" width="10.5703125" style="59"/>
    <col min="16007" max="16007" width="50" style="59" customWidth="1"/>
    <col min="16008" max="16008" width="8" style="59" bestFit="1" customWidth="1"/>
    <col min="16009" max="16009" width="1.140625" style="59" customWidth="1"/>
    <col min="16010" max="16010" width="14.5703125" style="59" customWidth="1"/>
    <col min="16011" max="16011" width="1.140625" style="59" customWidth="1"/>
    <col min="16012" max="16012" width="14.5703125" style="59" customWidth="1"/>
    <col min="16013" max="16384" width="10.5703125" style="59"/>
  </cols>
  <sheetData>
    <row r="1" spans="1:6" ht="21.75" customHeight="1">
      <c r="A1" s="58" t="s">
        <v>0</v>
      </c>
      <c r="B1" s="58"/>
      <c r="C1" s="58"/>
      <c r="D1" s="58"/>
      <c r="E1" s="58"/>
      <c r="F1" s="58"/>
    </row>
    <row r="2" spans="1:6" ht="21.75" customHeight="1">
      <c r="A2" s="58" t="s">
        <v>121</v>
      </c>
      <c r="B2" s="58"/>
      <c r="C2" s="58"/>
      <c r="D2" s="58"/>
      <c r="E2" s="58"/>
      <c r="F2" s="58"/>
    </row>
    <row r="3" spans="1:6" ht="21.75" customHeight="1">
      <c r="A3" s="60" t="s">
        <v>117</v>
      </c>
      <c r="B3" s="60"/>
      <c r="C3" s="60"/>
      <c r="D3" s="60"/>
      <c r="E3" s="60"/>
      <c r="F3" s="60"/>
    </row>
    <row r="4" spans="1:6" ht="21.75" customHeight="1">
      <c r="A4" s="58"/>
      <c r="B4" s="58"/>
      <c r="C4" s="58"/>
      <c r="D4" s="58"/>
      <c r="E4" s="58"/>
      <c r="F4" s="58"/>
    </row>
    <row r="5" spans="1:6" ht="21.75" customHeight="1">
      <c r="B5" s="185"/>
      <c r="C5" s="61"/>
      <c r="D5" s="62" t="s">
        <v>77</v>
      </c>
      <c r="E5" s="63"/>
      <c r="F5" s="62" t="s">
        <v>3</v>
      </c>
    </row>
    <row r="6" spans="1:6" ht="21.75" customHeight="1">
      <c r="B6" s="186"/>
      <c r="C6" s="64"/>
      <c r="D6" s="65" t="s">
        <v>5</v>
      </c>
      <c r="E6" s="66"/>
      <c r="F6" s="65" t="s">
        <v>5</v>
      </c>
    </row>
    <row r="7" spans="1:6" ht="6" customHeight="1">
      <c r="B7" s="186"/>
      <c r="C7" s="64"/>
      <c r="D7" s="121"/>
      <c r="E7" s="66"/>
      <c r="F7" s="62"/>
    </row>
    <row r="8" spans="1:6" ht="21.75" customHeight="1">
      <c r="A8" s="67" t="s">
        <v>36</v>
      </c>
      <c r="B8" s="187"/>
      <c r="D8" s="122">
        <v>945532905</v>
      </c>
      <c r="F8" s="69">
        <v>735344316</v>
      </c>
    </row>
    <row r="9" spans="1:6" ht="21.75" customHeight="1">
      <c r="A9" s="217" t="s">
        <v>35</v>
      </c>
      <c r="B9" s="187"/>
      <c r="D9" s="123">
        <v>-60017297</v>
      </c>
      <c r="F9" s="70">
        <v>-144136497</v>
      </c>
    </row>
    <row r="10" spans="1:6" ht="6" customHeight="1">
      <c r="A10" s="217"/>
      <c r="B10" s="187"/>
      <c r="D10" s="124"/>
      <c r="E10" s="72"/>
      <c r="F10" s="71"/>
    </row>
    <row r="11" spans="1:6" ht="21.75" customHeight="1">
      <c r="A11" s="218" t="s">
        <v>36</v>
      </c>
      <c r="B11" s="187"/>
      <c r="D11" s="123">
        <f>+D8+D9</f>
        <v>885515608</v>
      </c>
      <c r="F11" s="70">
        <f>+F8+F9</f>
        <v>591207819</v>
      </c>
    </row>
    <row r="12" spans="1:6" ht="6" customHeight="1">
      <c r="A12" s="217"/>
      <c r="B12" s="187"/>
      <c r="D12" s="124"/>
      <c r="E12" s="72"/>
      <c r="F12" s="71"/>
    </row>
    <row r="13" spans="1:6" ht="21.75" customHeight="1">
      <c r="A13" s="217" t="s">
        <v>164</v>
      </c>
      <c r="B13" s="187"/>
      <c r="D13" s="122">
        <v>21080522</v>
      </c>
      <c r="F13" s="69">
        <v>52308776</v>
      </c>
    </row>
    <row r="14" spans="1:6" ht="21.75" customHeight="1">
      <c r="A14" s="217" t="s">
        <v>166</v>
      </c>
      <c r="B14" s="187"/>
      <c r="D14" s="125"/>
      <c r="F14" s="72"/>
    </row>
    <row r="15" spans="1:6" ht="21.75" customHeight="1">
      <c r="A15" s="217" t="s">
        <v>125</v>
      </c>
      <c r="B15" s="187"/>
      <c r="D15" s="125">
        <v>42692513</v>
      </c>
      <c r="F15" s="72">
        <v>0</v>
      </c>
    </row>
    <row r="16" spans="1:6" ht="21.75" customHeight="1">
      <c r="A16" s="217" t="s">
        <v>37</v>
      </c>
      <c r="B16" s="187"/>
      <c r="D16" s="123">
        <v>43982086</v>
      </c>
      <c r="F16" s="70">
        <v>13575653</v>
      </c>
    </row>
    <row r="17" spans="1:6" ht="6" customHeight="1">
      <c r="A17" s="217"/>
      <c r="B17" s="187"/>
      <c r="D17" s="124"/>
      <c r="E17" s="72"/>
      <c r="F17" s="71"/>
    </row>
    <row r="18" spans="1:6" ht="21.75" customHeight="1">
      <c r="A18" s="218" t="s">
        <v>38</v>
      </c>
      <c r="B18" s="187"/>
      <c r="D18" s="123">
        <f>+SUM(D11:D16)</f>
        <v>993270729</v>
      </c>
      <c r="F18" s="70">
        <f>+SUM(F11:F16)</f>
        <v>657092248</v>
      </c>
    </row>
    <row r="19" spans="1:6" ht="6" customHeight="1">
      <c r="A19" s="67"/>
      <c r="B19" s="187"/>
      <c r="D19" s="124"/>
      <c r="E19" s="72"/>
      <c r="F19" s="71"/>
    </row>
    <row r="20" spans="1:6" ht="21.75" customHeight="1">
      <c r="A20" s="73" t="s">
        <v>39</v>
      </c>
      <c r="B20" s="187"/>
      <c r="D20" s="122"/>
    </row>
    <row r="21" spans="1:6" ht="21.75" customHeight="1">
      <c r="A21" s="67" t="s">
        <v>93</v>
      </c>
      <c r="B21" s="187"/>
      <c r="D21" s="125">
        <v>111049413</v>
      </c>
      <c r="F21" s="72">
        <v>89988526</v>
      </c>
    </row>
    <row r="22" spans="1:6" ht="21.75" customHeight="1">
      <c r="A22" s="67" t="s">
        <v>94</v>
      </c>
      <c r="B22" s="187"/>
      <c r="D22" s="125">
        <v>1560000</v>
      </c>
      <c r="F22" s="72">
        <v>2080000</v>
      </c>
    </row>
    <row r="23" spans="1:6" ht="21.75" customHeight="1">
      <c r="A23" s="67" t="s">
        <v>95</v>
      </c>
      <c r="B23" s="187"/>
      <c r="D23" s="125">
        <v>12647688</v>
      </c>
      <c r="F23" s="72">
        <v>14562614</v>
      </c>
    </row>
    <row r="24" spans="1:6" ht="21.75" customHeight="1">
      <c r="A24" s="67" t="s">
        <v>96</v>
      </c>
      <c r="B24" s="187"/>
      <c r="D24" s="125">
        <v>37512025</v>
      </c>
      <c r="F24" s="72">
        <v>33396919</v>
      </c>
    </row>
    <row r="25" spans="1:6" ht="21.75" customHeight="1">
      <c r="A25" s="67" t="s">
        <v>97</v>
      </c>
      <c r="B25" s="187"/>
      <c r="D25" s="125">
        <v>190159406</v>
      </c>
      <c r="F25" s="72">
        <v>412921908</v>
      </c>
    </row>
    <row r="26" spans="1:6" ht="21.75" customHeight="1">
      <c r="A26" s="67" t="s">
        <v>98</v>
      </c>
      <c r="B26" s="187"/>
      <c r="D26" s="126">
        <v>33273670</v>
      </c>
      <c r="F26" s="74">
        <v>15219952</v>
      </c>
    </row>
    <row r="27" spans="1:6" ht="6" customHeight="1">
      <c r="A27" s="67"/>
      <c r="B27" s="187"/>
      <c r="D27" s="125"/>
      <c r="F27" s="72"/>
    </row>
    <row r="28" spans="1:6" ht="21.75" customHeight="1">
      <c r="A28" s="73" t="s">
        <v>40</v>
      </c>
      <c r="B28" s="187"/>
      <c r="D28" s="122">
        <f>SUM(D21:D26)</f>
        <v>386202202</v>
      </c>
      <c r="F28" s="69">
        <f>SUM(F21:F26)</f>
        <v>568169919</v>
      </c>
    </row>
    <row r="29" spans="1:6" ht="6" customHeight="1">
      <c r="A29" s="73"/>
      <c r="B29" s="187"/>
      <c r="D29" s="122"/>
    </row>
    <row r="30" spans="1:6" ht="18.75">
      <c r="A30" s="67" t="s">
        <v>181</v>
      </c>
      <c r="B30" s="187"/>
      <c r="D30" s="122">
        <v>32921875</v>
      </c>
      <c r="F30" s="69">
        <v>0</v>
      </c>
    </row>
    <row r="31" spans="1:6" ht="21.75" customHeight="1">
      <c r="A31" s="67" t="s">
        <v>41</v>
      </c>
      <c r="B31" s="187"/>
      <c r="D31" s="123">
        <v>0</v>
      </c>
      <c r="F31" s="70">
        <v>-60926515</v>
      </c>
    </row>
    <row r="32" spans="1:6" ht="6" customHeight="1">
      <c r="A32" s="67"/>
      <c r="B32" s="188"/>
      <c r="D32" s="125"/>
      <c r="F32" s="72"/>
    </row>
    <row r="33" spans="1:6" ht="21.75" customHeight="1">
      <c r="A33" s="73" t="s">
        <v>42</v>
      </c>
      <c r="B33" s="189"/>
      <c r="D33" s="122">
        <f>SUM(D18,-D28,D30,D31)</f>
        <v>639990402</v>
      </c>
      <c r="F33" s="215">
        <f>SUM(F18,-F28,F30,F31)</f>
        <v>27995814</v>
      </c>
    </row>
    <row r="34" spans="1:6" ht="21.75" customHeight="1">
      <c r="A34" s="67" t="s">
        <v>124</v>
      </c>
      <c r="B34" s="187"/>
      <c r="D34" s="123">
        <v>-127689603</v>
      </c>
      <c r="F34" s="70">
        <v>-8843712</v>
      </c>
    </row>
    <row r="35" spans="1:6" ht="6" customHeight="1">
      <c r="A35" s="67"/>
      <c r="B35" s="188"/>
      <c r="D35" s="125"/>
      <c r="F35" s="72"/>
    </row>
    <row r="36" spans="1:6" ht="21.75" customHeight="1" thickBot="1">
      <c r="A36" s="73" t="s">
        <v>43</v>
      </c>
      <c r="B36" s="189"/>
      <c r="D36" s="127">
        <f>SUM(D33:D34)</f>
        <v>512300799</v>
      </c>
      <c r="F36" s="216">
        <f>SUM(F33:F34)</f>
        <v>19152102</v>
      </c>
    </row>
    <row r="37" spans="1:6" ht="21.6" customHeight="1" thickTop="1">
      <c r="A37" s="67"/>
      <c r="B37" s="189"/>
      <c r="D37" s="72"/>
      <c r="F37" s="72"/>
    </row>
    <row r="38" spans="1:6" ht="21.6" customHeight="1">
      <c r="A38" s="67"/>
      <c r="B38" s="189"/>
      <c r="D38" s="72"/>
      <c r="F38" s="72"/>
    </row>
    <row r="39" spans="1:6" ht="21.75" customHeight="1">
      <c r="A39" s="67"/>
      <c r="B39" s="189"/>
      <c r="D39" s="72"/>
      <c r="F39" s="72"/>
    </row>
    <row r="40" spans="1:6" ht="21.75" customHeight="1">
      <c r="A40" s="67"/>
      <c r="B40" s="189"/>
      <c r="D40" s="72"/>
      <c r="F40" s="72"/>
    </row>
    <row r="41" spans="1:6" ht="21.75" customHeight="1">
      <c r="A41" s="67"/>
      <c r="B41" s="189"/>
      <c r="D41" s="72"/>
      <c r="F41" s="72"/>
    </row>
    <row r="42" spans="1:6" ht="7.5" customHeight="1">
      <c r="A42" s="67"/>
      <c r="B42" s="189"/>
      <c r="D42" s="72"/>
      <c r="F42" s="72"/>
    </row>
    <row r="43" spans="1:6" ht="21.95" customHeight="1">
      <c r="A43" s="77" t="str">
        <f>'7-8'!A83</f>
        <v>หมายเหตุประกอบงบการเงินระหว่างกาลเป็นส่วนหนึ่งของงบการเงินระหว่างกาลนี้</v>
      </c>
      <c r="B43" s="78"/>
      <c r="C43" s="77"/>
      <c r="D43" s="70"/>
      <c r="E43" s="70"/>
      <c r="F43" s="70"/>
    </row>
    <row r="44" spans="1:6" ht="21.75" customHeight="1">
      <c r="A44" s="58" t="str">
        <f>A1</f>
        <v>บริษัทเงินทุน ศรีสวัสดิ์ จำกัด (มหาชน)</v>
      </c>
      <c r="B44" s="58"/>
      <c r="C44" s="58"/>
      <c r="D44" s="58"/>
      <c r="E44" s="58"/>
      <c r="F44" s="58"/>
    </row>
    <row r="45" spans="1:6" ht="21.75" customHeight="1">
      <c r="A45" s="58" t="s">
        <v>121</v>
      </c>
      <c r="B45" s="58"/>
      <c r="C45" s="58"/>
      <c r="D45" s="58"/>
      <c r="E45" s="58"/>
      <c r="F45" s="58"/>
    </row>
    <row r="46" spans="1:6" ht="21.75" customHeight="1">
      <c r="A46" s="60" t="str">
        <f>A3</f>
        <v>สำหรับงวดสามเดือนสิ้นสุดวันที่ 30 มิถุนายน พ.ศ. 2563</v>
      </c>
      <c r="B46" s="60"/>
      <c r="C46" s="60"/>
      <c r="D46" s="60"/>
      <c r="E46" s="60"/>
      <c r="F46" s="60"/>
    </row>
    <row r="47" spans="1:6" ht="21.75" customHeight="1">
      <c r="A47" s="68"/>
      <c r="C47" s="68"/>
      <c r="D47" s="79"/>
      <c r="E47" s="79"/>
      <c r="F47" s="79"/>
    </row>
    <row r="48" spans="1:6" ht="21.75" customHeight="1">
      <c r="B48" s="61"/>
      <c r="C48" s="61"/>
      <c r="D48" s="62" t="s">
        <v>77</v>
      </c>
      <c r="E48" s="63"/>
      <c r="F48" s="62" t="s">
        <v>3</v>
      </c>
    </row>
    <row r="49" spans="1:6" ht="21.75" customHeight="1">
      <c r="B49" s="186"/>
      <c r="C49" s="64"/>
      <c r="D49" s="65" t="s">
        <v>5</v>
      </c>
      <c r="E49" s="66"/>
      <c r="F49" s="65" t="s">
        <v>5</v>
      </c>
    </row>
    <row r="50" spans="1:6" ht="6" customHeight="1">
      <c r="B50" s="64"/>
      <c r="C50" s="64"/>
      <c r="D50" s="121"/>
      <c r="E50" s="66"/>
      <c r="F50" s="62"/>
    </row>
    <row r="51" spans="1:6" ht="21.75" customHeight="1">
      <c r="A51" s="73" t="s">
        <v>99</v>
      </c>
      <c r="B51" s="80"/>
      <c r="D51" s="122"/>
    </row>
    <row r="52" spans="1:6" ht="6" customHeight="1">
      <c r="A52" s="67"/>
      <c r="B52" s="75"/>
      <c r="D52" s="125"/>
      <c r="F52" s="72"/>
    </row>
    <row r="53" spans="1:6" ht="21.75" customHeight="1">
      <c r="A53" s="67" t="s">
        <v>44</v>
      </c>
      <c r="B53" s="80"/>
      <c r="D53" s="122"/>
    </row>
    <row r="54" spans="1:6" ht="21.75" customHeight="1">
      <c r="A54" s="81" t="s">
        <v>72</v>
      </c>
      <c r="B54" s="80"/>
      <c r="D54" s="122"/>
    </row>
    <row r="55" spans="1:6" ht="21.75" customHeight="1">
      <c r="A55" s="81" t="s">
        <v>126</v>
      </c>
      <c r="B55" s="80"/>
      <c r="D55" s="122"/>
    </row>
    <row r="56" spans="1:6" ht="21.75" customHeight="1">
      <c r="A56" s="81" t="s">
        <v>127</v>
      </c>
      <c r="B56" s="80"/>
      <c r="D56" s="122">
        <v>-2203881</v>
      </c>
      <c r="F56" s="69">
        <v>0</v>
      </c>
    </row>
    <row r="57" spans="1:6" ht="21.75" customHeight="1">
      <c r="A57" s="81" t="s">
        <v>168</v>
      </c>
      <c r="D57" s="128"/>
      <c r="E57" s="59"/>
      <c r="F57" s="59"/>
    </row>
    <row r="58" spans="1:6" ht="21.75" customHeight="1">
      <c r="A58" s="81" t="s">
        <v>86</v>
      </c>
      <c r="D58" s="125">
        <v>0</v>
      </c>
      <c r="F58" s="72">
        <v>543613</v>
      </c>
    </row>
    <row r="59" spans="1:6" ht="21.6" customHeight="1">
      <c r="A59" s="81" t="s">
        <v>129</v>
      </c>
      <c r="B59" s="59"/>
      <c r="D59" s="125"/>
      <c r="F59" s="72"/>
    </row>
    <row r="60" spans="1:6" ht="21.6" customHeight="1">
      <c r="A60" s="81" t="s">
        <v>132</v>
      </c>
      <c r="B60" s="59"/>
      <c r="D60" s="125"/>
      <c r="F60" s="72"/>
    </row>
    <row r="61" spans="1:6" ht="21.75" customHeight="1">
      <c r="A61" s="81" t="s">
        <v>131</v>
      </c>
      <c r="B61" s="75"/>
      <c r="D61" s="126">
        <v>440776</v>
      </c>
      <c r="F61" s="74">
        <v>-108723</v>
      </c>
    </row>
    <row r="62" spans="1:6" ht="6" customHeight="1">
      <c r="A62" s="67"/>
      <c r="B62" s="75"/>
      <c r="D62" s="125"/>
      <c r="F62" s="72"/>
    </row>
    <row r="63" spans="1:6" ht="21.75" customHeight="1">
      <c r="A63" s="67" t="s">
        <v>45</v>
      </c>
      <c r="B63" s="59"/>
      <c r="D63" s="125"/>
      <c r="F63" s="72"/>
    </row>
    <row r="64" spans="1:6" ht="22.5" customHeight="1">
      <c r="A64" s="81" t="s">
        <v>100</v>
      </c>
      <c r="B64" s="59"/>
      <c r="D64" s="123">
        <f>SUM(D55:D61)</f>
        <v>-1763105</v>
      </c>
      <c r="F64" s="70">
        <f>SUM(F58:F61)</f>
        <v>434890</v>
      </c>
    </row>
    <row r="65" spans="1:6" ht="6" customHeight="1">
      <c r="A65" s="81"/>
      <c r="B65" s="59"/>
      <c r="D65" s="122"/>
    </row>
    <row r="66" spans="1:6" ht="22.5" customHeight="1">
      <c r="A66" s="67" t="s">
        <v>140</v>
      </c>
      <c r="B66" s="59"/>
      <c r="D66" s="123">
        <f>SUM(D64)</f>
        <v>-1763105</v>
      </c>
      <c r="F66" s="70">
        <f>SUM(F64)</f>
        <v>434890</v>
      </c>
    </row>
    <row r="67" spans="1:6" ht="6" customHeight="1">
      <c r="A67" s="67"/>
      <c r="B67" s="59"/>
      <c r="D67" s="122"/>
    </row>
    <row r="68" spans="1:6" ht="21.75" customHeight="1" thickBot="1">
      <c r="A68" s="73" t="s">
        <v>167</v>
      </c>
      <c r="D68" s="127">
        <f>D66+D36</f>
        <v>510537694</v>
      </c>
      <c r="F68" s="76">
        <f>F66+F36</f>
        <v>19586992</v>
      </c>
    </row>
    <row r="69" spans="1:6" ht="21.75" customHeight="1" thickTop="1">
      <c r="A69" s="73"/>
      <c r="D69" s="122"/>
    </row>
    <row r="70" spans="1:6" ht="18.600000000000001" customHeight="1">
      <c r="D70" s="122"/>
    </row>
    <row r="71" spans="1:6" ht="18.75">
      <c r="A71" s="73" t="s">
        <v>46</v>
      </c>
      <c r="B71" s="183"/>
      <c r="D71" s="122"/>
    </row>
    <row r="72" spans="1:6" ht="21.75" customHeight="1" thickBot="1">
      <c r="A72" s="67" t="s">
        <v>47</v>
      </c>
      <c r="D72" s="129">
        <v>0.93</v>
      </c>
      <c r="E72" s="83"/>
      <c r="F72" s="82">
        <v>0.03</v>
      </c>
    </row>
    <row r="73" spans="1:6" ht="15.75" customHeight="1" thickTop="1">
      <c r="A73" s="67"/>
    </row>
    <row r="74" spans="1:6" ht="15.75" customHeight="1">
      <c r="A74" s="67"/>
    </row>
    <row r="75" spans="1:6" ht="15.75" customHeight="1">
      <c r="A75" s="67"/>
    </row>
    <row r="76" spans="1:6" ht="15.75" customHeight="1">
      <c r="A76" s="67"/>
    </row>
    <row r="77" spans="1:6" ht="15.75" customHeight="1">
      <c r="A77" s="67"/>
    </row>
    <row r="78" spans="1:6" ht="15.75" customHeight="1">
      <c r="A78" s="67"/>
    </row>
    <row r="79" spans="1:6" ht="15.75" customHeight="1">
      <c r="A79" s="67"/>
    </row>
    <row r="80" spans="1:6" ht="15.75" customHeight="1">
      <c r="A80" s="67"/>
    </row>
    <row r="81" spans="1:6" ht="15.75" customHeight="1">
      <c r="A81" s="67"/>
    </row>
    <row r="82" spans="1:6" ht="13.5" customHeight="1">
      <c r="A82" s="67"/>
    </row>
    <row r="83" spans="1:6" ht="15.75" customHeight="1">
      <c r="A83" s="67"/>
    </row>
    <row r="84" spans="1:6" ht="15.75" customHeight="1">
      <c r="A84" s="67"/>
    </row>
    <row r="85" spans="1:6" ht="15.75" customHeight="1">
      <c r="A85" s="67"/>
    </row>
    <row r="86" spans="1:6" ht="5.25" customHeight="1">
      <c r="A86" s="67"/>
    </row>
    <row r="87" spans="1:6" ht="21.95" customHeight="1">
      <c r="A87" s="77" t="str">
        <f>+A43</f>
        <v>หมายเหตุประกอบงบการเงินระหว่างกาลเป็นส่วนหนึ่งของงบการเงินระหว่างกาลนี้</v>
      </c>
      <c r="B87" s="78"/>
      <c r="C87" s="77"/>
      <c r="D87" s="70"/>
      <c r="E87" s="70"/>
      <c r="F87" s="70"/>
    </row>
  </sheetData>
  <pageMargins left="1" right="0.5" top="0.5" bottom="0.6" header="0.49" footer="0.4"/>
  <pageSetup paperSize="9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9E63-0D04-4867-BE4A-68A061590D69}">
  <dimension ref="A1:F84"/>
  <sheetViews>
    <sheetView topLeftCell="A79" zoomScale="90" zoomScaleNormal="90" zoomScaleSheetLayoutView="100" workbookViewId="0">
      <selection activeCell="F93" sqref="F93"/>
    </sheetView>
  </sheetViews>
  <sheetFormatPr defaultColWidth="10.5703125" defaultRowHeight="21.75" customHeight="1"/>
  <cols>
    <col min="1" max="1" width="44.42578125" style="99" customWidth="1"/>
    <col min="2" max="2" width="8" style="86" bestFit="1" customWidth="1"/>
    <col min="3" max="3" width="1.140625" style="99" customWidth="1"/>
    <col min="4" max="4" width="14.5703125" style="99" customWidth="1"/>
    <col min="5" max="5" width="1.140625" style="99" customWidth="1"/>
    <col min="6" max="6" width="14.5703125" style="99" customWidth="1"/>
    <col min="7" max="197" width="10.5703125" style="99"/>
    <col min="198" max="198" width="50" style="99" customWidth="1"/>
    <col min="199" max="199" width="8" style="99" bestFit="1" customWidth="1"/>
    <col min="200" max="200" width="1.140625" style="99" customWidth="1"/>
    <col min="201" max="201" width="14.5703125" style="99" customWidth="1"/>
    <col min="202" max="202" width="1.140625" style="99" customWidth="1"/>
    <col min="203" max="203" width="14.5703125" style="99" customWidth="1"/>
    <col min="204" max="453" width="10.5703125" style="99"/>
    <col min="454" max="454" width="50" style="99" customWidth="1"/>
    <col min="455" max="455" width="8" style="99" bestFit="1" customWidth="1"/>
    <col min="456" max="456" width="1.140625" style="99" customWidth="1"/>
    <col min="457" max="457" width="14.5703125" style="99" customWidth="1"/>
    <col min="458" max="458" width="1.140625" style="99" customWidth="1"/>
    <col min="459" max="459" width="14.5703125" style="99" customWidth="1"/>
    <col min="460" max="709" width="10.5703125" style="99"/>
    <col min="710" max="710" width="50" style="99" customWidth="1"/>
    <col min="711" max="711" width="8" style="99" bestFit="1" customWidth="1"/>
    <col min="712" max="712" width="1.140625" style="99" customWidth="1"/>
    <col min="713" max="713" width="14.5703125" style="99" customWidth="1"/>
    <col min="714" max="714" width="1.140625" style="99" customWidth="1"/>
    <col min="715" max="715" width="14.5703125" style="99" customWidth="1"/>
    <col min="716" max="965" width="10.5703125" style="99"/>
    <col min="966" max="966" width="50" style="99" customWidth="1"/>
    <col min="967" max="967" width="8" style="99" bestFit="1" customWidth="1"/>
    <col min="968" max="968" width="1.140625" style="99" customWidth="1"/>
    <col min="969" max="969" width="14.5703125" style="99" customWidth="1"/>
    <col min="970" max="970" width="1.140625" style="99" customWidth="1"/>
    <col min="971" max="971" width="14.5703125" style="99" customWidth="1"/>
    <col min="972" max="1221" width="10.5703125" style="99"/>
    <col min="1222" max="1222" width="50" style="99" customWidth="1"/>
    <col min="1223" max="1223" width="8" style="99" bestFit="1" customWidth="1"/>
    <col min="1224" max="1224" width="1.140625" style="99" customWidth="1"/>
    <col min="1225" max="1225" width="14.5703125" style="99" customWidth="1"/>
    <col min="1226" max="1226" width="1.140625" style="99" customWidth="1"/>
    <col min="1227" max="1227" width="14.5703125" style="99" customWidth="1"/>
    <col min="1228" max="1477" width="10.5703125" style="99"/>
    <col min="1478" max="1478" width="50" style="99" customWidth="1"/>
    <col min="1479" max="1479" width="8" style="99" bestFit="1" customWidth="1"/>
    <col min="1480" max="1480" width="1.140625" style="99" customWidth="1"/>
    <col min="1481" max="1481" width="14.5703125" style="99" customWidth="1"/>
    <col min="1482" max="1482" width="1.140625" style="99" customWidth="1"/>
    <col min="1483" max="1483" width="14.5703125" style="99" customWidth="1"/>
    <col min="1484" max="1733" width="10.5703125" style="99"/>
    <col min="1734" max="1734" width="50" style="99" customWidth="1"/>
    <col min="1735" max="1735" width="8" style="99" bestFit="1" customWidth="1"/>
    <col min="1736" max="1736" width="1.140625" style="99" customWidth="1"/>
    <col min="1737" max="1737" width="14.5703125" style="99" customWidth="1"/>
    <col min="1738" max="1738" width="1.140625" style="99" customWidth="1"/>
    <col min="1739" max="1739" width="14.5703125" style="99" customWidth="1"/>
    <col min="1740" max="1989" width="10.5703125" style="99"/>
    <col min="1990" max="1990" width="50" style="99" customWidth="1"/>
    <col min="1991" max="1991" width="8" style="99" bestFit="1" customWidth="1"/>
    <col min="1992" max="1992" width="1.140625" style="99" customWidth="1"/>
    <col min="1993" max="1993" width="14.5703125" style="99" customWidth="1"/>
    <col min="1994" max="1994" width="1.140625" style="99" customWidth="1"/>
    <col min="1995" max="1995" width="14.5703125" style="99" customWidth="1"/>
    <col min="1996" max="2245" width="10.5703125" style="99"/>
    <col min="2246" max="2246" width="50" style="99" customWidth="1"/>
    <col min="2247" max="2247" width="8" style="99" bestFit="1" customWidth="1"/>
    <col min="2248" max="2248" width="1.140625" style="99" customWidth="1"/>
    <col min="2249" max="2249" width="14.5703125" style="99" customWidth="1"/>
    <col min="2250" max="2250" width="1.140625" style="99" customWidth="1"/>
    <col min="2251" max="2251" width="14.5703125" style="99" customWidth="1"/>
    <col min="2252" max="2501" width="10.5703125" style="99"/>
    <col min="2502" max="2502" width="50" style="99" customWidth="1"/>
    <col min="2503" max="2503" width="8" style="99" bestFit="1" customWidth="1"/>
    <col min="2504" max="2504" width="1.140625" style="99" customWidth="1"/>
    <col min="2505" max="2505" width="14.5703125" style="99" customWidth="1"/>
    <col min="2506" max="2506" width="1.140625" style="99" customWidth="1"/>
    <col min="2507" max="2507" width="14.5703125" style="99" customWidth="1"/>
    <col min="2508" max="2757" width="10.5703125" style="99"/>
    <col min="2758" max="2758" width="50" style="99" customWidth="1"/>
    <col min="2759" max="2759" width="8" style="99" bestFit="1" customWidth="1"/>
    <col min="2760" max="2760" width="1.140625" style="99" customWidth="1"/>
    <col min="2761" max="2761" width="14.5703125" style="99" customWidth="1"/>
    <col min="2762" max="2762" width="1.140625" style="99" customWidth="1"/>
    <col min="2763" max="2763" width="14.5703125" style="99" customWidth="1"/>
    <col min="2764" max="3013" width="10.5703125" style="99"/>
    <col min="3014" max="3014" width="50" style="99" customWidth="1"/>
    <col min="3015" max="3015" width="8" style="99" bestFit="1" customWidth="1"/>
    <col min="3016" max="3016" width="1.140625" style="99" customWidth="1"/>
    <col min="3017" max="3017" width="14.5703125" style="99" customWidth="1"/>
    <col min="3018" max="3018" width="1.140625" style="99" customWidth="1"/>
    <col min="3019" max="3019" width="14.5703125" style="99" customWidth="1"/>
    <col min="3020" max="3269" width="10.5703125" style="99"/>
    <col min="3270" max="3270" width="50" style="99" customWidth="1"/>
    <col min="3271" max="3271" width="8" style="99" bestFit="1" customWidth="1"/>
    <col min="3272" max="3272" width="1.140625" style="99" customWidth="1"/>
    <col min="3273" max="3273" width="14.5703125" style="99" customWidth="1"/>
    <col min="3274" max="3274" width="1.140625" style="99" customWidth="1"/>
    <col min="3275" max="3275" width="14.5703125" style="99" customWidth="1"/>
    <col min="3276" max="3525" width="10.5703125" style="99"/>
    <col min="3526" max="3526" width="50" style="99" customWidth="1"/>
    <col min="3527" max="3527" width="8" style="99" bestFit="1" customWidth="1"/>
    <col min="3528" max="3528" width="1.140625" style="99" customWidth="1"/>
    <col min="3529" max="3529" width="14.5703125" style="99" customWidth="1"/>
    <col min="3530" max="3530" width="1.140625" style="99" customWidth="1"/>
    <col min="3531" max="3531" width="14.5703125" style="99" customWidth="1"/>
    <col min="3532" max="3781" width="10.5703125" style="99"/>
    <col min="3782" max="3782" width="50" style="99" customWidth="1"/>
    <col min="3783" max="3783" width="8" style="99" bestFit="1" customWidth="1"/>
    <col min="3784" max="3784" width="1.140625" style="99" customWidth="1"/>
    <col min="3785" max="3785" width="14.5703125" style="99" customWidth="1"/>
    <col min="3786" max="3786" width="1.140625" style="99" customWidth="1"/>
    <col min="3787" max="3787" width="14.5703125" style="99" customWidth="1"/>
    <col min="3788" max="4037" width="10.5703125" style="99"/>
    <col min="4038" max="4038" width="50" style="99" customWidth="1"/>
    <col min="4039" max="4039" width="8" style="99" bestFit="1" customWidth="1"/>
    <col min="4040" max="4040" width="1.140625" style="99" customWidth="1"/>
    <col min="4041" max="4041" width="14.5703125" style="99" customWidth="1"/>
    <col min="4042" max="4042" width="1.140625" style="99" customWidth="1"/>
    <col min="4043" max="4043" width="14.5703125" style="99" customWidth="1"/>
    <col min="4044" max="4293" width="10.5703125" style="99"/>
    <col min="4294" max="4294" width="50" style="99" customWidth="1"/>
    <col min="4295" max="4295" width="8" style="99" bestFit="1" customWidth="1"/>
    <col min="4296" max="4296" width="1.140625" style="99" customWidth="1"/>
    <col min="4297" max="4297" width="14.5703125" style="99" customWidth="1"/>
    <col min="4298" max="4298" width="1.140625" style="99" customWidth="1"/>
    <col min="4299" max="4299" width="14.5703125" style="99" customWidth="1"/>
    <col min="4300" max="4549" width="10.5703125" style="99"/>
    <col min="4550" max="4550" width="50" style="99" customWidth="1"/>
    <col min="4551" max="4551" width="8" style="99" bestFit="1" customWidth="1"/>
    <col min="4552" max="4552" width="1.140625" style="99" customWidth="1"/>
    <col min="4553" max="4553" width="14.5703125" style="99" customWidth="1"/>
    <col min="4554" max="4554" width="1.140625" style="99" customWidth="1"/>
    <col min="4555" max="4555" width="14.5703125" style="99" customWidth="1"/>
    <col min="4556" max="4805" width="10.5703125" style="99"/>
    <col min="4806" max="4806" width="50" style="99" customWidth="1"/>
    <col min="4807" max="4807" width="8" style="99" bestFit="1" customWidth="1"/>
    <col min="4808" max="4808" width="1.140625" style="99" customWidth="1"/>
    <col min="4809" max="4809" width="14.5703125" style="99" customWidth="1"/>
    <col min="4810" max="4810" width="1.140625" style="99" customWidth="1"/>
    <col min="4811" max="4811" width="14.5703125" style="99" customWidth="1"/>
    <col min="4812" max="5061" width="10.5703125" style="99"/>
    <col min="5062" max="5062" width="50" style="99" customWidth="1"/>
    <col min="5063" max="5063" width="8" style="99" bestFit="1" customWidth="1"/>
    <col min="5064" max="5064" width="1.140625" style="99" customWidth="1"/>
    <col min="5065" max="5065" width="14.5703125" style="99" customWidth="1"/>
    <col min="5066" max="5066" width="1.140625" style="99" customWidth="1"/>
    <col min="5067" max="5067" width="14.5703125" style="99" customWidth="1"/>
    <col min="5068" max="5317" width="10.5703125" style="99"/>
    <col min="5318" max="5318" width="50" style="99" customWidth="1"/>
    <col min="5319" max="5319" width="8" style="99" bestFit="1" customWidth="1"/>
    <col min="5320" max="5320" width="1.140625" style="99" customWidth="1"/>
    <col min="5321" max="5321" width="14.5703125" style="99" customWidth="1"/>
    <col min="5322" max="5322" width="1.140625" style="99" customWidth="1"/>
    <col min="5323" max="5323" width="14.5703125" style="99" customWidth="1"/>
    <col min="5324" max="5573" width="10.5703125" style="99"/>
    <col min="5574" max="5574" width="50" style="99" customWidth="1"/>
    <col min="5575" max="5575" width="8" style="99" bestFit="1" customWidth="1"/>
    <col min="5576" max="5576" width="1.140625" style="99" customWidth="1"/>
    <col min="5577" max="5577" width="14.5703125" style="99" customWidth="1"/>
    <col min="5578" max="5578" width="1.140625" style="99" customWidth="1"/>
    <col min="5579" max="5579" width="14.5703125" style="99" customWidth="1"/>
    <col min="5580" max="5829" width="10.5703125" style="99"/>
    <col min="5830" max="5830" width="50" style="99" customWidth="1"/>
    <col min="5831" max="5831" width="8" style="99" bestFit="1" customWidth="1"/>
    <col min="5832" max="5832" width="1.140625" style="99" customWidth="1"/>
    <col min="5833" max="5833" width="14.5703125" style="99" customWidth="1"/>
    <col min="5834" max="5834" width="1.140625" style="99" customWidth="1"/>
    <col min="5835" max="5835" width="14.5703125" style="99" customWidth="1"/>
    <col min="5836" max="6085" width="10.5703125" style="99"/>
    <col min="6086" max="6086" width="50" style="99" customWidth="1"/>
    <col min="6087" max="6087" width="8" style="99" bestFit="1" customWidth="1"/>
    <col min="6088" max="6088" width="1.140625" style="99" customWidth="1"/>
    <col min="6089" max="6089" width="14.5703125" style="99" customWidth="1"/>
    <col min="6090" max="6090" width="1.140625" style="99" customWidth="1"/>
    <col min="6091" max="6091" width="14.5703125" style="99" customWidth="1"/>
    <col min="6092" max="6341" width="10.5703125" style="99"/>
    <col min="6342" max="6342" width="50" style="99" customWidth="1"/>
    <col min="6343" max="6343" width="8" style="99" bestFit="1" customWidth="1"/>
    <col min="6344" max="6344" width="1.140625" style="99" customWidth="1"/>
    <col min="6345" max="6345" width="14.5703125" style="99" customWidth="1"/>
    <col min="6346" max="6346" width="1.140625" style="99" customWidth="1"/>
    <col min="6347" max="6347" width="14.5703125" style="99" customWidth="1"/>
    <col min="6348" max="6597" width="10.5703125" style="99"/>
    <col min="6598" max="6598" width="50" style="99" customWidth="1"/>
    <col min="6599" max="6599" width="8" style="99" bestFit="1" customWidth="1"/>
    <col min="6600" max="6600" width="1.140625" style="99" customWidth="1"/>
    <col min="6601" max="6601" width="14.5703125" style="99" customWidth="1"/>
    <col min="6602" max="6602" width="1.140625" style="99" customWidth="1"/>
    <col min="6603" max="6603" width="14.5703125" style="99" customWidth="1"/>
    <col min="6604" max="6853" width="10.5703125" style="99"/>
    <col min="6854" max="6854" width="50" style="99" customWidth="1"/>
    <col min="6855" max="6855" width="8" style="99" bestFit="1" customWidth="1"/>
    <col min="6856" max="6856" width="1.140625" style="99" customWidth="1"/>
    <col min="6857" max="6857" width="14.5703125" style="99" customWidth="1"/>
    <col min="6858" max="6858" width="1.140625" style="99" customWidth="1"/>
    <col min="6859" max="6859" width="14.5703125" style="99" customWidth="1"/>
    <col min="6860" max="7109" width="10.5703125" style="99"/>
    <col min="7110" max="7110" width="50" style="99" customWidth="1"/>
    <col min="7111" max="7111" width="8" style="99" bestFit="1" customWidth="1"/>
    <col min="7112" max="7112" width="1.140625" style="99" customWidth="1"/>
    <col min="7113" max="7113" width="14.5703125" style="99" customWidth="1"/>
    <col min="7114" max="7114" width="1.140625" style="99" customWidth="1"/>
    <col min="7115" max="7115" width="14.5703125" style="99" customWidth="1"/>
    <col min="7116" max="7365" width="10.5703125" style="99"/>
    <col min="7366" max="7366" width="50" style="99" customWidth="1"/>
    <col min="7367" max="7367" width="8" style="99" bestFit="1" customWidth="1"/>
    <col min="7368" max="7368" width="1.140625" style="99" customWidth="1"/>
    <col min="7369" max="7369" width="14.5703125" style="99" customWidth="1"/>
    <col min="7370" max="7370" width="1.140625" style="99" customWidth="1"/>
    <col min="7371" max="7371" width="14.5703125" style="99" customWidth="1"/>
    <col min="7372" max="7621" width="10.5703125" style="99"/>
    <col min="7622" max="7622" width="50" style="99" customWidth="1"/>
    <col min="7623" max="7623" width="8" style="99" bestFit="1" customWidth="1"/>
    <col min="7624" max="7624" width="1.140625" style="99" customWidth="1"/>
    <col min="7625" max="7625" width="14.5703125" style="99" customWidth="1"/>
    <col min="7626" max="7626" width="1.140625" style="99" customWidth="1"/>
    <col min="7627" max="7627" width="14.5703125" style="99" customWidth="1"/>
    <col min="7628" max="7877" width="10.5703125" style="99"/>
    <col min="7878" max="7878" width="50" style="99" customWidth="1"/>
    <col min="7879" max="7879" width="8" style="99" bestFit="1" customWidth="1"/>
    <col min="7880" max="7880" width="1.140625" style="99" customWidth="1"/>
    <col min="7881" max="7881" width="14.5703125" style="99" customWidth="1"/>
    <col min="7882" max="7882" width="1.140625" style="99" customWidth="1"/>
    <col min="7883" max="7883" width="14.5703125" style="99" customWidth="1"/>
    <col min="7884" max="8133" width="10.5703125" style="99"/>
    <col min="8134" max="8134" width="50" style="99" customWidth="1"/>
    <col min="8135" max="8135" width="8" style="99" bestFit="1" customWidth="1"/>
    <col min="8136" max="8136" width="1.140625" style="99" customWidth="1"/>
    <col min="8137" max="8137" width="14.5703125" style="99" customWidth="1"/>
    <col min="8138" max="8138" width="1.140625" style="99" customWidth="1"/>
    <col min="8139" max="8139" width="14.5703125" style="99" customWidth="1"/>
    <col min="8140" max="8389" width="10.5703125" style="99"/>
    <col min="8390" max="8390" width="50" style="99" customWidth="1"/>
    <col min="8391" max="8391" width="8" style="99" bestFit="1" customWidth="1"/>
    <col min="8392" max="8392" width="1.140625" style="99" customWidth="1"/>
    <col min="8393" max="8393" width="14.5703125" style="99" customWidth="1"/>
    <col min="8394" max="8394" width="1.140625" style="99" customWidth="1"/>
    <col min="8395" max="8395" width="14.5703125" style="99" customWidth="1"/>
    <col min="8396" max="8645" width="10.5703125" style="99"/>
    <col min="8646" max="8646" width="50" style="99" customWidth="1"/>
    <col min="8647" max="8647" width="8" style="99" bestFit="1" customWidth="1"/>
    <col min="8648" max="8648" width="1.140625" style="99" customWidth="1"/>
    <col min="8649" max="8649" width="14.5703125" style="99" customWidth="1"/>
    <col min="8650" max="8650" width="1.140625" style="99" customWidth="1"/>
    <col min="8651" max="8651" width="14.5703125" style="99" customWidth="1"/>
    <col min="8652" max="8901" width="10.5703125" style="99"/>
    <col min="8902" max="8902" width="50" style="99" customWidth="1"/>
    <col min="8903" max="8903" width="8" style="99" bestFit="1" customWidth="1"/>
    <col min="8904" max="8904" width="1.140625" style="99" customWidth="1"/>
    <col min="8905" max="8905" width="14.5703125" style="99" customWidth="1"/>
    <col min="8906" max="8906" width="1.140625" style="99" customWidth="1"/>
    <col min="8907" max="8907" width="14.5703125" style="99" customWidth="1"/>
    <col min="8908" max="9157" width="10.5703125" style="99"/>
    <col min="9158" max="9158" width="50" style="99" customWidth="1"/>
    <col min="9159" max="9159" width="8" style="99" bestFit="1" customWidth="1"/>
    <col min="9160" max="9160" width="1.140625" style="99" customWidth="1"/>
    <col min="9161" max="9161" width="14.5703125" style="99" customWidth="1"/>
    <col min="9162" max="9162" width="1.140625" style="99" customWidth="1"/>
    <col min="9163" max="9163" width="14.5703125" style="99" customWidth="1"/>
    <col min="9164" max="9413" width="10.5703125" style="99"/>
    <col min="9414" max="9414" width="50" style="99" customWidth="1"/>
    <col min="9415" max="9415" width="8" style="99" bestFit="1" customWidth="1"/>
    <col min="9416" max="9416" width="1.140625" style="99" customWidth="1"/>
    <col min="9417" max="9417" width="14.5703125" style="99" customWidth="1"/>
    <col min="9418" max="9418" width="1.140625" style="99" customWidth="1"/>
    <col min="9419" max="9419" width="14.5703125" style="99" customWidth="1"/>
    <col min="9420" max="9669" width="10.5703125" style="99"/>
    <col min="9670" max="9670" width="50" style="99" customWidth="1"/>
    <col min="9671" max="9671" width="8" style="99" bestFit="1" customWidth="1"/>
    <col min="9672" max="9672" width="1.140625" style="99" customWidth="1"/>
    <col min="9673" max="9673" width="14.5703125" style="99" customWidth="1"/>
    <col min="9674" max="9674" width="1.140625" style="99" customWidth="1"/>
    <col min="9675" max="9675" width="14.5703125" style="99" customWidth="1"/>
    <col min="9676" max="9925" width="10.5703125" style="99"/>
    <col min="9926" max="9926" width="50" style="99" customWidth="1"/>
    <col min="9927" max="9927" width="8" style="99" bestFit="1" customWidth="1"/>
    <col min="9928" max="9928" width="1.140625" style="99" customWidth="1"/>
    <col min="9929" max="9929" width="14.5703125" style="99" customWidth="1"/>
    <col min="9930" max="9930" width="1.140625" style="99" customWidth="1"/>
    <col min="9931" max="9931" width="14.5703125" style="99" customWidth="1"/>
    <col min="9932" max="10181" width="10.5703125" style="99"/>
    <col min="10182" max="10182" width="50" style="99" customWidth="1"/>
    <col min="10183" max="10183" width="8" style="99" bestFit="1" customWidth="1"/>
    <col min="10184" max="10184" width="1.140625" style="99" customWidth="1"/>
    <col min="10185" max="10185" width="14.5703125" style="99" customWidth="1"/>
    <col min="10186" max="10186" width="1.140625" style="99" customWidth="1"/>
    <col min="10187" max="10187" width="14.5703125" style="99" customWidth="1"/>
    <col min="10188" max="10437" width="10.5703125" style="99"/>
    <col min="10438" max="10438" width="50" style="99" customWidth="1"/>
    <col min="10439" max="10439" width="8" style="99" bestFit="1" customWidth="1"/>
    <col min="10440" max="10440" width="1.140625" style="99" customWidth="1"/>
    <col min="10441" max="10441" width="14.5703125" style="99" customWidth="1"/>
    <col min="10442" max="10442" width="1.140625" style="99" customWidth="1"/>
    <col min="10443" max="10443" width="14.5703125" style="99" customWidth="1"/>
    <col min="10444" max="10693" width="10.5703125" style="99"/>
    <col min="10694" max="10694" width="50" style="99" customWidth="1"/>
    <col min="10695" max="10695" width="8" style="99" bestFit="1" customWidth="1"/>
    <col min="10696" max="10696" width="1.140625" style="99" customWidth="1"/>
    <col min="10697" max="10697" width="14.5703125" style="99" customWidth="1"/>
    <col min="10698" max="10698" width="1.140625" style="99" customWidth="1"/>
    <col min="10699" max="10699" width="14.5703125" style="99" customWidth="1"/>
    <col min="10700" max="10949" width="10.5703125" style="99"/>
    <col min="10950" max="10950" width="50" style="99" customWidth="1"/>
    <col min="10951" max="10951" width="8" style="99" bestFit="1" customWidth="1"/>
    <col min="10952" max="10952" width="1.140625" style="99" customWidth="1"/>
    <col min="10953" max="10953" width="14.5703125" style="99" customWidth="1"/>
    <col min="10954" max="10954" width="1.140625" style="99" customWidth="1"/>
    <col min="10955" max="10955" width="14.5703125" style="99" customWidth="1"/>
    <col min="10956" max="11205" width="10.5703125" style="99"/>
    <col min="11206" max="11206" width="50" style="99" customWidth="1"/>
    <col min="11207" max="11207" width="8" style="99" bestFit="1" customWidth="1"/>
    <col min="11208" max="11208" width="1.140625" style="99" customWidth="1"/>
    <col min="11209" max="11209" width="14.5703125" style="99" customWidth="1"/>
    <col min="11210" max="11210" width="1.140625" style="99" customWidth="1"/>
    <col min="11211" max="11211" width="14.5703125" style="99" customWidth="1"/>
    <col min="11212" max="11461" width="10.5703125" style="99"/>
    <col min="11462" max="11462" width="50" style="99" customWidth="1"/>
    <col min="11463" max="11463" width="8" style="99" bestFit="1" customWidth="1"/>
    <col min="11464" max="11464" width="1.140625" style="99" customWidth="1"/>
    <col min="11465" max="11465" width="14.5703125" style="99" customWidth="1"/>
    <col min="11466" max="11466" width="1.140625" style="99" customWidth="1"/>
    <col min="11467" max="11467" width="14.5703125" style="99" customWidth="1"/>
    <col min="11468" max="11717" width="10.5703125" style="99"/>
    <col min="11718" max="11718" width="50" style="99" customWidth="1"/>
    <col min="11719" max="11719" width="8" style="99" bestFit="1" customWidth="1"/>
    <col min="11720" max="11720" width="1.140625" style="99" customWidth="1"/>
    <col min="11721" max="11721" width="14.5703125" style="99" customWidth="1"/>
    <col min="11722" max="11722" width="1.140625" style="99" customWidth="1"/>
    <col min="11723" max="11723" width="14.5703125" style="99" customWidth="1"/>
    <col min="11724" max="11973" width="10.5703125" style="99"/>
    <col min="11974" max="11974" width="50" style="99" customWidth="1"/>
    <col min="11975" max="11975" width="8" style="99" bestFit="1" customWidth="1"/>
    <col min="11976" max="11976" width="1.140625" style="99" customWidth="1"/>
    <col min="11977" max="11977" width="14.5703125" style="99" customWidth="1"/>
    <col min="11978" max="11978" width="1.140625" style="99" customWidth="1"/>
    <col min="11979" max="11979" width="14.5703125" style="99" customWidth="1"/>
    <col min="11980" max="12229" width="10.5703125" style="99"/>
    <col min="12230" max="12230" width="50" style="99" customWidth="1"/>
    <col min="12231" max="12231" width="8" style="99" bestFit="1" customWidth="1"/>
    <col min="12232" max="12232" width="1.140625" style="99" customWidth="1"/>
    <col min="12233" max="12233" width="14.5703125" style="99" customWidth="1"/>
    <col min="12234" max="12234" width="1.140625" style="99" customWidth="1"/>
    <col min="12235" max="12235" width="14.5703125" style="99" customWidth="1"/>
    <col min="12236" max="12485" width="10.5703125" style="99"/>
    <col min="12486" max="12486" width="50" style="99" customWidth="1"/>
    <col min="12487" max="12487" width="8" style="99" bestFit="1" customWidth="1"/>
    <col min="12488" max="12488" width="1.140625" style="99" customWidth="1"/>
    <col min="12489" max="12489" width="14.5703125" style="99" customWidth="1"/>
    <col min="12490" max="12490" width="1.140625" style="99" customWidth="1"/>
    <col min="12491" max="12491" width="14.5703125" style="99" customWidth="1"/>
    <col min="12492" max="12741" width="10.5703125" style="99"/>
    <col min="12742" max="12742" width="50" style="99" customWidth="1"/>
    <col min="12743" max="12743" width="8" style="99" bestFit="1" customWidth="1"/>
    <col min="12744" max="12744" width="1.140625" style="99" customWidth="1"/>
    <col min="12745" max="12745" width="14.5703125" style="99" customWidth="1"/>
    <col min="12746" max="12746" width="1.140625" style="99" customWidth="1"/>
    <col min="12747" max="12747" width="14.5703125" style="99" customWidth="1"/>
    <col min="12748" max="12997" width="10.5703125" style="99"/>
    <col min="12998" max="12998" width="50" style="99" customWidth="1"/>
    <col min="12999" max="12999" width="8" style="99" bestFit="1" customWidth="1"/>
    <col min="13000" max="13000" width="1.140625" style="99" customWidth="1"/>
    <col min="13001" max="13001" width="14.5703125" style="99" customWidth="1"/>
    <col min="13002" max="13002" width="1.140625" style="99" customWidth="1"/>
    <col min="13003" max="13003" width="14.5703125" style="99" customWidth="1"/>
    <col min="13004" max="13253" width="10.5703125" style="99"/>
    <col min="13254" max="13254" width="50" style="99" customWidth="1"/>
    <col min="13255" max="13255" width="8" style="99" bestFit="1" customWidth="1"/>
    <col min="13256" max="13256" width="1.140625" style="99" customWidth="1"/>
    <col min="13257" max="13257" width="14.5703125" style="99" customWidth="1"/>
    <col min="13258" max="13258" width="1.140625" style="99" customWidth="1"/>
    <col min="13259" max="13259" width="14.5703125" style="99" customWidth="1"/>
    <col min="13260" max="13509" width="10.5703125" style="99"/>
    <col min="13510" max="13510" width="50" style="99" customWidth="1"/>
    <col min="13511" max="13511" width="8" style="99" bestFit="1" customWidth="1"/>
    <col min="13512" max="13512" width="1.140625" style="99" customWidth="1"/>
    <col min="13513" max="13513" width="14.5703125" style="99" customWidth="1"/>
    <col min="13514" max="13514" width="1.140625" style="99" customWidth="1"/>
    <col min="13515" max="13515" width="14.5703125" style="99" customWidth="1"/>
    <col min="13516" max="13765" width="10.5703125" style="99"/>
    <col min="13766" max="13766" width="50" style="99" customWidth="1"/>
    <col min="13767" max="13767" width="8" style="99" bestFit="1" customWidth="1"/>
    <col min="13768" max="13768" width="1.140625" style="99" customWidth="1"/>
    <col min="13769" max="13769" width="14.5703125" style="99" customWidth="1"/>
    <col min="13770" max="13770" width="1.140625" style="99" customWidth="1"/>
    <col min="13771" max="13771" width="14.5703125" style="99" customWidth="1"/>
    <col min="13772" max="14021" width="10.5703125" style="99"/>
    <col min="14022" max="14022" width="50" style="99" customWidth="1"/>
    <col min="14023" max="14023" width="8" style="99" bestFit="1" customWidth="1"/>
    <col min="14024" max="14024" width="1.140625" style="99" customWidth="1"/>
    <col min="14025" max="14025" width="14.5703125" style="99" customWidth="1"/>
    <col min="14026" max="14026" width="1.140625" style="99" customWidth="1"/>
    <col min="14027" max="14027" width="14.5703125" style="99" customWidth="1"/>
    <col min="14028" max="14277" width="10.5703125" style="99"/>
    <col min="14278" max="14278" width="50" style="99" customWidth="1"/>
    <col min="14279" max="14279" width="8" style="99" bestFit="1" customWidth="1"/>
    <col min="14280" max="14280" width="1.140625" style="99" customWidth="1"/>
    <col min="14281" max="14281" width="14.5703125" style="99" customWidth="1"/>
    <col min="14282" max="14282" width="1.140625" style="99" customWidth="1"/>
    <col min="14283" max="14283" width="14.5703125" style="99" customWidth="1"/>
    <col min="14284" max="14533" width="10.5703125" style="99"/>
    <col min="14534" max="14534" width="50" style="99" customWidth="1"/>
    <col min="14535" max="14535" width="8" style="99" bestFit="1" customWidth="1"/>
    <col min="14536" max="14536" width="1.140625" style="99" customWidth="1"/>
    <col min="14537" max="14537" width="14.5703125" style="99" customWidth="1"/>
    <col min="14538" max="14538" width="1.140625" style="99" customWidth="1"/>
    <col min="14539" max="14539" width="14.5703125" style="99" customWidth="1"/>
    <col min="14540" max="14789" width="10.5703125" style="99"/>
    <col min="14790" max="14790" width="50" style="99" customWidth="1"/>
    <col min="14791" max="14791" width="8" style="99" bestFit="1" customWidth="1"/>
    <col min="14792" max="14792" width="1.140625" style="99" customWidth="1"/>
    <col min="14793" max="14793" width="14.5703125" style="99" customWidth="1"/>
    <col min="14794" max="14794" width="1.140625" style="99" customWidth="1"/>
    <col min="14795" max="14795" width="14.5703125" style="99" customWidth="1"/>
    <col min="14796" max="15045" width="10.5703125" style="99"/>
    <col min="15046" max="15046" width="50" style="99" customWidth="1"/>
    <col min="15047" max="15047" width="8" style="99" bestFit="1" customWidth="1"/>
    <col min="15048" max="15048" width="1.140625" style="99" customWidth="1"/>
    <col min="15049" max="15049" width="14.5703125" style="99" customWidth="1"/>
    <col min="15050" max="15050" width="1.140625" style="99" customWidth="1"/>
    <col min="15051" max="15051" width="14.5703125" style="99" customWidth="1"/>
    <col min="15052" max="15301" width="10.5703125" style="99"/>
    <col min="15302" max="15302" width="50" style="99" customWidth="1"/>
    <col min="15303" max="15303" width="8" style="99" bestFit="1" customWidth="1"/>
    <col min="15304" max="15304" width="1.140625" style="99" customWidth="1"/>
    <col min="15305" max="15305" width="14.5703125" style="99" customWidth="1"/>
    <col min="15306" max="15306" width="1.140625" style="99" customWidth="1"/>
    <col min="15307" max="15307" width="14.5703125" style="99" customWidth="1"/>
    <col min="15308" max="15557" width="10.5703125" style="99"/>
    <col min="15558" max="15558" width="50" style="99" customWidth="1"/>
    <col min="15559" max="15559" width="8" style="99" bestFit="1" customWidth="1"/>
    <col min="15560" max="15560" width="1.140625" style="99" customWidth="1"/>
    <col min="15561" max="15561" width="14.5703125" style="99" customWidth="1"/>
    <col min="15562" max="15562" width="1.140625" style="99" customWidth="1"/>
    <col min="15563" max="15563" width="14.5703125" style="99" customWidth="1"/>
    <col min="15564" max="15813" width="10.5703125" style="99"/>
    <col min="15814" max="15814" width="50" style="99" customWidth="1"/>
    <col min="15815" max="15815" width="8" style="99" bestFit="1" customWidth="1"/>
    <col min="15816" max="15816" width="1.140625" style="99" customWidth="1"/>
    <col min="15817" max="15817" width="14.5703125" style="99" customWidth="1"/>
    <col min="15818" max="15818" width="1.140625" style="99" customWidth="1"/>
    <col min="15819" max="15819" width="14.5703125" style="99" customWidth="1"/>
    <col min="15820" max="16069" width="10.5703125" style="99"/>
    <col min="16070" max="16070" width="50" style="99" customWidth="1"/>
    <col min="16071" max="16071" width="8" style="99" bestFit="1" customWidth="1"/>
    <col min="16072" max="16072" width="1.140625" style="99" customWidth="1"/>
    <col min="16073" max="16073" width="14.5703125" style="99" customWidth="1"/>
    <col min="16074" max="16074" width="1.140625" style="99" customWidth="1"/>
    <col min="16075" max="16075" width="14.5703125" style="99" customWidth="1"/>
    <col min="16076" max="16384" width="10.5703125" style="99"/>
  </cols>
  <sheetData>
    <row r="1" spans="1:6" ht="21.75" customHeight="1">
      <c r="A1" s="98" t="s">
        <v>0</v>
      </c>
      <c r="B1" s="98"/>
      <c r="C1" s="98"/>
      <c r="D1" s="98"/>
      <c r="E1" s="98"/>
      <c r="F1" s="98"/>
    </row>
    <row r="2" spans="1:6" ht="21.75" customHeight="1">
      <c r="A2" s="98" t="s">
        <v>104</v>
      </c>
      <c r="B2" s="98"/>
      <c r="C2" s="98"/>
      <c r="D2" s="98"/>
      <c r="E2" s="98"/>
      <c r="F2" s="98"/>
    </row>
    <row r="3" spans="1:6" ht="21.75" customHeight="1">
      <c r="A3" s="100" t="s">
        <v>118</v>
      </c>
      <c r="B3" s="100"/>
      <c r="C3" s="100"/>
      <c r="D3" s="100"/>
      <c r="E3" s="100"/>
      <c r="F3" s="100"/>
    </row>
    <row r="4" spans="1:6" ht="21.75" customHeight="1">
      <c r="A4" s="86"/>
      <c r="C4" s="86"/>
      <c r="D4" s="86"/>
      <c r="E4" s="86"/>
      <c r="F4" s="86"/>
    </row>
    <row r="5" spans="1:6" ht="21.75" customHeight="1">
      <c r="B5" s="101"/>
      <c r="C5" s="101"/>
      <c r="D5" s="102" t="s">
        <v>77</v>
      </c>
      <c r="E5" s="101"/>
      <c r="F5" s="102" t="s">
        <v>3</v>
      </c>
    </row>
    <row r="6" spans="1:6" ht="21.75" customHeight="1">
      <c r="B6" s="93" t="s">
        <v>4</v>
      </c>
      <c r="C6" s="103"/>
      <c r="D6" s="104" t="s">
        <v>5</v>
      </c>
      <c r="E6" s="103"/>
      <c r="F6" s="104" t="s">
        <v>5</v>
      </c>
    </row>
    <row r="7" spans="1:6" ht="6" customHeight="1">
      <c r="B7" s="103"/>
      <c r="C7" s="103"/>
      <c r="D7" s="130"/>
      <c r="E7" s="103"/>
      <c r="F7" s="102"/>
    </row>
    <row r="8" spans="1:6" ht="21.75" customHeight="1">
      <c r="A8" s="67" t="s">
        <v>36</v>
      </c>
      <c r="B8" s="199">
        <v>33</v>
      </c>
      <c r="D8" s="131">
        <v>1839985375</v>
      </c>
      <c r="F8" s="99">
        <v>1468017539</v>
      </c>
    </row>
    <row r="9" spans="1:6" ht="21.75" customHeight="1">
      <c r="A9" s="67" t="s">
        <v>35</v>
      </c>
      <c r="B9" s="190">
        <v>34</v>
      </c>
      <c r="D9" s="132">
        <v>-130084838</v>
      </c>
      <c r="F9" s="105">
        <v>-304263962</v>
      </c>
    </row>
    <row r="10" spans="1:6" ht="6" customHeight="1">
      <c r="A10" s="106"/>
      <c r="B10" s="190"/>
      <c r="D10" s="133"/>
      <c r="E10" s="108"/>
      <c r="F10" s="107"/>
    </row>
    <row r="11" spans="1:6" ht="21.75" customHeight="1">
      <c r="A11" s="73" t="s">
        <v>36</v>
      </c>
      <c r="B11" s="190"/>
      <c r="D11" s="134">
        <f>+D8+D9</f>
        <v>1709900537</v>
      </c>
      <c r="F11" s="109">
        <f>+F8+F9</f>
        <v>1163753577</v>
      </c>
    </row>
    <row r="12" spans="1:6" ht="6" customHeight="1">
      <c r="A12" s="106"/>
      <c r="B12" s="190"/>
      <c r="D12" s="133"/>
      <c r="E12" s="108"/>
      <c r="F12" s="107"/>
    </row>
    <row r="13" spans="1:6" ht="21.75" customHeight="1">
      <c r="A13" s="217" t="s">
        <v>164</v>
      </c>
      <c r="B13" s="190">
        <v>35</v>
      </c>
      <c r="D13" s="131">
        <v>83657119</v>
      </c>
      <c r="F13" s="99">
        <v>93004809</v>
      </c>
    </row>
    <row r="14" spans="1:6" ht="21.75" customHeight="1">
      <c r="A14" s="217" t="s">
        <v>166</v>
      </c>
      <c r="B14" s="190"/>
      <c r="D14" s="131"/>
    </row>
    <row r="15" spans="1:6" ht="21.75" customHeight="1">
      <c r="A15" s="217" t="s">
        <v>125</v>
      </c>
      <c r="B15" s="190">
        <v>36</v>
      </c>
      <c r="D15" s="122">
        <v>42652203</v>
      </c>
      <c r="F15" s="194">
        <v>0</v>
      </c>
    </row>
    <row r="16" spans="1:6" ht="21.75" customHeight="1">
      <c r="A16" s="217" t="s">
        <v>37</v>
      </c>
      <c r="B16" s="190">
        <v>37</v>
      </c>
      <c r="D16" s="134">
        <v>86215491</v>
      </c>
      <c r="F16" s="109">
        <v>15319255</v>
      </c>
    </row>
    <row r="17" spans="1:6" ht="6" customHeight="1">
      <c r="A17" s="220"/>
      <c r="B17" s="190"/>
      <c r="D17" s="133"/>
      <c r="E17" s="108"/>
      <c r="F17" s="107"/>
    </row>
    <row r="18" spans="1:6" ht="21.75" customHeight="1">
      <c r="A18" s="218" t="s">
        <v>38</v>
      </c>
      <c r="B18" s="190"/>
      <c r="D18" s="134">
        <f>+SUM(D11:D16)</f>
        <v>1922425350</v>
      </c>
      <c r="F18" s="109">
        <f>+SUM(F11:F16)</f>
        <v>1272077641</v>
      </c>
    </row>
    <row r="19" spans="1:6" ht="6" customHeight="1">
      <c r="A19" s="220"/>
      <c r="B19" s="190"/>
      <c r="D19" s="133"/>
      <c r="E19" s="108"/>
      <c r="F19" s="107"/>
    </row>
    <row r="20" spans="1:6" ht="21.75" customHeight="1">
      <c r="A20" s="218" t="s">
        <v>39</v>
      </c>
      <c r="B20" s="190"/>
      <c r="D20" s="131"/>
    </row>
    <row r="21" spans="1:6" ht="21.75" customHeight="1">
      <c r="A21" s="217" t="s">
        <v>93</v>
      </c>
      <c r="B21" s="190"/>
      <c r="D21" s="135">
        <v>230615146</v>
      </c>
      <c r="F21" s="108">
        <v>140806078</v>
      </c>
    </row>
    <row r="22" spans="1:6" ht="21.75" customHeight="1">
      <c r="A22" s="217" t="s">
        <v>94</v>
      </c>
      <c r="B22" s="190"/>
      <c r="D22" s="135">
        <v>3170000</v>
      </c>
      <c r="F22" s="108">
        <v>3715000</v>
      </c>
    </row>
    <row r="23" spans="1:6" ht="21.75" customHeight="1">
      <c r="A23" s="217" t="s">
        <v>95</v>
      </c>
      <c r="B23" s="190"/>
      <c r="D23" s="135">
        <v>25259589</v>
      </c>
      <c r="F23" s="108">
        <v>26578442</v>
      </c>
    </row>
    <row r="24" spans="1:6" ht="21.75" customHeight="1">
      <c r="A24" s="67" t="s">
        <v>96</v>
      </c>
      <c r="B24" s="190"/>
      <c r="D24" s="135">
        <v>76708580</v>
      </c>
      <c r="F24" s="108">
        <v>65573351</v>
      </c>
    </row>
    <row r="25" spans="1:6" ht="21.75" customHeight="1">
      <c r="A25" s="67" t="s">
        <v>97</v>
      </c>
      <c r="B25" s="190" t="s">
        <v>179</v>
      </c>
      <c r="D25" s="135">
        <v>397885189</v>
      </c>
      <c r="F25" s="108">
        <v>881351262</v>
      </c>
    </row>
    <row r="26" spans="1:6" ht="21.75" customHeight="1">
      <c r="A26" s="67" t="s">
        <v>98</v>
      </c>
      <c r="B26" s="190">
        <v>38</v>
      </c>
      <c r="D26" s="136">
        <v>44074657</v>
      </c>
      <c r="F26" s="110">
        <v>37122704</v>
      </c>
    </row>
    <row r="27" spans="1:6" ht="6" customHeight="1">
      <c r="A27" s="106"/>
      <c r="B27" s="190"/>
      <c r="D27" s="135"/>
      <c r="F27" s="108"/>
    </row>
    <row r="28" spans="1:6" ht="21.75" customHeight="1">
      <c r="A28" s="73" t="s">
        <v>40</v>
      </c>
      <c r="B28" s="190"/>
      <c r="D28" s="131">
        <f>SUM(D21:D26)</f>
        <v>777713161</v>
      </c>
      <c r="F28" s="99">
        <f>SUM(F21:F26)</f>
        <v>1155146837</v>
      </c>
    </row>
    <row r="29" spans="1:6" ht="6" customHeight="1">
      <c r="A29" s="106"/>
      <c r="B29" s="190"/>
      <c r="D29" s="135"/>
      <c r="F29" s="108"/>
    </row>
    <row r="30" spans="1:6" ht="21.95" customHeight="1">
      <c r="A30" s="67" t="s">
        <v>123</v>
      </c>
      <c r="B30" s="190">
        <v>39</v>
      </c>
      <c r="D30" s="193">
        <v>-40257664</v>
      </c>
      <c r="F30" s="194">
        <v>0</v>
      </c>
    </row>
    <row r="31" spans="1:6" ht="22.5" customHeight="1">
      <c r="A31" s="67" t="s">
        <v>41</v>
      </c>
      <c r="B31" s="190"/>
      <c r="D31" s="139">
        <v>0</v>
      </c>
      <c r="F31" s="111">
        <v>-24410677</v>
      </c>
    </row>
    <row r="32" spans="1:6" ht="6" customHeight="1">
      <c r="A32" s="106"/>
      <c r="B32" s="190"/>
      <c r="D32" s="135"/>
      <c r="F32" s="108"/>
    </row>
    <row r="33" spans="1:6" ht="21.75" customHeight="1">
      <c r="A33" s="73" t="s">
        <v>42</v>
      </c>
      <c r="B33" s="195"/>
      <c r="D33" s="131">
        <f>SUM(D18,-D28,D30,D31)</f>
        <v>1104454525</v>
      </c>
      <c r="F33" s="195">
        <f>SUM(F18,-F28,F30,F31)</f>
        <v>92520127</v>
      </c>
    </row>
    <row r="34" spans="1:6" ht="21.75" customHeight="1">
      <c r="A34" s="67" t="s">
        <v>124</v>
      </c>
      <c r="B34" s="190">
        <v>40</v>
      </c>
      <c r="D34" s="132">
        <v>-220607627</v>
      </c>
      <c r="F34" s="105">
        <v>-22300254</v>
      </c>
    </row>
    <row r="35" spans="1:6" ht="6" customHeight="1">
      <c r="A35" s="106"/>
      <c r="B35" s="112"/>
      <c r="D35" s="135"/>
      <c r="F35" s="108"/>
    </row>
    <row r="36" spans="1:6" ht="21.75" customHeight="1" thickBot="1">
      <c r="A36" s="73" t="s">
        <v>43</v>
      </c>
      <c r="B36" s="99"/>
      <c r="D36" s="137">
        <f>SUM(D33:D34)</f>
        <v>883846898</v>
      </c>
      <c r="F36" s="219">
        <f>SUM(F33:F34)</f>
        <v>70219873</v>
      </c>
    </row>
    <row r="37" spans="1:6" ht="18" customHeight="1" thickTop="1">
      <c r="A37" s="106"/>
      <c r="B37" s="99"/>
    </row>
    <row r="38" spans="1:6" ht="18.75" customHeight="1">
      <c r="A38" s="67"/>
      <c r="B38" s="99"/>
      <c r="D38" s="108"/>
      <c r="F38" s="108"/>
    </row>
    <row r="39" spans="1:6" ht="18.75" customHeight="1">
      <c r="A39" s="67"/>
      <c r="B39" s="99"/>
      <c r="D39" s="108"/>
      <c r="F39" s="108"/>
    </row>
    <row r="40" spans="1:6" ht="19.5" customHeight="1">
      <c r="A40" s="67"/>
      <c r="B40" s="99"/>
      <c r="D40" s="108"/>
      <c r="F40" s="108"/>
    </row>
    <row r="41" spans="1:6" ht="21.75" customHeight="1">
      <c r="A41" s="67"/>
      <c r="B41" s="99"/>
      <c r="D41" s="108"/>
      <c r="F41" s="108"/>
    </row>
    <row r="42" spans="1:6" ht="13.5" customHeight="1">
      <c r="A42" s="67"/>
      <c r="B42" s="99"/>
      <c r="D42" s="108"/>
      <c r="F42" s="108"/>
    </row>
    <row r="43" spans="1:6" ht="21.95" customHeight="1">
      <c r="A43" s="109" t="str">
        <f>A84</f>
        <v>หมายเหตุประกอบงบการเงินระหว่างกาลเป็นส่วนหนึ่งของงบการเงินระหว่างกาลนี้</v>
      </c>
      <c r="B43" s="113"/>
      <c r="C43" s="109"/>
      <c r="D43" s="109"/>
      <c r="E43" s="109"/>
      <c r="F43" s="109"/>
    </row>
    <row r="44" spans="1:6" ht="21.75" customHeight="1">
      <c r="A44" s="98" t="s">
        <v>0</v>
      </c>
      <c r="B44" s="98"/>
      <c r="C44" s="98"/>
      <c r="D44" s="98"/>
      <c r="E44" s="98"/>
      <c r="F44" s="98"/>
    </row>
    <row r="45" spans="1:6" ht="21.75" customHeight="1">
      <c r="A45" s="98" t="s">
        <v>122</v>
      </c>
      <c r="B45" s="98"/>
      <c r="C45" s="98"/>
      <c r="D45" s="98"/>
      <c r="E45" s="98"/>
      <c r="F45" s="98"/>
    </row>
    <row r="46" spans="1:6" ht="21.75" customHeight="1">
      <c r="A46" s="100" t="str">
        <f>A3</f>
        <v>สำหรับงวดหกเดือนสิ้นสุดวันที่ 30 มิถุนายน พ.ศ. 2563</v>
      </c>
      <c r="B46" s="100"/>
      <c r="C46" s="100"/>
      <c r="D46" s="100"/>
      <c r="E46" s="100"/>
      <c r="F46" s="100"/>
    </row>
    <row r="47" spans="1:6" ht="21.75" customHeight="1">
      <c r="A47" s="86"/>
      <c r="C47" s="86"/>
      <c r="D47" s="86"/>
      <c r="E47" s="86"/>
      <c r="F47" s="86"/>
    </row>
    <row r="48" spans="1:6" ht="21.75" customHeight="1">
      <c r="B48" s="101"/>
      <c r="C48" s="101"/>
      <c r="D48" s="102" t="s">
        <v>77</v>
      </c>
      <c r="E48" s="101"/>
      <c r="F48" s="102" t="s">
        <v>3</v>
      </c>
    </row>
    <row r="49" spans="1:6" ht="21.75" customHeight="1">
      <c r="B49" s="93" t="s">
        <v>4</v>
      </c>
      <c r="C49" s="103"/>
      <c r="D49" s="104" t="s">
        <v>5</v>
      </c>
      <c r="E49" s="103"/>
      <c r="F49" s="104" t="s">
        <v>5</v>
      </c>
    </row>
    <row r="50" spans="1:6" ht="6" customHeight="1">
      <c r="B50" s="103"/>
      <c r="C50" s="103"/>
      <c r="D50" s="130"/>
      <c r="E50" s="103"/>
      <c r="F50" s="102"/>
    </row>
    <row r="51" spans="1:6" ht="21.75" customHeight="1">
      <c r="A51" s="73" t="s">
        <v>99</v>
      </c>
      <c r="B51" s="114"/>
      <c r="D51" s="131"/>
    </row>
    <row r="52" spans="1:6" ht="6" customHeight="1">
      <c r="A52" s="106"/>
      <c r="B52" s="112"/>
      <c r="D52" s="135"/>
      <c r="F52" s="108"/>
    </row>
    <row r="53" spans="1:6" ht="21.75" customHeight="1">
      <c r="A53" s="67" t="s">
        <v>44</v>
      </c>
      <c r="B53" s="114"/>
      <c r="D53" s="131"/>
    </row>
    <row r="54" spans="1:6" ht="21.75" customHeight="1">
      <c r="A54" s="115" t="s">
        <v>105</v>
      </c>
      <c r="B54" s="114"/>
      <c r="D54" s="135"/>
      <c r="F54" s="108"/>
    </row>
    <row r="55" spans="1:6" ht="21.75" customHeight="1">
      <c r="A55" s="81" t="s">
        <v>126</v>
      </c>
      <c r="B55" s="114"/>
      <c r="D55" s="135"/>
      <c r="F55" s="108"/>
    </row>
    <row r="56" spans="1:6" ht="21.75" customHeight="1">
      <c r="A56" s="81" t="s">
        <v>127</v>
      </c>
      <c r="B56" s="114"/>
      <c r="D56" s="122">
        <v>-2274556</v>
      </c>
      <c r="F56" s="116">
        <v>0</v>
      </c>
    </row>
    <row r="57" spans="1:6" ht="21.75" customHeight="1">
      <c r="A57" s="81" t="s">
        <v>168</v>
      </c>
      <c r="B57" s="112"/>
      <c r="D57" s="135"/>
      <c r="F57" s="108"/>
    </row>
    <row r="58" spans="1:6" ht="21.75" customHeight="1">
      <c r="A58" s="81" t="s">
        <v>86</v>
      </c>
      <c r="B58" s="112"/>
      <c r="D58" s="138">
        <v>0</v>
      </c>
      <c r="F58" s="108">
        <v>12424</v>
      </c>
    </row>
    <row r="59" spans="1:6" ht="21.75" customHeight="1">
      <c r="A59" s="81" t="s">
        <v>129</v>
      </c>
      <c r="B59" s="99"/>
      <c r="D59" s="135"/>
      <c r="F59" s="108"/>
    </row>
    <row r="60" spans="1:6" ht="21.75" customHeight="1">
      <c r="A60" s="81" t="s">
        <v>132</v>
      </c>
      <c r="B60" s="99"/>
      <c r="D60" s="135"/>
      <c r="F60" s="108"/>
    </row>
    <row r="61" spans="1:6" ht="21.75" customHeight="1">
      <c r="A61" s="81" t="s">
        <v>131</v>
      </c>
      <c r="D61" s="139">
        <v>454911</v>
      </c>
      <c r="F61" s="117">
        <v>-2485</v>
      </c>
    </row>
    <row r="62" spans="1:6" ht="6" customHeight="1">
      <c r="A62" s="106"/>
      <c r="B62" s="112"/>
      <c r="D62" s="135"/>
      <c r="F62" s="108"/>
    </row>
    <row r="63" spans="1:6" ht="21.75" customHeight="1">
      <c r="A63" s="67" t="s">
        <v>45</v>
      </c>
      <c r="B63" s="99"/>
      <c r="D63" s="135"/>
      <c r="F63" s="108"/>
    </row>
    <row r="64" spans="1:6" ht="22.5" customHeight="1">
      <c r="A64" s="115" t="s">
        <v>106</v>
      </c>
      <c r="B64" s="99"/>
      <c r="D64" s="123">
        <f>SUM(D55:D61)</f>
        <v>-1819645</v>
      </c>
      <c r="F64" s="110">
        <f>SUM(F58:F61)</f>
        <v>9939</v>
      </c>
    </row>
    <row r="65" spans="1:6" ht="6" customHeight="1">
      <c r="A65" s="115"/>
      <c r="B65" s="99"/>
      <c r="D65" s="138"/>
      <c r="F65" s="116"/>
    </row>
    <row r="66" spans="1:6" ht="22.5" customHeight="1">
      <c r="A66" s="81" t="s">
        <v>101</v>
      </c>
      <c r="B66" s="99"/>
      <c r="D66" s="138"/>
      <c r="F66" s="116"/>
    </row>
    <row r="67" spans="1:6" ht="22.5" customHeight="1">
      <c r="A67" s="81" t="s">
        <v>102</v>
      </c>
      <c r="B67" s="99"/>
      <c r="D67" s="138"/>
      <c r="F67" s="116"/>
    </row>
    <row r="68" spans="1:6" ht="22.5" customHeight="1">
      <c r="A68" s="81" t="s">
        <v>176</v>
      </c>
      <c r="B68" s="99"/>
      <c r="D68" s="138"/>
      <c r="F68" s="116"/>
    </row>
    <row r="69" spans="1:6" ht="22.5" customHeight="1">
      <c r="A69" s="81" t="s">
        <v>128</v>
      </c>
      <c r="B69" s="99"/>
      <c r="D69" s="122">
        <v>-4864747</v>
      </c>
      <c r="F69" s="108">
        <v>2752582</v>
      </c>
    </row>
    <row r="70" spans="1:6" ht="22.5" customHeight="1">
      <c r="A70" s="81" t="s">
        <v>129</v>
      </c>
      <c r="B70" s="99"/>
      <c r="D70" s="138"/>
      <c r="F70" s="116"/>
    </row>
    <row r="71" spans="1:6" ht="22.5" customHeight="1">
      <c r="A71" s="81" t="s">
        <v>130</v>
      </c>
      <c r="B71" s="99"/>
      <c r="D71" s="138"/>
      <c r="F71" s="116"/>
    </row>
    <row r="72" spans="1:6" ht="22.5" customHeight="1">
      <c r="A72" s="81" t="s">
        <v>131</v>
      </c>
      <c r="B72" s="99"/>
      <c r="D72" s="139">
        <v>972949</v>
      </c>
      <c r="F72" s="117">
        <v>-550517</v>
      </c>
    </row>
    <row r="73" spans="1:6" ht="6" customHeight="1">
      <c r="A73" s="81"/>
      <c r="B73" s="99"/>
      <c r="D73" s="138"/>
      <c r="F73" s="116"/>
    </row>
    <row r="74" spans="1:6" ht="22.5" customHeight="1">
      <c r="A74" s="81" t="s">
        <v>133</v>
      </c>
      <c r="B74" s="99"/>
      <c r="D74" s="135"/>
      <c r="F74" s="108"/>
    </row>
    <row r="75" spans="1:6" ht="22.5" customHeight="1">
      <c r="A75" s="81" t="s">
        <v>72</v>
      </c>
      <c r="B75" s="99"/>
      <c r="D75" s="123">
        <f>SUM(D69:D72)</f>
        <v>-3891798</v>
      </c>
      <c r="F75" s="110">
        <f>SUM(F69:F72)</f>
        <v>2202065</v>
      </c>
    </row>
    <row r="76" spans="1:6" ht="6" customHeight="1">
      <c r="A76" s="106"/>
      <c r="B76" s="112"/>
      <c r="D76" s="135"/>
      <c r="F76" s="108"/>
    </row>
    <row r="77" spans="1:6" ht="22.5" customHeight="1">
      <c r="A77" s="67" t="s">
        <v>103</v>
      </c>
      <c r="B77" s="99"/>
      <c r="D77" s="123">
        <f>+D64+D75</f>
        <v>-5711443</v>
      </c>
      <c r="F77" s="110">
        <f>+F64+F75</f>
        <v>2212004</v>
      </c>
    </row>
    <row r="78" spans="1:6" ht="6" customHeight="1">
      <c r="A78" s="67"/>
      <c r="B78" s="99"/>
      <c r="D78" s="135"/>
      <c r="F78" s="108"/>
    </row>
    <row r="79" spans="1:6" ht="21.75" customHeight="1" thickBot="1">
      <c r="A79" s="73" t="s">
        <v>167</v>
      </c>
      <c r="D79" s="140">
        <f>D77+D36</f>
        <v>878135455</v>
      </c>
      <c r="F79" s="118">
        <f>F77+F36</f>
        <v>72431877</v>
      </c>
    </row>
    <row r="80" spans="1:6" ht="21.75" customHeight="1" thickTop="1">
      <c r="A80" s="73"/>
      <c r="D80" s="135"/>
      <c r="F80" s="108"/>
    </row>
    <row r="81" spans="1:6" ht="18.75">
      <c r="A81" s="73" t="s">
        <v>46</v>
      </c>
      <c r="B81" s="190">
        <v>41</v>
      </c>
      <c r="D81" s="135"/>
      <c r="F81" s="108"/>
    </row>
    <row r="82" spans="1:6" ht="21.75" customHeight="1" thickBot="1">
      <c r="A82" s="67" t="s">
        <v>47</v>
      </c>
      <c r="D82" s="141">
        <v>1.6</v>
      </c>
      <c r="E82" s="120"/>
      <c r="F82" s="119">
        <v>0.13</v>
      </c>
    </row>
    <row r="83" spans="1:6" ht="11.25" customHeight="1" thickTop="1">
      <c r="A83" s="67"/>
      <c r="D83" s="120"/>
      <c r="E83" s="120"/>
      <c r="F83" s="120"/>
    </row>
    <row r="84" spans="1:6" ht="21.95" customHeight="1">
      <c r="A84" s="109" t="str">
        <f>+'9-10'!A87</f>
        <v>หมายเหตุประกอบงบการเงินระหว่างกาลเป็นส่วนหนึ่งของงบการเงินระหว่างกาลนี้</v>
      </c>
      <c r="B84" s="113"/>
      <c r="C84" s="109"/>
      <c r="D84" s="109"/>
      <c r="E84" s="109"/>
      <c r="F84" s="109"/>
    </row>
  </sheetData>
  <pageMargins left="1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4444-953B-4AE3-9425-92A855FB2F86}">
  <dimension ref="A1:O37"/>
  <sheetViews>
    <sheetView zoomScale="90" zoomScaleNormal="90" zoomScaleSheetLayoutView="98" workbookViewId="0">
      <selection activeCell="C20" sqref="C20"/>
    </sheetView>
  </sheetViews>
  <sheetFormatPr defaultColWidth="10.5703125" defaultRowHeight="21.75" customHeight="1"/>
  <cols>
    <col min="1" max="1" width="57.28515625" style="59" customWidth="1"/>
    <col min="2" max="2" width="1.5703125" style="59" customWidth="1"/>
    <col min="3" max="3" width="8" style="59" customWidth="1"/>
    <col min="4" max="4" width="1.140625" style="59" customWidth="1"/>
    <col min="5" max="5" width="13.5703125" style="69" customWidth="1"/>
    <col min="6" max="6" width="1.140625" style="69" customWidth="1"/>
    <col min="7" max="7" width="13.42578125" style="69" customWidth="1"/>
    <col min="8" max="8" width="1.140625" style="69" customWidth="1"/>
    <col min="9" max="9" width="13.42578125" style="69" customWidth="1"/>
    <col min="10" max="10" width="1.140625" style="69" customWidth="1"/>
    <col min="11" max="11" width="14.42578125" style="69" customWidth="1"/>
    <col min="12" max="12" width="1.140625" style="69" customWidth="1"/>
    <col min="13" max="13" width="13.5703125" style="69" customWidth="1"/>
    <col min="14" max="14" width="1.140625" style="69" customWidth="1"/>
    <col min="15" max="15" width="14.42578125" style="69" customWidth="1"/>
    <col min="16" max="168" width="10.5703125" style="59"/>
    <col min="169" max="169" width="66.42578125" style="59" customWidth="1"/>
    <col min="170" max="170" width="1.5703125" style="59" customWidth="1"/>
    <col min="171" max="171" width="13.5703125" style="59" customWidth="1"/>
    <col min="172" max="172" width="1.5703125" style="59" customWidth="1"/>
    <col min="173" max="173" width="13" style="59" customWidth="1"/>
    <col min="174" max="174" width="1.5703125" style="59" customWidth="1"/>
    <col min="175" max="175" width="14.42578125" style="59" customWidth="1"/>
    <col min="176" max="176" width="1.5703125" style="59" customWidth="1"/>
    <col min="177" max="177" width="13.5703125" style="59" customWidth="1"/>
    <col min="178" max="178" width="1.5703125" style="59" customWidth="1"/>
    <col min="179" max="179" width="14.42578125" style="59" customWidth="1"/>
    <col min="180" max="424" width="10.5703125" style="59"/>
    <col min="425" max="425" width="66.42578125" style="59" customWidth="1"/>
    <col min="426" max="426" width="1.5703125" style="59" customWidth="1"/>
    <col min="427" max="427" width="13.5703125" style="59" customWidth="1"/>
    <col min="428" max="428" width="1.5703125" style="59" customWidth="1"/>
    <col min="429" max="429" width="13" style="59" customWidth="1"/>
    <col min="430" max="430" width="1.5703125" style="59" customWidth="1"/>
    <col min="431" max="431" width="14.42578125" style="59" customWidth="1"/>
    <col min="432" max="432" width="1.5703125" style="59" customWidth="1"/>
    <col min="433" max="433" width="13.5703125" style="59" customWidth="1"/>
    <col min="434" max="434" width="1.5703125" style="59" customWidth="1"/>
    <col min="435" max="435" width="14.42578125" style="59" customWidth="1"/>
    <col min="436" max="680" width="10.5703125" style="59"/>
    <col min="681" max="681" width="66.42578125" style="59" customWidth="1"/>
    <col min="682" max="682" width="1.5703125" style="59" customWidth="1"/>
    <col min="683" max="683" width="13.5703125" style="59" customWidth="1"/>
    <col min="684" max="684" width="1.5703125" style="59" customWidth="1"/>
    <col min="685" max="685" width="13" style="59" customWidth="1"/>
    <col min="686" max="686" width="1.5703125" style="59" customWidth="1"/>
    <col min="687" max="687" width="14.42578125" style="59" customWidth="1"/>
    <col min="688" max="688" width="1.5703125" style="59" customWidth="1"/>
    <col min="689" max="689" width="13.5703125" style="59" customWidth="1"/>
    <col min="690" max="690" width="1.5703125" style="59" customWidth="1"/>
    <col min="691" max="691" width="14.42578125" style="59" customWidth="1"/>
    <col min="692" max="936" width="10.5703125" style="59"/>
    <col min="937" max="937" width="66.42578125" style="59" customWidth="1"/>
    <col min="938" max="938" width="1.5703125" style="59" customWidth="1"/>
    <col min="939" max="939" width="13.5703125" style="59" customWidth="1"/>
    <col min="940" max="940" width="1.5703125" style="59" customWidth="1"/>
    <col min="941" max="941" width="13" style="59" customWidth="1"/>
    <col min="942" max="942" width="1.5703125" style="59" customWidth="1"/>
    <col min="943" max="943" width="14.42578125" style="59" customWidth="1"/>
    <col min="944" max="944" width="1.5703125" style="59" customWidth="1"/>
    <col min="945" max="945" width="13.5703125" style="59" customWidth="1"/>
    <col min="946" max="946" width="1.5703125" style="59" customWidth="1"/>
    <col min="947" max="947" width="14.42578125" style="59" customWidth="1"/>
    <col min="948" max="1192" width="10.5703125" style="59"/>
    <col min="1193" max="1193" width="66.42578125" style="59" customWidth="1"/>
    <col min="1194" max="1194" width="1.5703125" style="59" customWidth="1"/>
    <col min="1195" max="1195" width="13.5703125" style="59" customWidth="1"/>
    <col min="1196" max="1196" width="1.5703125" style="59" customWidth="1"/>
    <col min="1197" max="1197" width="13" style="59" customWidth="1"/>
    <col min="1198" max="1198" width="1.5703125" style="59" customWidth="1"/>
    <col min="1199" max="1199" width="14.42578125" style="59" customWidth="1"/>
    <col min="1200" max="1200" width="1.5703125" style="59" customWidth="1"/>
    <col min="1201" max="1201" width="13.5703125" style="59" customWidth="1"/>
    <col min="1202" max="1202" width="1.5703125" style="59" customWidth="1"/>
    <col min="1203" max="1203" width="14.42578125" style="59" customWidth="1"/>
    <col min="1204" max="1448" width="10.5703125" style="59"/>
    <col min="1449" max="1449" width="66.42578125" style="59" customWidth="1"/>
    <col min="1450" max="1450" width="1.5703125" style="59" customWidth="1"/>
    <col min="1451" max="1451" width="13.5703125" style="59" customWidth="1"/>
    <col min="1452" max="1452" width="1.5703125" style="59" customWidth="1"/>
    <col min="1453" max="1453" width="13" style="59" customWidth="1"/>
    <col min="1454" max="1454" width="1.5703125" style="59" customWidth="1"/>
    <col min="1455" max="1455" width="14.42578125" style="59" customWidth="1"/>
    <col min="1456" max="1456" width="1.5703125" style="59" customWidth="1"/>
    <col min="1457" max="1457" width="13.5703125" style="59" customWidth="1"/>
    <col min="1458" max="1458" width="1.5703125" style="59" customWidth="1"/>
    <col min="1459" max="1459" width="14.42578125" style="59" customWidth="1"/>
    <col min="1460" max="1704" width="10.5703125" style="59"/>
    <col min="1705" max="1705" width="66.42578125" style="59" customWidth="1"/>
    <col min="1706" max="1706" width="1.5703125" style="59" customWidth="1"/>
    <col min="1707" max="1707" width="13.5703125" style="59" customWidth="1"/>
    <col min="1708" max="1708" width="1.5703125" style="59" customWidth="1"/>
    <col min="1709" max="1709" width="13" style="59" customWidth="1"/>
    <col min="1710" max="1710" width="1.5703125" style="59" customWidth="1"/>
    <col min="1711" max="1711" width="14.42578125" style="59" customWidth="1"/>
    <col min="1712" max="1712" width="1.5703125" style="59" customWidth="1"/>
    <col min="1713" max="1713" width="13.5703125" style="59" customWidth="1"/>
    <col min="1714" max="1714" width="1.5703125" style="59" customWidth="1"/>
    <col min="1715" max="1715" width="14.42578125" style="59" customWidth="1"/>
    <col min="1716" max="1960" width="10.5703125" style="59"/>
    <col min="1961" max="1961" width="66.42578125" style="59" customWidth="1"/>
    <col min="1962" max="1962" width="1.5703125" style="59" customWidth="1"/>
    <col min="1963" max="1963" width="13.5703125" style="59" customWidth="1"/>
    <col min="1964" max="1964" width="1.5703125" style="59" customWidth="1"/>
    <col min="1965" max="1965" width="13" style="59" customWidth="1"/>
    <col min="1966" max="1966" width="1.5703125" style="59" customWidth="1"/>
    <col min="1967" max="1967" width="14.42578125" style="59" customWidth="1"/>
    <col min="1968" max="1968" width="1.5703125" style="59" customWidth="1"/>
    <col min="1969" max="1969" width="13.5703125" style="59" customWidth="1"/>
    <col min="1970" max="1970" width="1.5703125" style="59" customWidth="1"/>
    <col min="1971" max="1971" width="14.42578125" style="59" customWidth="1"/>
    <col min="1972" max="2216" width="10.5703125" style="59"/>
    <col min="2217" max="2217" width="66.42578125" style="59" customWidth="1"/>
    <col min="2218" max="2218" width="1.5703125" style="59" customWidth="1"/>
    <col min="2219" max="2219" width="13.5703125" style="59" customWidth="1"/>
    <col min="2220" max="2220" width="1.5703125" style="59" customWidth="1"/>
    <col min="2221" max="2221" width="13" style="59" customWidth="1"/>
    <col min="2222" max="2222" width="1.5703125" style="59" customWidth="1"/>
    <col min="2223" max="2223" width="14.42578125" style="59" customWidth="1"/>
    <col min="2224" max="2224" width="1.5703125" style="59" customWidth="1"/>
    <col min="2225" max="2225" width="13.5703125" style="59" customWidth="1"/>
    <col min="2226" max="2226" width="1.5703125" style="59" customWidth="1"/>
    <col min="2227" max="2227" width="14.42578125" style="59" customWidth="1"/>
    <col min="2228" max="2472" width="10.5703125" style="59"/>
    <col min="2473" max="2473" width="66.42578125" style="59" customWidth="1"/>
    <col min="2474" max="2474" width="1.5703125" style="59" customWidth="1"/>
    <col min="2475" max="2475" width="13.5703125" style="59" customWidth="1"/>
    <col min="2476" max="2476" width="1.5703125" style="59" customWidth="1"/>
    <col min="2477" max="2477" width="13" style="59" customWidth="1"/>
    <col min="2478" max="2478" width="1.5703125" style="59" customWidth="1"/>
    <col min="2479" max="2479" width="14.42578125" style="59" customWidth="1"/>
    <col min="2480" max="2480" width="1.5703125" style="59" customWidth="1"/>
    <col min="2481" max="2481" width="13.5703125" style="59" customWidth="1"/>
    <col min="2482" max="2482" width="1.5703125" style="59" customWidth="1"/>
    <col min="2483" max="2483" width="14.42578125" style="59" customWidth="1"/>
    <col min="2484" max="2728" width="10.5703125" style="59"/>
    <col min="2729" max="2729" width="66.42578125" style="59" customWidth="1"/>
    <col min="2730" max="2730" width="1.5703125" style="59" customWidth="1"/>
    <col min="2731" max="2731" width="13.5703125" style="59" customWidth="1"/>
    <col min="2732" max="2732" width="1.5703125" style="59" customWidth="1"/>
    <col min="2733" max="2733" width="13" style="59" customWidth="1"/>
    <col min="2734" max="2734" width="1.5703125" style="59" customWidth="1"/>
    <col min="2735" max="2735" width="14.42578125" style="59" customWidth="1"/>
    <col min="2736" max="2736" width="1.5703125" style="59" customWidth="1"/>
    <col min="2737" max="2737" width="13.5703125" style="59" customWidth="1"/>
    <col min="2738" max="2738" width="1.5703125" style="59" customWidth="1"/>
    <col min="2739" max="2739" width="14.42578125" style="59" customWidth="1"/>
    <col min="2740" max="2984" width="10.5703125" style="59"/>
    <col min="2985" max="2985" width="66.42578125" style="59" customWidth="1"/>
    <col min="2986" max="2986" width="1.5703125" style="59" customWidth="1"/>
    <col min="2987" max="2987" width="13.5703125" style="59" customWidth="1"/>
    <col min="2988" max="2988" width="1.5703125" style="59" customWidth="1"/>
    <col min="2989" max="2989" width="13" style="59" customWidth="1"/>
    <col min="2990" max="2990" width="1.5703125" style="59" customWidth="1"/>
    <col min="2991" max="2991" width="14.42578125" style="59" customWidth="1"/>
    <col min="2992" max="2992" width="1.5703125" style="59" customWidth="1"/>
    <col min="2993" max="2993" width="13.5703125" style="59" customWidth="1"/>
    <col min="2994" max="2994" width="1.5703125" style="59" customWidth="1"/>
    <col min="2995" max="2995" width="14.42578125" style="59" customWidth="1"/>
    <col min="2996" max="3240" width="10.5703125" style="59"/>
    <col min="3241" max="3241" width="66.42578125" style="59" customWidth="1"/>
    <col min="3242" max="3242" width="1.5703125" style="59" customWidth="1"/>
    <col min="3243" max="3243" width="13.5703125" style="59" customWidth="1"/>
    <col min="3244" max="3244" width="1.5703125" style="59" customWidth="1"/>
    <col min="3245" max="3245" width="13" style="59" customWidth="1"/>
    <col min="3246" max="3246" width="1.5703125" style="59" customWidth="1"/>
    <col min="3247" max="3247" width="14.42578125" style="59" customWidth="1"/>
    <col min="3248" max="3248" width="1.5703125" style="59" customWidth="1"/>
    <col min="3249" max="3249" width="13.5703125" style="59" customWidth="1"/>
    <col min="3250" max="3250" width="1.5703125" style="59" customWidth="1"/>
    <col min="3251" max="3251" width="14.42578125" style="59" customWidth="1"/>
    <col min="3252" max="3496" width="10.5703125" style="59"/>
    <col min="3497" max="3497" width="66.42578125" style="59" customWidth="1"/>
    <col min="3498" max="3498" width="1.5703125" style="59" customWidth="1"/>
    <col min="3499" max="3499" width="13.5703125" style="59" customWidth="1"/>
    <col min="3500" max="3500" width="1.5703125" style="59" customWidth="1"/>
    <col min="3501" max="3501" width="13" style="59" customWidth="1"/>
    <col min="3502" max="3502" width="1.5703125" style="59" customWidth="1"/>
    <col min="3503" max="3503" width="14.42578125" style="59" customWidth="1"/>
    <col min="3504" max="3504" width="1.5703125" style="59" customWidth="1"/>
    <col min="3505" max="3505" width="13.5703125" style="59" customWidth="1"/>
    <col min="3506" max="3506" width="1.5703125" style="59" customWidth="1"/>
    <col min="3507" max="3507" width="14.42578125" style="59" customWidth="1"/>
    <col min="3508" max="3752" width="10.5703125" style="59"/>
    <col min="3753" max="3753" width="66.42578125" style="59" customWidth="1"/>
    <col min="3754" max="3754" width="1.5703125" style="59" customWidth="1"/>
    <col min="3755" max="3755" width="13.5703125" style="59" customWidth="1"/>
    <col min="3756" max="3756" width="1.5703125" style="59" customWidth="1"/>
    <col min="3757" max="3757" width="13" style="59" customWidth="1"/>
    <col min="3758" max="3758" width="1.5703125" style="59" customWidth="1"/>
    <col min="3759" max="3759" width="14.42578125" style="59" customWidth="1"/>
    <col min="3760" max="3760" width="1.5703125" style="59" customWidth="1"/>
    <col min="3761" max="3761" width="13.5703125" style="59" customWidth="1"/>
    <col min="3762" max="3762" width="1.5703125" style="59" customWidth="1"/>
    <col min="3763" max="3763" width="14.42578125" style="59" customWidth="1"/>
    <col min="3764" max="4008" width="10.5703125" style="59"/>
    <col min="4009" max="4009" width="66.42578125" style="59" customWidth="1"/>
    <col min="4010" max="4010" width="1.5703125" style="59" customWidth="1"/>
    <col min="4011" max="4011" width="13.5703125" style="59" customWidth="1"/>
    <col min="4012" max="4012" width="1.5703125" style="59" customWidth="1"/>
    <col min="4013" max="4013" width="13" style="59" customWidth="1"/>
    <col min="4014" max="4014" width="1.5703125" style="59" customWidth="1"/>
    <col min="4015" max="4015" width="14.42578125" style="59" customWidth="1"/>
    <col min="4016" max="4016" width="1.5703125" style="59" customWidth="1"/>
    <col min="4017" max="4017" width="13.5703125" style="59" customWidth="1"/>
    <col min="4018" max="4018" width="1.5703125" style="59" customWidth="1"/>
    <col min="4019" max="4019" width="14.42578125" style="59" customWidth="1"/>
    <col min="4020" max="4264" width="10.5703125" style="59"/>
    <col min="4265" max="4265" width="66.42578125" style="59" customWidth="1"/>
    <col min="4266" max="4266" width="1.5703125" style="59" customWidth="1"/>
    <col min="4267" max="4267" width="13.5703125" style="59" customWidth="1"/>
    <col min="4268" max="4268" width="1.5703125" style="59" customWidth="1"/>
    <col min="4269" max="4269" width="13" style="59" customWidth="1"/>
    <col min="4270" max="4270" width="1.5703125" style="59" customWidth="1"/>
    <col min="4271" max="4271" width="14.42578125" style="59" customWidth="1"/>
    <col min="4272" max="4272" width="1.5703125" style="59" customWidth="1"/>
    <col min="4273" max="4273" width="13.5703125" style="59" customWidth="1"/>
    <col min="4274" max="4274" width="1.5703125" style="59" customWidth="1"/>
    <col min="4275" max="4275" width="14.42578125" style="59" customWidth="1"/>
    <col min="4276" max="4520" width="10.5703125" style="59"/>
    <col min="4521" max="4521" width="66.42578125" style="59" customWidth="1"/>
    <col min="4522" max="4522" width="1.5703125" style="59" customWidth="1"/>
    <col min="4523" max="4523" width="13.5703125" style="59" customWidth="1"/>
    <col min="4524" max="4524" width="1.5703125" style="59" customWidth="1"/>
    <col min="4525" max="4525" width="13" style="59" customWidth="1"/>
    <col min="4526" max="4526" width="1.5703125" style="59" customWidth="1"/>
    <col min="4527" max="4527" width="14.42578125" style="59" customWidth="1"/>
    <col min="4528" max="4528" width="1.5703125" style="59" customWidth="1"/>
    <col min="4529" max="4529" width="13.5703125" style="59" customWidth="1"/>
    <col min="4530" max="4530" width="1.5703125" style="59" customWidth="1"/>
    <col min="4531" max="4531" width="14.42578125" style="59" customWidth="1"/>
    <col min="4532" max="4776" width="10.5703125" style="59"/>
    <col min="4777" max="4777" width="66.42578125" style="59" customWidth="1"/>
    <col min="4778" max="4778" width="1.5703125" style="59" customWidth="1"/>
    <col min="4779" max="4779" width="13.5703125" style="59" customWidth="1"/>
    <col min="4780" max="4780" width="1.5703125" style="59" customWidth="1"/>
    <col min="4781" max="4781" width="13" style="59" customWidth="1"/>
    <col min="4782" max="4782" width="1.5703125" style="59" customWidth="1"/>
    <col min="4783" max="4783" width="14.42578125" style="59" customWidth="1"/>
    <col min="4784" max="4784" width="1.5703125" style="59" customWidth="1"/>
    <col min="4785" max="4785" width="13.5703125" style="59" customWidth="1"/>
    <col min="4786" max="4786" width="1.5703125" style="59" customWidth="1"/>
    <col min="4787" max="4787" width="14.42578125" style="59" customWidth="1"/>
    <col min="4788" max="5032" width="10.5703125" style="59"/>
    <col min="5033" max="5033" width="66.42578125" style="59" customWidth="1"/>
    <col min="5034" max="5034" width="1.5703125" style="59" customWidth="1"/>
    <col min="5035" max="5035" width="13.5703125" style="59" customWidth="1"/>
    <col min="5036" max="5036" width="1.5703125" style="59" customWidth="1"/>
    <col min="5037" max="5037" width="13" style="59" customWidth="1"/>
    <col min="5038" max="5038" width="1.5703125" style="59" customWidth="1"/>
    <col min="5039" max="5039" width="14.42578125" style="59" customWidth="1"/>
    <col min="5040" max="5040" width="1.5703125" style="59" customWidth="1"/>
    <col min="5041" max="5041" width="13.5703125" style="59" customWidth="1"/>
    <col min="5042" max="5042" width="1.5703125" style="59" customWidth="1"/>
    <col min="5043" max="5043" width="14.42578125" style="59" customWidth="1"/>
    <col min="5044" max="5288" width="10.5703125" style="59"/>
    <col min="5289" max="5289" width="66.42578125" style="59" customWidth="1"/>
    <col min="5290" max="5290" width="1.5703125" style="59" customWidth="1"/>
    <col min="5291" max="5291" width="13.5703125" style="59" customWidth="1"/>
    <col min="5292" max="5292" width="1.5703125" style="59" customWidth="1"/>
    <col min="5293" max="5293" width="13" style="59" customWidth="1"/>
    <col min="5294" max="5294" width="1.5703125" style="59" customWidth="1"/>
    <col min="5295" max="5295" width="14.42578125" style="59" customWidth="1"/>
    <col min="5296" max="5296" width="1.5703125" style="59" customWidth="1"/>
    <col min="5297" max="5297" width="13.5703125" style="59" customWidth="1"/>
    <col min="5298" max="5298" width="1.5703125" style="59" customWidth="1"/>
    <col min="5299" max="5299" width="14.42578125" style="59" customWidth="1"/>
    <col min="5300" max="5544" width="10.5703125" style="59"/>
    <col min="5545" max="5545" width="66.42578125" style="59" customWidth="1"/>
    <col min="5546" max="5546" width="1.5703125" style="59" customWidth="1"/>
    <col min="5547" max="5547" width="13.5703125" style="59" customWidth="1"/>
    <col min="5548" max="5548" width="1.5703125" style="59" customWidth="1"/>
    <col min="5549" max="5549" width="13" style="59" customWidth="1"/>
    <col min="5550" max="5550" width="1.5703125" style="59" customWidth="1"/>
    <col min="5551" max="5551" width="14.42578125" style="59" customWidth="1"/>
    <col min="5552" max="5552" width="1.5703125" style="59" customWidth="1"/>
    <col min="5553" max="5553" width="13.5703125" style="59" customWidth="1"/>
    <col min="5554" max="5554" width="1.5703125" style="59" customWidth="1"/>
    <col min="5555" max="5555" width="14.42578125" style="59" customWidth="1"/>
    <col min="5556" max="5800" width="10.5703125" style="59"/>
    <col min="5801" max="5801" width="66.42578125" style="59" customWidth="1"/>
    <col min="5802" max="5802" width="1.5703125" style="59" customWidth="1"/>
    <col min="5803" max="5803" width="13.5703125" style="59" customWidth="1"/>
    <col min="5804" max="5804" width="1.5703125" style="59" customWidth="1"/>
    <col min="5805" max="5805" width="13" style="59" customWidth="1"/>
    <col min="5806" max="5806" width="1.5703125" style="59" customWidth="1"/>
    <col min="5807" max="5807" width="14.42578125" style="59" customWidth="1"/>
    <col min="5808" max="5808" width="1.5703125" style="59" customWidth="1"/>
    <col min="5809" max="5809" width="13.5703125" style="59" customWidth="1"/>
    <col min="5810" max="5810" width="1.5703125" style="59" customWidth="1"/>
    <col min="5811" max="5811" width="14.42578125" style="59" customWidth="1"/>
    <col min="5812" max="6056" width="10.5703125" style="59"/>
    <col min="6057" max="6057" width="66.42578125" style="59" customWidth="1"/>
    <col min="6058" max="6058" width="1.5703125" style="59" customWidth="1"/>
    <col min="6059" max="6059" width="13.5703125" style="59" customWidth="1"/>
    <col min="6060" max="6060" width="1.5703125" style="59" customWidth="1"/>
    <col min="6061" max="6061" width="13" style="59" customWidth="1"/>
    <col min="6062" max="6062" width="1.5703125" style="59" customWidth="1"/>
    <col min="6063" max="6063" width="14.42578125" style="59" customWidth="1"/>
    <col min="6064" max="6064" width="1.5703125" style="59" customWidth="1"/>
    <col min="6065" max="6065" width="13.5703125" style="59" customWidth="1"/>
    <col min="6066" max="6066" width="1.5703125" style="59" customWidth="1"/>
    <col min="6067" max="6067" width="14.42578125" style="59" customWidth="1"/>
    <col min="6068" max="6312" width="10.5703125" style="59"/>
    <col min="6313" max="6313" width="66.42578125" style="59" customWidth="1"/>
    <col min="6314" max="6314" width="1.5703125" style="59" customWidth="1"/>
    <col min="6315" max="6315" width="13.5703125" style="59" customWidth="1"/>
    <col min="6316" max="6316" width="1.5703125" style="59" customWidth="1"/>
    <col min="6317" max="6317" width="13" style="59" customWidth="1"/>
    <col min="6318" max="6318" width="1.5703125" style="59" customWidth="1"/>
    <col min="6319" max="6319" width="14.42578125" style="59" customWidth="1"/>
    <col min="6320" max="6320" width="1.5703125" style="59" customWidth="1"/>
    <col min="6321" max="6321" width="13.5703125" style="59" customWidth="1"/>
    <col min="6322" max="6322" width="1.5703125" style="59" customWidth="1"/>
    <col min="6323" max="6323" width="14.42578125" style="59" customWidth="1"/>
    <col min="6324" max="6568" width="10.5703125" style="59"/>
    <col min="6569" max="6569" width="66.42578125" style="59" customWidth="1"/>
    <col min="6570" max="6570" width="1.5703125" style="59" customWidth="1"/>
    <col min="6571" max="6571" width="13.5703125" style="59" customWidth="1"/>
    <col min="6572" max="6572" width="1.5703125" style="59" customWidth="1"/>
    <col min="6573" max="6573" width="13" style="59" customWidth="1"/>
    <col min="6574" max="6574" width="1.5703125" style="59" customWidth="1"/>
    <col min="6575" max="6575" width="14.42578125" style="59" customWidth="1"/>
    <col min="6576" max="6576" width="1.5703125" style="59" customWidth="1"/>
    <col min="6577" max="6577" width="13.5703125" style="59" customWidth="1"/>
    <col min="6578" max="6578" width="1.5703125" style="59" customWidth="1"/>
    <col min="6579" max="6579" width="14.42578125" style="59" customWidth="1"/>
    <col min="6580" max="6824" width="10.5703125" style="59"/>
    <col min="6825" max="6825" width="66.42578125" style="59" customWidth="1"/>
    <col min="6826" max="6826" width="1.5703125" style="59" customWidth="1"/>
    <col min="6827" max="6827" width="13.5703125" style="59" customWidth="1"/>
    <col min="6828" max="6828" width="1.5703125" style="59" customWidth="1"/>
    <col min="6829" max="6829" width="13" style="59" customWidth="1"/>
    <col min="6830" max="6830" width="1.5703125" style="59" customWidth="1"/>
    <col min="6831" max="6831" width="14.42578125" style="59" customWidth="1"/>
    <col min="6832" max="6832" width="1.5703125" style="59" customWidth="1"/>
    <col min="6833" max="6833" width="13.5703125" style="59" customWidth="1"/>
    <col min="6834" max="6834" width="1.5703125" style="59" customWidth="1"/>
    <col min="6835" max="6835" width="14.42578125" style="59" customWidth="1"/>
    <col min="6836" max="7080" width="10.5703125" style="59"/>
    <col min="7081" max="7081" width="66.42578125" style="59" customWidth="1"/>
    <col min="7082" max="7082" width="1.5703125" style="59" customWidth="1"/>
    <col min="7083" max="7083" width="13.5703125" style="59" customWidth="1"/>
    <col min="7084" max="7084" width="1.5703125" style="59" customWidth="1"/>
    <col min="7085" max="7085" width="13" style="59" customWidth="1"/>
    <col min="7086" max="7086" width="1.5703125" style="59" customWidth="1"/>
    <col min="7087" max="7087" width="14.42578125" style="59" customWidth="1"/>
    <col min="7088" max="7088" width="1.5703125" style="59" customWidth="1"/>
    <col min="7089" max="7089" width="13.5703125" style="59" customWidth="1"/>
    <col min="7090" max="7090" width="1.5703125" style="59" customWidth="1"/>
    <col min="7091" max="7091" width="14.42578125" style="59" customWidth="1"/>
    <col min="7092" max="7336" width="10.5703125" style="59"/>
    <col min="7337" max="7337" width="66.42578125" style="59" customWidth="1"/>
    <col min="7338" max="7338" width="1.5703125" style="59" customWidth="1"/>
    <col min="7339" max="7339" width="13.5703125" style="59" customWidth="1"/>
    <col min="7340" max="7340" width="1.5703125" style="59" customWidth="1"/>
    <col min="7341" max="7341" width="13" style="59" customWidth="1"/>
    <col min="7342" max="7342" width="1.5703125" style="59" customWidth="1"/>
    <col min="7343" max="7343" width="14.42578125" style="59" customWidth="1"/>
    <col min="7344" max="7344" width="1.5703125" style="59" customWidth="1"/>
    <col min="7345" max="7345" width="13.5703125" style="59" customWidth="1"/>
    <col min="7346" max="7346" width="1.5703125" style="59" customWidth="1"/>
    <col min="7347" max="7347" width="14.42578125" style="59" customWidth="1"/>
    <col min="7348" max="7592" width="10.5703125" style="59"/>
    <col min="7593" max="7593" width="66.42578125" style="59" customWidth="1"/>
    <col min="7594" max="7594" width="1.5703125" style="59" customWidth="1"/>
    <col min="7595" max="7595" width="13.5703125" style="59" customWidth="1"/>
    <col min="7596" max="7596" width="1.5703125" style="59" customWidth="1"/>
    <col min="7597" max="7597" width="13" style="59" customWidth="1"/>
    <col min="7598" max="7598" width="1.5703125" style="59" customWidth="1"/>
    <col min="7599" max="7599" width="14.42578125" style="59" customWidth="1"/>
    <col min="7600" max="7600" width="1.5703125" style="59" customWidth="1"/>
    <col min="7601" max="7601" width="13.5703125" style="59" customWidth="1"/>
    <col min="7602" max="7602" width="1.5703125" style="59" customWidth="1"/>
    <col min="7603" max="7603" width="14.42578125" style="59" customWidth="1"/>
    <col min="7604" max="7848" width="10.5703125" style="59"/>
    <col min="7849" max="7849" width="66.42578125" style="59" customWidth="1"/>
    <col min="7850" max="7850" width="1.5703125" style="59" customWidth="1"/>
    <col min="7851" max="7851" width="13.5703125" style="59" customWidth="1"/>
    <col min="7852" max="7852" width="1.5703125" style="59" customWidth="1"/>
    <col min="7853" max="7853" width="13" style="59" customWidth="1"/>
    <col min="7854" max="7854" width="1.5703125" style="59" customWidth="1"/>
    <col min="7855" max="7855" width="14.42578125" style="59" customWidth="1"/>
    <col min="7856" max="7856" width="1.5703125" style="59" customWidth="1"/>
    <col min="7857" max="7857" width="13.5703125" style="59" customWidth="1"/>
    <col min="7858" max="7858" width="1.5703125" style="59" customWidth="1"/>
    <col min="7859" max="7859" width="14.42578125" style="59" customWidth="1"/>
    <col min="7860" max="8104" width="10.5703125" style="59"/>
    <col min="8105" max="8105" width="66.42578125" style="59" customWidth="1"/>
    <col min="8106" max="8106" width="1.5703125" style="59" customWidth="1"/>
    <col min="8107" max="8107" width="13.5703125" style="59" customWidth="1"/>
    <col min="8108" max="8108" width="1.5703125" style="59" customWidth="1"/>
    <col min="8109" max="8109" width="13" style="59" customWidth="1"/>
    <col min="8110" max="8110" width="1.5703125" style="59" customWidth="1"/>
    <col min="8111" max="8111" width="14.42578125" style="59" customWidth="1"/>
    <col min="8112" max="8112" width="1.5703125" style="59" customWidth="1"/>
    <col min="8113" max="8113" width="13.5703125" style="59" customWidth="1"/>
    <col min="8114" max="8114" width="1.5703125" style="59" customWidth="1"/>
    <col min="8115" max="8115" width="14.42578125" style="59" customWidth="1"/>
    <col min="8116" max="8360" width="10.5703125" style="59"/>
    <col min="8361" max="8361" width="66.42578125" style="59" customWidth="1"/>
    <col min="8362" max="8362" width="1.5703125" style="59" customWidth="1"/>
    <col min="8363" max="8363" width="13.5703125" style="59" customWidth="1"/>
    <col min="8364" max="8364" width="1.5703125" style="59" customWidth="1"/>
    <col min="8365" max="8365" width="13" style="59" customWidth="1"/>
    <col min="8366" max="8366" width="1.5703125" style="59" customWidth="1"/>
    <col min="8367" max="8367" width="14.42578125" style="59" customWidth="1"/>
    <col min="8368" max="8368" width="1.5703125" style="59" customWidth="1"/>
    <col min="8369" max="8369" width="13.5703125" style="59" customWidth="1"/>
    <col min="8370" max="8370" width="1.5703125" style="59" customWidth="1"/>
    <col min="8371" max="8371" width="14.42578125" style="59" customWidth="1"/>
    <col min="8372" max="8616" width="10.5703125" style="59"/>
    <col min="8617" max="8617" width="66.42578125" style="59" customWidth="1"/>
    <col min="8618" max="8618" width="1.5703125" style="59" customWidth="1"/>
    <col min="8619" max="8619" width="13.5703125" style="59" customWidth="1"/>
    <col min="8620" max="8620" width="1.5703125" style="59" customWidth="1"/>
    <col min="8621" max="8621" width="13" style="59" customWidth="1"/>
    <col min="8622" max="8622" width="1.5703125" style="59" customWidth="1"/>
    <col min="8623" max="8623" width="14.42578125" style="59" customWidth="1"/>
    <col min="8624" max="8624" width="1.5703125" style="59" customWidth="1"/>
    <col min="8625" max="8625" width="13.5703125" style="59" customWidth="1"/>
    <col min="8626" max="8626" width="1.5703125" style="59" customWidth="1"/>
    <col min="8627" max="8627" width="14.42578125" style="59" customWidth="1"/>
    <col min="8628" max="8872" width="10.5703125" style="59"/>
    <col min="8873" max="8873" width="66.42578125" style="59" customWidth="1"/>
    <col min="8874" max="8874" width="1.5703125" style="59" customWidth="1"/>
    <col min="8875" max="8875" width="13.5703125" style="59" customWidth="1"/>
    <col min="8876" max="8876" width="1.5703125" style="59" customWidth="1"/>
    <col min="8877" max="8877" width="13" style="59" customWidth="1"/>
    <col min="8878" max="8878" width="1.5703125" style="59" customWidth="1"/>
    <col min="8879" max="8879" width="14.42578125" style="59" customWidth="1"/>
    <col min="8880" max="8880" width="1.5703125" style="59" customWidth="1"/>
    <col min="8881" max="8881" width="13.5703125" style="59" customWidth="1"/>
    <col min="8882" max="8882" width="1.5703125" style="59" customWidth="1"/>
    <col min="8883" max="8883" width="14.42578125" style="59" customWidth="1"/>
    <col min="8884" max="9128" width="10.5703125" style="59"/>
    <col min="9129" max="9129" width="66.42578125" style="59" customWidth="1"/>
    <col min="9130" max="9130" width="1.5703125" style="59" customWidth="1"/>
    <col min="9131" max="9131" width="13.5703125" style="59" customWidth="1"/>
    <col min="9132" max="9132" width="1.5703125" style="59" customWidth="1"/>
    <col min="9133" max="9133" width="13" style="59" customWidth="1"/>
    <col min="9134" max="9134" width="1.5703125" style="59" customWidth="1"/>
    <col min="9135" max="9135" width="14.42578125" style="59" customWidth="1"/>
    <col min="9136" max="9136" width="1.5703125" style="59" customWidth="1"/>
    <col min="9137" max="9137" width="13.5703125" style="59" customWidth="1"/>
    <col min="9138" max="9138" width="1.5703125" style="59" customWidth="1"/>
    <col min="9139" max="9139" width="14.42578125" style="59" customWidth="1"/>
    <col min="9140" max="9384" width="10.5703125" style="59"/>
    <col min="9385" max="9385" width="66.42578125" style="59" customWidth="1"/>
    <col min="9386" max="9386" width="1.5703125" style="59" customWidth="1"/>
    <col min="9387" max="9387" width="13.5703125" style="59" customWidth="1"/>
    <col min="9388" max="9388" width="1.5703125" style="59" customWidth="1"/>
    <col min="9389" max="9389" width="13" style="59" customWidth="1"/>
    <col min="9390" max="9390" width="1.5703125" style="59" customWidth="1"/>
    <col min="9391" max="9391" width="14.42578125" style="59" customWidth="1"/>
    <col min="9392" max="9392" width="1.5703125" style="59" customWidth="1"/>
    <col min="9393" max="9393" width="13.5703125" style="59" customWidth="1"/>
    <col min="9394" max="9394" width="1.5703125" style="59" customWidth="1"/>
    <col min="9395" max="9395" width="14.42578125" style="59" customWidth="1"/>
    <col min="9396" max="9640" width="10.5703125" style="59"/>
    <col min="9641" max="9641" width="66.42578125" style="59" customWidth="1"/>
    <col min="9642" max="9642" width="1.5703125" style="59" customWidth="1"/>
    <col min="9643" max="9643" width="13.5703125" style="59" customWidth="1"/>
    <col min="9644" max="9644" width="1.5703125" style="59" customWidth="1"/>
    <col min="9645" max="9645" width="13" style="59" customWidth="1"/>
    <col min="9646" max="9646" width="1.5703125" style="59" customWidth="1"/>
    <col min="9647" max="9647" width="14.42578125" style="59" customWidth="1"/>
    <col min="9648" max="9648" width="1.5703125" style="59" customWidth="1"/>
    <col min="9649" max="9649" width="13.5703125" style="59" customWidth="1"/>
    <col min="9650" max="9650" width="1.5703125" style="59" customWidth="1"/>
    <col min="9651" max="9651" width="14.42578125" style="59" customWidth="1"/>
    <col min="9652" max="9896" width="10.5703125" style="59"/>
    <col min="9897" max="9897" width="66.42578125" style="59" customWidth="1"/>
    <col min="9898" max="9898" width="1.5703125" style="59" customWidth="1"/>
    <col min="9899" max="9899" width="13.5703125" style="59" customWidth="1"/>
    <col min="9900" max="9900" width="1.5703125" style="59" customWidth="1"/>
    <col min="9901" max="9901" width="13" style="59" customWidth="1"/>
    <col min="9902" max="9902" width="1.5703125" style="59" customWidth="1"/>
    <col min="9903" max="9903" width="14.42578125" style="59" customWidth="1"/>
    <col min="9904" max="9904" width="1.5703125" style="59" customWidth="1"/>
    <col min="9905" max="9905" width="13.5703125" style="59" customWidth="1"/>
    <col min="9906" max="9906" width="1.5703125" style="59" customWidth="1"/>
    <col min="9907" max="9907" width="14.42578125" style="59" customWidth="1"/>
    <col min="9908" max="10152" width="10.5703125" style="59"/>
    <col min="10153" max="10153" width="66.42578125" style="59" customWidth="1"/>
    <col min="10154" max="10154" width="1.5703125" style="59" customWidth="1"/>
    <col min="10155" max="10155" width="13.5703125" style="59" customWidth="1"/>
    <col min="10156" max="10156" width="1.5703125" style="59" customWidth="1"/>
    <col min="10157" max="10157" width="13" style="59" customWidth="1"/>
    <col min="10158" max="10158" width="1.5703125" style="59" customWidth="1"/>
    <col min="10159" max="10159" width="14.42578125" style="59" customWidth="1"/>
    <col min="10160" max="10160" width="1.5703125" style="59" customWidth="1"/>
    <col min="10161" max="10161" width="13.5703125" style="59" customWidth="1"/>
    <col min="10162" max="10162" width="1.5703125" style="59" customWidth="1"/>
    <col min="10163" max="10163" width="14.42578125" style="59" customWidth="1"/>
    <col min="10164" max="10408" width="10.5703125" style="59"/>
    <col min="10409" max="10409" width="66.42578125" style="59" customWidth="1"/>
    <col min="10410" max="10410" width="1.5703125" style="59" customWidth="1"/>
    <col min="10411" max="10411" width="13.5703125" style="59" customWidth="1"/>
    <col min="10412" max="10412" width="1.5703125" style="59" customWidth="1"/>
    <col min="10413" max="10413" width="13" style="59" customWidth="1"/>
    <col min="10414" max="10414" width="1.5703125" style="59" customWidth="1"/>
    <col min="10415" max="10415" width="14.42578125" style="59" customWidth="1"/>
    <col min="10416" max="10416" width="1.5703125" style="59" customWidth="1"/>
    <col min="10417" max="10417" width="13.5703125" style="59" customWidth="1"/>
    <col min="10418" max="10418" width="1.5703125" style="59" customWidth="1"/>
    <col min="10419" max="10419" width="14.42578125" style="59" customWidth="1"/>
    <col min="10420" max="10664" width="10.5703125" style="59"/>
    <col min="10665" max="10665" width="66.42578125" style="59" customWidth="1"/>
    <col min="10666" max="10666" width="1.5703125" style="59" customWidth="1"/>
    <col min="10667" max="10667" width="13.5703125" style="59" customWidth="1"/>
    <col min="10668" max="10668" width="1.5703125" style="59" customWidth="1"/>
    <col min="10669" max="10669" width="13" style="59" customWidth="1"/>
    <col min="10670" max="10670" width="1.5703125" style="59" customWidth="1"/>
    <col min="10671" max="10671" width="14.42578125" style="59" customWidth="1"/>
    <col min="10672" max="10672" width="1.5703125" style="59" customWidth="1"/>
    <col min="10673" max="10673" width="13.5703125" style="59" customWidth="1"/>
    <col min="10674" max="10674" width="1.5703125" style="59" customWidth="1"/>
    <col min="10675" max="10675" width="14.42578125" style="59" customWidth="1"/>
    <col min="10676" max="10920" width="10.5703125" style="59"/>
    <col min="10921" max="10921" width="66.42578125" style="59" customWidth="1"/>
    <col min="10922" max="10922" width="1.5703125" style="59" customWidth="1"/>
    <col min="10923" max="10923" width="13.5703125" style="59" customWidth="1"/>
    <col min="10924" max="10924" width="1.5703125" style="59" customWidth="1"/>
    <col min="10925" max="10925" width="13" style="59" customWidth="1"/>
    <col min="10926" max="10926" width="1.5703125" style="59" customWidth="1"/>
    <col min="10927" max="10927" width="14.42578125" style="59" customWidth="1"/>
    <col min="10928" max="10928" width="1.5703125" style="59" customWidth="1"/>
    <col min="10929" max="10929" width="13.5703125" style="59" customWidth="1"/>
    <col min="10930" max="10930" width="1.5703125" style="59" customWidth="1"/>
    <col min="10931" max="10931" width="14.42578125" style="59" customWidth="1"/>
    <col min="10932" max="11176" width="10.5703125" style="59"/>
    <col min="11177" max="11177" width="66.42578125" style="59" customWidth="1"/>
    <col min="11178" max="11178" width="1.5703125" style="59" customWidth="1"/>
    <col min="11179" max="11179" width="13.5703125" style="59" customWidth="1"/>
    <col min="11180" max="11180" width="1.5703125" style="59" customWidth="1"/>
    <col min="11181" max="11181" width="13" style="59" customWidth="1"/>
    <col min="11182" max="11182" width="1.5703125" style="59" customWidth="1"/>
    <col min="11183" max="11183" width="14.42578125" style="59" customWidth="1"/>
    <col min="11184" max="11184" width="1.5703125" style="59" customWidth="1"/>
    <col min="11185" max="11185" width="13.5703125" style="59" customWidth="1"/>
    <col min="11186" max="11186" width="1.5703125" style="59" customWidth="1"/>
    <col min="11187" max="11187" width="14.42578125" style="59" customWidth="1"/>
    <col min="11188" max="11432" width="10.5703125" style="59"/>
    <col min="11433" max="11433" width="66.42578125" style="59" customWidth="1"/>
    <col min="11434" max="11434" width="1.5703125" style="59" customWidth="1"/>
    <col min="11435" max="11435" width="13.5703125" style="59" customWidth="1"/>
    <col min="11436" max="11436" width="1.5703125" style="59" customWidth="1"/>
    <col min="11437" max="11437" width="13" style="59" customWidth="1"/>
    <col min="11438" max="11438" width="1.5703125" style="59" customWidth="1"/>
    <col min="11439" max="11439" width="14.42578125" style="59" customWidth="1"/>
    <col min="11440" max="11440" width="1.5703125" style="59" customWidth="1"/>
    <col min="11441" max="11441" width="13.5703125" style="59" customWidth="1"/>
    <col min="11442" max="11442" width="1.5703125" style="59" customWidth="1"/>
    <col min="11443" max="11443" width="14.42578125" style="59" customWidth="1"/>
    <col min="11444" max="11688" width="10.5703125" style="59"/>
    <col min="11689" max="11689" width="66.42578125" style="59" customWidth="1"/>
    <col min="11690" max="11690" width="1.5703125" style="59" customWidth="1"/>
    <col min="11691" max="11691" width="13.5703125" style="59" customWidth="1"/>
    <col min="11692" max="11692" width="1.5703125" style="59" customWidth="1"/>
    <col min="11693" max="11693" width="13" style="59" customWidth="1"/>
    <col min="11694" max="11694" width="1.5703125" style="59" customWidth="1"/>
    <col min="11695" max="11695" width="14.42578125" style="59" customWidth="1"/>
    <col min="11696" max="11696" width="1.5703125" style="59" customWidth="1"/>
    <col min="11697" max="11697" width="13.5703125" style="59" customWidth="1"/>
    <col min="11698" max="11698" width="1.5703125" style="59" customWidth="1"/>
    <col min="11699" max="11699" width="14.42578125" style="59" customWidth="1"/>
    <col min="11700" max="11944" width="10.5703125" style="59"/>
    <col min="11945" max="11945" width="66.42578125" style="59" customWidth="1"/>
    <col min="11946" max="11946" width="1.5703125" style="59" customWidth="1"/>
    <col min="11947" max="11947" width="13.5703125" style="59" customWidth="1"/>
    <col min="11948" max="11948" width="1.5703125" style="59" customWidth="1"/>
    <col min="11949" max="11949" width="13" style="59" customWidth="1"/>
    <col min="11950" max="11950" width="1.5703125" style="59" customWidth="1"/>
    <col min="11951" max="11951" width="14.42578125" style="59" customWidth="1"/>
    <col min="11952" max="11952" width="1.5703125" style="59" customWidth="1"/>
    <col min="11953" max="11953" width="13.5703125" style="59" customWidth="1"/>
    <col min="11954" max="11954" width="1.5703125" style="59" customWidth="1"/>
    <col min="11955" max="11955" width="14.42578125" style="59" customWidth="1"/>
    <col min="11956" max="12200" width="10.5703125" style="59"/>
    <col min="12201" max="12201" width="66.42578125" style="59" customWidth="1"/>
    <col min="12202" max="12202" width="1.5703125" style="59" customWidth="1"/>
    <col min="12203" max="12203" width="13.5703125" style="59" customWidth="1"/>
    <col min="12204" max="12204" width="1.5703125" style="59" customWidth="1"/>
    <col min="12205" max="12205" width="13" style="59" customWidth="1"/>
    <col min="12206" max="12206" width="1.5703125" style="59" customWidth="1"/>
    <col min="12207" max="12207" width="14.42578125" style="59" customWidth="1"/>
    <col min="12208" max="12208" width="1.5703125" style="59" customWidth="1"/>
    <col min="12209" max="12209" width="13.5703125" style="59" customWidth="1"/>
    <col min="12210" max="12210" width="1.5703125" style="59" customWidth="1"/>
    <col min="12211" max="12211" width="14.42578125" style="59" customWidth="1"/>
    <col min="12212" max="12456" width="10.5703125" style="59"/>
    <col min="12457" max="12457" width="66.42578125" style="59" customWidth="1"/>
    <col min="12458" max="12458" width="1.5703125" style="59" customWidth="1"/>
    <col min="12459" max="12459" width="13.5703125" style="59" customWidth="1"/>
    <col min="12460" max="12460" width="1.5703125" style="59" customWidth="1"/>
    <col min="12461" max="12461" width="13" style="59" customWidth="1"/>
    <col min="12462" max="12462" width="1.5703125" style="59" customWidth="1"/>
    <col min="12463" max="12463" width="14.42578125" style="59" customWidth="1"/>
    <col min="12464" max="12464" width="1.5703125" style="59" customWidth="1"/>
    <col min="12465" max="12465" width="13.5703125" style="59" customWidth="1"/>
    <col min="12466" max="12466" width="1.5703125" style="59" customWidth="1"/>
    <col min="12467" max="12467" width="14.42578125" style="59" customWidth="1"/>
    <col min="12468" max="12712" width="10.5703125" style="59"/>
    <col min="12713" max="12713" width="66.42578125" style="59" customWidth="1"/>
    <col min="12714" max="12714" width="1.5703125" style="59" customWidth="1"/>
    <col min="12715" max="12715" width="13.5703125" style="59" customWidth="1"/>
    <col min="12716" max="12716" width="1.5703125" style="59" customWidth="1"/>
    <col min="12717" max="12717" width="13" style="59" customWidth="1"/>
    <col min="12718" max="12718" width="1.5703125" style="59" customWidth="1"/>
    <col min="12719" max="12719" width="14.42578125" style="59" customWidth="1"/>
    <col min="12720" max="12720" width="1.5703125" style="59" customWidth="1"/>
    <col min="12721" max="12721" width="13.5703125" style="59" customWidth="1"/>
    <col min="12722" max="12722" width="1.5703125" style="59" customWidth="1"/>
    <col min="12723" max="12723" width="14.42578125" style="59" customWidth="1"/>
    <col min="12724" max="12968" width="10.5703125" style="59"/>
    <col min="12969" max="12969" width="66.42578125" style="59" customWidth="1"/>
    <col min="12970" max="12970" width="1.5703125" style="59" customWidth="1"/>
    <col min="12971" max="12971" width="13.5703125" style="59" customWidth="1"/>
    <col min="12972" max="12972" width="1.5703125" style="59" customWidth="1"/>
    <col min="12973" max="12973" width="13" style="59" customWidth="1"/>
    <col min="12974" max="12974" width="1.5703125" style="59" customWidth="1"/>
    <col min="12975" max="12975" width="14.42578125" style="59" customWidth="1"/>
    <col min="12976" max="12976" width="1.5703125" style="59" customWidth="1"/>
    <col min="12977" max="12977" width="13.5703125" style="59" customWidth="1"/>
    <col min="12978" max="12978" width="1.5703125" style="59" customWidth="1"/>
    <col min="12979" max="12979" width="14.42578125" style="59" customWidth="1"/>
    <col min="12980" max="13224" width="10.5703125" style="59"/>
    <col min="13225" max="13225" width="66.42578125" style="59" customWidth="1"/>
    <col min="13226" max="13226" width="1.5703125" style="59" customWidth="1"/>
    <col min="13227" max="13227" width="13.5703125" style="59" customWidth="1"/>
    <col min="13228" max="13228" width="1.5703125" style="59" customWidth="1"/>
    <col min="13229" max="13229" width="13" style="59" customWidth="1"/>
    <col min="13230" max="13230" width="1.5703125" style="59" customWidth="1"/>
    <col min="13231" max="13231" width="14.42578125" style="59" customWidth="1"/>
    <col min="13232" max="13232" width="1.5703125" style="59" customWidth="1"/>
    <col min="13233" max="13233" width="13.5703125" style="59" customWidth="1"/>
    <col min="13234" max="13234" width="1.5703125" style="59" customWidth="1"/>
    <col min="13235" max="13235" width="14.42578125" style="59" customWidth="1"/>
    <col min="13236" max="13480" width="10.5703125" style="59"/>
    <col min="13481" max="13481" width="66.42578125" style="59" customWidth="1"/>
    <col min="13482" max="13482" width="1.5703125" style="59" customWidth="1"/>
    <col min="13483" max="13483" width="13.5703125" style="59" customWidth="1"/>
    <col min="13484" max="13484" width="1.5703125" style="59" customWidth="1"/>
    <col min="13485" max="13485" width="13" style="59" customWidth="1"/>
    <col min="13486" max="13486" width="1.5703125" style="59" customWidth="1"/>
    <col min="13487" max="13487" width="14.42578125" style="59" customWidth="1"/>
    <col min="13488" max="13488" width="1.5703125" style="59" customWidth="1"/>
    <col min="13489" max="13489" width="13.5703125" style="59" customWidth="1"/>
    <col min="13490" max="13490" width="1.5703125" style="59" customWidth="1"/>
    <col min="13491" max="13491" width="14.42578125" style="59" customWidth="1"/>
    <col min="13492" max="13736" width="10.5703125" style="59"/>
    <col min="13737" max="13737" width="66.42578125" style="59" customWidth="1"/>
    <col min="13738" max="13738" width="1.5703125" style="59" customWidth="1"/>
    <col min="13739" max="13739" width="13.5703125" style="59" customWidth="1"/>
    <col min="13740" max="13740" width="1.5703125" style="59" customWidth="1"/>
    <col min="13741" max="13741" width="13" style="59" customWidth="1"/>
    <col min="13742" max="13742" width="1.5703125" style="59" customWidth="1"/>
    <col min="13743" max="13743" width="14.42578125" style="59" customWidth="1"/>
    <col min="13744" max="13744" width="1.5703125" style="59" customWidth="1"/>
    <col min="13745" max="13745" width="13.5703125" style="59" customWidth="1"/>
    <col min="13746" max="13746" width="1.5703125" style="59" customWidth="1"/>
    <col min="13747" max="13747" width="14.42578125" style="59" customWidth="1"/>
    <col min="13748" max="13992" width="10.5703125" style="59"/>
    <col min="13993" max="13993" width="66.42578125" style="59" customWidth="1"/>
    <col min="13994" max="13994" width="1.5703125" style="59" customWidth="1"/>
    <col min="13995" max="13995" width="13.5703125" style="59" customWidth="1"/>
    <col min="13996" max="13996" width="1.5703125" style="59" customWidth="1"/>
    <col min="13997" max="13997" width="13" style="59" customWidth="1"/>
    <col min="13998" max="13998" width="1.5703125" style="59" customWidth="1"/>
    <col min="13999" max="13999" width="14.42578125" style="59" customWidth="1"/>
    <col min="14000" max="14000" width="1.5703125" style="59" customWidth="1"/>
    <col min="14001" max="14001" width="13.5703125" style="59" customWidth="1"/>
    <col min="14002" max="14002" width="1.5703125" style="59" customWidth="1"/>
    <col min="14003" max="14003" width="14.42578125" style="59" customWidth="1"/>
    <col min="14004" max="14248" width="10.5703125" style="59"/>
    <col min="14249" max="14249" width="66.42578125" style="59" customWidth="1"/>
    <col min="14250" max="14250" width="1.5703125" style="59" customWidth="1"/>
    <col min="14251" max="14251" width="13.5703125" style="59" customWidth="1"/>
    <col min="14252" max="14252" width="1.5703125" style="59" customWidth="1"/>
    <col min="14253" max="14253" width="13" style="59" customWidth="1"/>
    <col min="14254" max="14254" width="1.5703125" style="59" customWidth="1"/>
    <col min="14255" max="14255" width="14.42578125" style="59" customWidth="1"/>
    <col min="14256" max="14256" width="1.5703125" style="59" customWidth="1"/>
    <col min="14257" max="14257" width="13.5703125" style="59" customWidth="1"/>
    <col min="14258" max="14258" width="1.5703125" style="59" customWidth="1"/>
    <col min="14259" max="14259" width="14.42578125" style="59" customWidth="1"/>
    <col min="14260" max="14504" width="10.5703125" style="59"/>
    <col min="14505" max="14505" width="66.42578125" style="59" customWidth="1"/>
    <col min="14506" max="14506" width="1.5703125" style="59" customWidth="1"/>
    <col min="14507" max="14507" width="13.5703125" style="59" customWidth="1"/>
    <col min="14508" max="14508" width="1.5703125" style="59" customWidth="1"/>
    <col min="14509" max="14509" width="13" style="59" customWidth="1"/>
    <col min="14510" max="14510" width="1.5703125" style="59" customWidth="1"/>
    <col min="14511" max="14511" width="14.42578125" style="59" customWidth="1"/>
    <col min="14512" max="14512" width="1.5703125" style="59" customWidth="1"/>
    <col min="14513" max="14513" width="13.5703125" style="59" customWidth="1"/>
    <col min="14514" max="14514" width="1.5703125" style="59" customWidth="1"/>
    <col min="14515" max="14515" width="14.42578125" style="59" customWidth="1"/>
    <col min="14516" max="14760" width="10.5703125" style="59"/>
    <col min="14761" max="14761" width="66.42578125" style="59" customWidth="1"/>
    <col min="14762" max="14762" width="1.5703125" style="59" customWidth="1"/>
    <col min="14763" max="14763" width="13.5703125" style="59" customWidth="1"/>
    <col min="14764" max="14764" width="1.5703125" style="59" customWidth="1"/>
    <col min="14765" max="14765" width="13" style="59" customWidth="1"/>
    <col min="14766" max="14766" width="1.5703125" style="59" customWidth="1"/>
    <col min="14767" max="14767" width="14.42578125" style="59" customWidth="1"/>
    <col min="14768" max="14768" width="1.5703125" style="59" customWidth="1"/>
    <col min="14769" max="14769" width="13.5703125" style="59" customWidth="1"/>
    <col min="14770" max="14770" width="1.5703125" style="59" customWidth="1"/>
    <col min="14771" max="14771" width="14.42578125" style="59" customWidth="1"/>
    <col min="14772" max="15016" width="10.5703125" style="59"/>
    <col min="15017" max="15017" width="66.42578125" style="59" customWidth="1"/>
    <col min="15018" max="15018" width="1.5703125" style="59" customWidth="1"/>
    <col min="15019" max="15019" width="13.5703125" style="59" customWidth="1"/>
    <col min="15020" max="15020" width="1.5703125" style="59" customWidth="1"/>
    <col min="15021" max="15021" width="13" style="59" customWidth="1"/>
    <col min="15022" max="15022" width="1.5703125" style="59" customWidth="1"/>
    <col min="15023" max="15023" width="14.42578125" style="59" customWidth="1"/>
    <col min="15024" max="15024" width="1.5703125" style="59" customWidth="1"/>
    <col min="15025" max="15025" width="13.5703125" style="59" customWidth="1"/>
    <col min="15026" max="15026" width="1.5703125" style="59" customWidth="1"/>
    <col min="15027" max="15027" width="14.42578125" style="59" customWidth="1"/>
    <col min="15028" max="15272" width="10.5703125" style="59"/>
    <col min="15273" max="15273" width="66.42578125" style="59" customWidth="1"/>
    <col min="15274" max="15274" width="1.5703125" style="59" customWidth="1"/>
    <col min="15275" max="15275" width="13.5703125" style="59" customWidth="1"/>
    <col min="15276" max="15276" width="1.5703125" style="59" customWidth="1"/>
    <col min="15277" max="15277" width="13" style="59" customWidth="1"/>
    <col min="15278" max="15278" width="1.5703125" style="59" customWidth="1"/>
    <col min="15279" max="15279" width="14.42578125" style="59" customWidth="1"/>
    <col min="15280" max="15280" width="1.5703125" style="59" customWidth="1"/>
    <col min="15281" max="15281" width="13.5703125" style="59" customWidth="1"/>
    <col min="15282" max="15282" width="1.5703125" style="59" customWidth="1"/>
    <col min="15283" max="15283" width="14.42578125" style="59" customWidth="1"/>
    <col min="15284" max="15528" width="10.5703125" style="59"/>
    <col min="15529" max="15529" width="66.42578125" style="59" customWidth="1"/>
    <col min="15530" max="15530" width="1.5703125" style="59" customWidth="1"/>
    <col min="15531" max="15531" width="13.5703125" style="59" customWidth="1"/>
    <col min="15532" max="15532" width="1.5703125" style="59" customWidth="1"/>
    <col min="15533" max="15533" width="13" style="59" customWidth="1"/>
    <col min="15534" max="15534" width="1.5703125" style="59" customWidth="1"/>
    <col min="15535" max="15535" width="14.42578125" style="59" customWidth="1"/>
    <col min="15536" max="15536" width="1.5703125" style="59" customWidth="1"/>
    <col min="15537" max="15537" width="13.5703125" style="59" customWidth="1"/>
    <col min="15538" max="15538" width="1.5703125" style="59" customWidth="1"/>
    <col min="15539" max="15539" width="14.42578125" style="59" customWidth="1"/>
    <col min="15540" max="15784" width="10.5703125" style="59"/>
    <col min="15785" max="15785" width="66.42578125" style="59" customWidth="1"/>
    <col min="15786" max="15786" width="1.5703125" style="59" customWidth="1"/>
    <col min="15787" max="15787" width="13.5703125" style="59" customWidth="1"/>
    <col min="15788" max="15788" width="1.5703125" style="59" customWidth="1"/>
    <col min="15789" max="15789" width="13" style="59" customWidth="1"/>
    <col min="15790" max="15790" width="1.5703125" style="59" customWidth="1"/>
    <col min="15791" max="15791" width="14.42578125" style="59" customWidth="1"/>
    <col min="15792" max="15792" width="1.5703125" style="59" customWidth="1"/>
    <col min="15793" max="15793" width="13.5703125" style="59" customWidth="1"/>
    <col min="15794" max="15794" width="1.5703125" style="59" customWidth="1"/>
    <col min="15795" max="15795" width="14.42578125" style="59" customWidth="1"/>
    <col min="15796" max="16040" width="10.5703125" style="59"/>
    <col min="16041" max="16041" width="66.42578125" style="59" customWidth="1"/>
    <col min="16042" max="16042" width="1.5703125" style="59" customWidth="1"/>
    <col min="16043" max="16043" width="13.5703125" style="59" customWidth="1"/>
    <col min="16044" max="16044" width="1.5703125" style="59" customWidth="1"/>
    <col min="16045" max="16045" width="13" style="59" customWidth="1"/>
    <col min="16046" max="16046" width="1.5703125" style="59" customWidth="1"/>
    <col min="16047" max="16047" width="14.42578125" style="59" customWidth="1"/>
    <col min="16048" max="16048" width="1.5703125" style="59" customWidth="1"/>
    <col min="16049" max="16049" width="13.5703125" style="59" customWidth="1"/>
    <col min="16050" max="16050" width="1.5703125" style="59" customWidth="1"/>
    <col min="16051" max="16051" width="14.42578125" style="59" customWidth="1"/>
    <col min="16052" max="16384" width="10.5703125" style="59"/>
  </cols>
  <sheetData>
    <row r="1" spans="1:15" s="84" customFormat="1" ht="21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s="84" customFormat="1" ht="21.75" customHeight="1">
      <c r="A2" s="58" t="s">
        <v>107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s="84" customFormat="1" ht="21.75" customHeight="1">
      <c r="A3" s="60" t="s">
        <v>118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ht="19.5" customHeight="1">
      <c r="I4" s="72"/>
      <c r="J4" s="72"/>
      <c r="K4" s="72"/>
      <c r="L4" s="72"/>
      <c r="M4" s="72"/>
      <c r="N4" s="72"/>
      <c r="O4" s="72"/>
    </row>
    <row r="5" spans="1:15" s="68" customFormat="1" ht="20.100000000000001" customHeight="1">
      <c r="E5" s="79"/>
      <c r="F5" s="88"/>
      <c r="G5" s="88"/>
      <c r="H5" s="88"/>
      <c r="I5" s="228" t="s">
        <v>28</v>
      </c>
      <c r="J5" s="228"/>
      <c r="K5" s="228"/>
      <c r="L5" s="88"/>
      <c r="N5" s="88"/>
      <c r="O5" s="88"/>
    </row>
    <row r="6" spans="1:15" s="68" customFormat="1" ht="20.100000000000001" customHeight="1">
      <c r="E6" s="79"/>
      <c r="F6" s="88"/>
      <c r="G6" s="88"/>
      <c r="H6" s="88"/>
      <c r="I6" s="89" t="s">
        <v>108</v>
      </c>
      <c r="J6" s="90"/>
      <c r="K6" s="90"/>
      <c r="L6" s="88"/>
      <c r="M6" s="88" t="s">
        <v>49</v>
      </c>
      <c r="N6" s="88"/>
      <c r="O6" s="88"/>
    </row>
    <row r="7" spans="1:15" s="68" customFormat="1" ht="20.100000000000001" customHeight="1">
      <c r="B7" s="91"/>
      <c r="C7" s="91"/>
      <c r="D7" s="91"/>
      <c r="E7" s="88" t="s">
        <v>48</v>
      </c>
      <c r="F7" s="88"/>
      <c r="G7" s="92" t="s">
        <v>74</v>
      </c>
      <c r="H7" s="88"/>
      <c r="I7" s="89" t="s">
        <v>109</v>
      </c>
      <c r="J7" s="88"/>
      <c r="K7" s="79"/>
      <c r="L7" s="88"/>
      <c r="M7" s="88" t="s">
        <v>65</v>
      </c>
      <c r="N7" s="88"/>
      <c r="O7" s="79"/>
    </row>
    <row r="8" spans="1:15" s="68" customFormat="1" ht="20.100000000000001" customHeight="1">
      <c r="B8" s="91"/>
      <c r="C8" s="91"/>
      <c r="D8" s="91"/>
      <c r="E8" s="88" t="s">
        <v>50</v>
      </c>
      <c r="F8" s="88"/>
      <c r="G8" s="92" t="s">
        <v>75</v>
      </c>
      <c r="H8" s="88"/>
      <c r="I8" s="89" t="s">
        <v>110</v>
      </c>
      <c r="J8" s="88"/>
      <c r="K8" s="88" t="s">
        <v>51</v>
      </c>
      <c r="L8" s="88"/>
      <c r="M8" s="88" t="s">
        <v>66</v>
      </c>
      <c r="N8" s="88"/>
      <c r="O8" s="88" t="s">
        <v>52</v>
      </c>
    </row>
    <row r="9" spans="1:15" s="68" customFormat="1" ht="20.100000000000001" customHeight="1">
      <c r="B9" s="91"/>
      <c r="C9" s="93" t="s">
        <v>4</v>
      </c>
      <c r="D9" s="91"/>
      <c r="E9" s="65" t="s">
        <v>5</v>
      </c>
      <c r="F9" s="72"/>
      <c r="G9" s="65" t="s">
        <v>5</v>
      </c>
      <c r="H9" s="72"/>
      <c r="I9" s="65" t="s">
        <v>5</v>
      </c>
      <c r="J9" s="72"/>
      <c r="K9" s="65" t="s">
        <v>5</v>
      </c>
      <c r="L9" s="72"/>
      <c r="M9" s="65" t="s">
        <v>5</v>
      </c>
      <c r="N9" s="62"/>
      <c r="O9" s="65" t="s">
        <v>5</v>
      </c>
    </row>
    <row r="10" spans="1:15" s="68" customFormat="1" ht="6" customHeight="1">
      <c r="A10" s="59"/>
      <c r="B10" s="85"/>
      <c r="C10" s="85"/>
      <c r="D10" s="85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</row>
    <row r="11" spans="1:15" s="68" customFormat="1" ht="20.100000000000001" customHeight="1">
      <c r="A11" s="87" t="s">
        <v>54</v>
      </c>
      <c r="B11" s="85"/>
      <c r="C11" s="85"/>
      <c r="D11" s="85"/>
      <c r="E11" s="72">
        <v>1102494485</v>
      </c>
      <c r="F11" s="72"/>
      <c r="G11" s="72">
        <v>0</v>
      </c>
      <c r="H11" s="72"/>
      <c r="I11" s="72">
        <v>123000000</v>
      </c>
      <c r="J11" s="72"/>
      <c r="K11" s="72">
        <v>1289310929</v>
      </c>
      <c r="L11" s="72"/>
      <c r="M11" s="72">
        <v>2349954</v>
      </c>
      <c r="N11" s="72"/>
      <c r="O11" s="72">
        <f>SUM(E11:M11)</f>
        <v>2517155368</v>
      </c>
    </row>
    <row r="12" spans="1:15" s="68" customFormat="1" ht="20.100000000000001" customHeight="1">
      <c r="A12" s="87" t="s">
        <v>53</v>
      </c>
      <c r="B12" s="85"/>
      <c r="C12" s="85"/>
      <c r="D12" s="85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s="68" customFormat="1" ht="20.100000000000001" customHeight="1">
      <c r="A13" s="94" t="s">
        <v>174</v>
      </c>
      <c r="B13" s="85"/>
      <c r="C13" s="183">
        <v>29</v>
      </c>
      <c r="D13" s="85"/>
      <c r="E13" s="69">
        <v>1653741720</v>
      </c>
      <c r="F13" s="69"/>
      <c r="G13" s="69">
        <v>4299728472</v>
      </c>
      <c r="H13" s="69"/>
      <c r="I13" s="72">
        <v>0</v>
      </c>
      <c r="J13" s="72"/>
      <c r="K13" s="69">
        <v>0</v>
      </c>
      <c r="L13" s="69"/>
      <c r="M13" s="72">
        <v>0</v>
      </c>
      <c r="N13" s="72"/>
      <c r="O13" s="72">
        <f>SUM(E13:N13)</f>
        <v>5953470192</v>
      </c>
    </row>
    <row r="14" spans="1:15" s="68" customFormat="1" ht="20.100000000000001" customHeight="1">
      <c r="A14" s="94" t="s">
        <v>177</v>
      </c>
      <c r="B14" s="85"/>
      <c r="D14" s="85"/>
      <c r="E14" s="69"/>
      <c r="F14" s="69"/>
      <c r="G14" s="69"/>
      <c r="H14" s="69"/>
      <c r="I14" s="72"/>
      <c r="J14" s="72"/>
      <c r="K14" s="69"/>
      <c r="L14" s="69"/>
      <c r="M14" s="72"/>
      <c r="N14" s="72"/>
      <c r="O14" s="72"/>
    </row>
    <row r="15" spans="1:15" s="68" customFormat="1" ht="20.100000000000001" customHeight="1">
      <c r="A15" s="94" t="s">
        <v>134</v>
      </c>
      <c r="B15" s="85"/>
      <c r="C15" s="85"/>
      <c r="D15" s="85"/>
      <c r="E15" s="72">
        <v>0</v>
      </c>
      <c r="F15" s="69"/>
      <c r="G15" s="69">
        <v>0</v>
      </c>
      <c r="H15" s="69"/>
      <c r="I15" s="72">
        <v>0</v>
      </c>
      <c r="J15" s="72"/>
      <c r="K15" s="69">
        <v>2202065</v>
      </c>
      <c r="L15" s="69"/>
      <c r="M15" s="72">
        <v>0</v>
      </c>
      <c r="N15" s="72"/>
      <c r="O15" s="72">
        <f>SUM(E15:N15)</f>
        <v>2202065</v>
      </c>
    </row>
    <row r="16" spans="1:15" s="68" customFormat="1" ht="20.100000000000001" customHeight="1">
      <c r="A16" s="94" t="s">
        <v>111</v>
      </c>
      <c r="B16" s="85"/>
      <c r="C16" s="85"/>
      <c r="D16" s="85"/>
      <c r="E16" s="72">
        <v>0</v>
      </c>
      <c r="F16" s="69"/>
      <c r="G16" s="69">
        <v>0</v>
      </c>
      <c r="H16" s="69"/>
      <c r="I16" s="72">
        <v>0</v>
      </c>
      <c r="J16" s="72"/>
      <c r="K16" s="69">
        <v>0</v>
      </c>
      <c r="L16" s="69"/>
      <c r="M16" s="72">
        <v>9938.8960000000898</v>
      </c>
      <c r="N16" s="72"/>
      <c r="O16" s="72">
        <f>SUM(E16:N16)</f>
        <v>9938.8960000000898</v>
      </c>
    </row>
    <row r="17" spans="1:15" ht="20.100000000000001" customHeight="1">
      <c r="A17" s="59" t="s">
        <v>43</v>
      </c>
      <c r="B17" s="85"/>
      <c r="C17" s="85"/>
      <c r="D17" s="85"/>
      <c r="E17" s="74">
        <v>0</v>
      </c>
      <c r="G17" s="95">
        <v>0</v>
      </c>
      <c r="I17" s="74">
        <v>0</v>
      </c>
      <c r="K17" s="70">
        <v>70219873</v>
      </c>
      <c r="M17" s="74">
        <v>0</v>
      </c>
      <c r="O17" s="74">
        <f>SUM(E17:N17)</f>
        <v>70219873</v>
      </c>
    </row>
    <row r="18" spans="1:15" ht="6" customHeight="1">
      <c r="B18" s="85"/>
      <c r="C18" s="85"/>
      <c r="D18" s="85"/>
      <c r="G18" s="96"/>
    </row>
    <row r="19" spans="1:15" ht="20.100000000000001" customHeight="1" thickBot="1">
      <c r="A19" s="87" t="s">
        <v>112</v>
      </c>
      <c r="E19" s="97">
        <f>SUM(E11:E17)</f>
        <v>2756236205</v>
      </c>
      <c r="F19" s="72"/>
      <c r="G19" s="97">
        <f>SUM(G11:G17)</f>
        <v>4299728472</v>
      </c>
      <c r="H19" s="72"/>
      <c r="I19" s="97">
        <f>SUM(I11:I17)</f>
        <v>123000000</v>
      </c>
      <c r="J19" s="72"/>
      <c r="K19" s="97">
        <f>SUM(K11:K17)</f>
        <v>1361732867</v>
      </c>
      <c r="L19" s="72"/>
      <c r="M19" s="97">
        <f>SUM(M11:M17)</f>
        <v>2359892.8960000002</v>
      </c>
      <c r="N19" s="72"/>
      <c r="O19" s="97">
        <f>SUM(O11:O17)</f>
        <v>8543057436.8959999</v>
      </c>
    </row>
    <row r="20" spans="1:15" ht="19.5" customHeight="1" thickTop="1">
      <c r="A20" s="87"/>
      <c r="E20" s="200"/>
      <c r="F20" s="201"/>
      <c r="G20" s="200"/>
      <c r="H20" s="201"/>
      <c r="I20" s="200"/>
      <c r="J20" s="201"/>
      <c r="K20" s="200"/>
      <c r="L20" s="201"/>
      <c r="M20" s="200"/>
      <c r="N20" s="201"/>
      <c r="O20" s="200"/>
    </row>
    <row r="21" spans="1:15" s="68" customFormat="1" ht="20.100000000000001" customHeight="1">
      <c r="A21" s="87" t="s">
        <v>119</v>
      </c>
      <c r="B21" s="85"/>
      <c r="C21" s="85"/>
      <c r="D21" s="85"/>
      <c r="E21" s="125">
        <v>2756236205</v>
      </c>
      <c r="F21" s="72"/>
      <c r="G21" s="125">
        <v>4299728472</v>
      </c>
      <c r="H21" s="72"/>
      <c r="I21" s="125">
        <v>163542963</v>
      </c>
      <c r="J21" s="72"/>
      <c r="K21" s="125">
        <v>2061829275</v>
      </c>
      <c r="L21" s="72"/>
      <c r="M21" s="125">
        <v>933129</v>
      </c>
      <c r="N21" s="146"/>
      <c r="O21" s="125">
        <f>+SUM(E21:M21)</f>
        <v>9282270044</v>
      </c>
    </row>
    <row r="22" spans="1:15" s="68" customFormat="1" ht="6" customHeight="1">
      <c r="A22" s="87"/>
      <c r="B22" s="85"/>
      <c r="C22" s="85"/>
      <c r="D22" s="85"/>
      <c r="E22" s="125"/>
      <c r="F22" s="72"/>
      <c r="G22" s="125"/>
      <c r="H22" s="72"/>
      <c r="I22" s="125"/>
      <c r="J22" s="72"/>
      <c r="K22" s="125"/>
      <c r="L22" s="72"/>
      <c r="M22" s="125"/>
      <c r="N22" s="72"/>
      <c r="O22" s="125"/>
    </row>
    <row r="23" spans="1:15" s="68" customFormat="1" ht="20.100000000000001" customHeight="1">
      <c r="A23" s="59" t="s">
        <v>135</v>
      </c>
      <c r="B23" s="85"/>
      <c r="C23" s="183">
        <v>5</v>
      </c>
      <c r="D23" s="85"/>
      <c r="E23" s="126">
        <v>0</v>
      </c>
      <c r="F23" s="72"/>
      <c r="G23" s="126">
        <v>0</v>
      </c>
      <c r="H23" s="72"/>
      <c r="I23" s="126">
        <v>0</v>
      </c>
      <c r="J23" s="72"/>
      <c r="K23" s="126">
        <v>-8556546</v>
      </c>
      <c r="L23" s="72"/>
      <c r="M23" s="126">
        <v>266652</v>
      </c>
      <c r="N23" s="146"/>
      <c r="O23" s="126">
        <f>+SUM(E23:M23)</f>
        <v>-8289894</v>
      </c>
    </row>
    <row r="24" spans="1:15" s="68" customFormat="1" ht="6" customHeight="1">
      <c r="A24" s="87"/>
      <c r="B24" s="85"/>
      <c r="C24" s="85"/>
      <c r="D24" s="85"/>
      <c r="E24" s="125"/>
      <c r="F24" s="72"/>
      <c r="G24" s="125"/>
      <c r="H24" s="72"/>
      <c r="I24" s="125"/>
      <c r="J24" s="72"/>
      <c r="K24" s="125"/>
      <c r="L24" s="72"/>
      <c r="M24" s="125"/>
      <c r="N24" s="72"/>
      <c r="O24" s="125"/>
    </row>
    <row r="25" spans="1:15" s="68" customFormat="1" ht="20.100000000000001" customHeight="1">
      <c r="A25" s="87" t="s">
        <v>136</v>
      </c>
      <c r="B25" s="85"/>
      <c r="C25" s="85"/>
      <c r="D25" s="85"/>
      <c r="E25" s="125">
        <f>SUM(E21:E23)</f>
        <v>2756236205</v>
      </c>
      <c r="F25" s="69"/>
      <c r="G25" s="125">
        <f>SUM(G21:G23)</f>
        <v>4299728472</v>
      </c>
      <c r="H25" s="69"/>
      <c r="I25" s="125">
        <f>SUM(I21:I23)</f>
        <v>163542963</v>
      </c>
      <c r="J25" s="72"/>
      <c r="K25" s="125">
        <f>SUM(K21:K23)</f>
        <v>2053272729</v>
      </c>
      <c r="L25" s="69"/>
      <c r="M25" s="125">
        <f>SUM(M21:M23)</f>
        <v>1199781</v>
      </c>
      <c r="N25" s="72"/>
      <c r="O25" s="125">
        <f>SUM(E25:N25)</f>
        <v>9273980150</v>
      </c>
    </row>
    <row r="26" spans="1:15" s="68" customFormat="1" ht="6" customHeight="1">
      <c r="A26" s="87"/>
      <c r="B26" s="85"/>
      <c r="C26" s="184"/>
      <c r="D26" s="85"/>
      <c r="E26" s="125"/>
      <c r="F26" s="72"/>
      <c r="G26" s="125"/>
      <c r="H26" s="72"/>
      <c r="I26" s="125"/>
      <c r="J26" s="72"/>
      <c r="K26" s="125"/>
      <c r="L26" s="72"/>
      <c r="M26" s="125"/>
      <c r="N26" s="72"/>
      <c r="O26" s="125"/>
    </row>
    <row r="27" spans="1:15" s="68" customFormat="1" ht="20.100000000000001" customHeight="1">
      <c r="A27" s="87" t="s">
        <v>53</v>
      </c>
      <c r="B27" s="85"/>
      <c r="C27" s="184"/>
      <c r="D27" s="85"/>
      <c r="E27" s="142"/>
      <c r="F27" s="79"/>
      <c r="G27" s="142"/>
      <c r="H27" s="79"/>
      <c r="I27" s="142"/>
      <c r="J27" s="79"/>
      <c r="K27" s="142"/>
      <c r="L27" s="79"/>
      <c r="M27" s="142"/>
      <c r="N27" s="79"/>
      <c r="O27" s="142"/>
    </row>
    <row r="28" spans="1:15" s="68" customFormat="1" ht="20.100000000000001" customHeight="1">
      <c r="A28" s="59" t="s">
        <v>141</v>
      </c>
      <c r="B28" s="85"/>
      <c r="C28" s="183">
        <v>31</v>
      </c>
      <c r="D28" s="85"/>
      <c r="E28" s="122">
        <v>0</v>
      </c>
      <c r="F28" s="69"/>
      <c r="G28" s="122">
        <v>0</v>
      </c>
      <c r="H28" s="69"/>
      <c r="I28" s="125">
        <v>0</v>
      </c>
      <c r="J28" s="72"/>
      <c r="K28" s="122">
        <v>-1240306293</v>
      </c>
      <c r="L28" s="69"/>
      <c r="M28" s="125">
        <v>0</v>
      </c>
      <c r="N28" s="72"/>
      <c r="O28" s="125">
        <v>-1240306293</v>
      </c>
    </row>
    <row r="29" spans="1:15" s="68" customFormat="1" ht="20.100000000000001" customHeight="1">
      <c r="A29" s="59" t="s">
        <v>169</v>
      </c>
      <c r="B29" s="85"/>
      <c r="C29" s="183"/>
      <c r="D29" s="85"/>
      <c r="E29" s="122"/>
      <c r="F29" s="69"/>
      <c r="G29" s="122"/>
      <c r="H29" s="69"/>
      <c r="I29" s="125"/>
      <c r="J29" s="72"/>
      <c r="K29" s="122"/>
      <c r="L29" s="69"/>
      <c r="M29" s="125"/>
      <c r="N29" s="72"/>
      <c r="O29" s="125"/>
    </row>
    <row r="30" spans="1:15" s="68" customFormat="1" ht="20.100000000000001" customHeight="1">
      <c r="A30" s="59" t="s">
        <v>139</v>
      </c>
      <c r="B30" s="85"/>
      <c r="C30" s="183"/>
      <c r="D30" s="85"/>
      <c r="E30" s="122">
        <v>0</v>
      </c>
      <c r="F30" s="69"/>
      <c r="G30" s="122">
        <v>0</v>
      </c>
      <c r="H30" s="69"/>
      <c r="I30" s="125">
        <v>0</v>
      </c>
      <c r="J30" s="72"/>
      <c r="K30" s="122">
        <v>0</v>
      </c>
      <c r="L30" s="69"/>
      <c r="M30" s="125">
        <v>-1819645</v>
      </c>
      <c r="N30" s="72"/>
      <c r="O30" s="125">
        <v>-1819645</v>
      </c>
    </row>
    <row r="31" spans="1:15" s="68" customFormat="1" ht="20.100000000000001" customHeight="1">
      <c r="A31" s="59" t="s">
        <v>178</v>
      </c>
      <c r="B31" s="85"/>
      <c r="C31" s="183"/>
      <c r="D31" s="85"/>
      <c r="E31" s="122"/>
      <c r="F31" s="69"/>
      <c r="G31" s="122"/>
      <c r="H31" s="69"/>
      <c r="I31" s="125"/>
      <c r="J31" s="72"/>
      <c r="K31" s="122"/>
      <c r="L31" s="69"/>
      <c r="M31" s="125"/>
      <c r="N31" s="72"/>
      <c r="O31" s="125"/>
    </row>
    <row r="32" spans="1:15" s="68" customFormat="1" ht="20.100000000000001" customHeight="1">
      <c r="A32" s="59" t="s">
        <v>134</v>
      </c>
      <c r="B32" s="85"/>
      <c r="C32" s="196"/>
      <c r="D32" s="85"/>
      <c r="E32" s="125">
        <v>0</v>
      </c>
      <c r="F32" s="69"/>
      <c r="G32" s="122">
        <v>0</v>
      </c>
      <c r="H32" s="69"/>
      <c r="I32" s="125">
        <v>0</v>
      </c>
      <c r="J32" s="72"/>
      <c r="K32" s="122">
        <v>-3891798</v>
      </c>
      <c r="L32" s="69"/>
      <c r="M32" s="125">
        <v>0</v>
      </c>
      <c r="N32" s="72"/>
      <c r="O32" s="125">
        <v>-3891798</v>
      </c>
    </row>
    <row r="33" spans="1:15" ht="20.100000000000001" customHeight="1">
      <c r="A33" s="59" t="s">
        <v>43</v>
      </c>
      <c r="B33" s="85"/>
      <c r="C33" s="85"/>
      <c r="D33" s="85"/>
      <c r="E33" s="126">
        <v>0</v>
      </c>
      <c r="G33" s="144">
        <v>0</v>
      </c>
      <c r="I33" s="126">
        <v>0</v>
      </c>
      <c r="K33" s="123">
        <v>883846898</v>
      </c>
      <c r="M33" s="126">
        <v>0</v>
      </c>
      <c r="O33" s="126">
        <v>883846898</v>
      </c>
    </row>
    <row r="34" spans="1:15" ht="6" customHeight="1">
      <c r="B34" s="85"/>
      <c r="C34" s="85"/>
      <c r="D34" s="85"/>
      <c r="E34" s="122"/>
      <c r="G34" s="145"/>
      <c r="I34" s="122"/>
      <c r="K34" s="122"/>
      <c r="M34" s="122"/>
      <c r="O34" s="122"/>
    </row>
    <row r="35" spans="1:15" ht="20.100000000000001" customHeight="1" thickBot="1">
      <c r="A35" s="87" t="s">
        <v>120</v>
      </c>
      <c r="E35" s="143">
        <f>SUM(E25:E33)</f>
        <v>2756236205</v>
      </c>
      <c r="F35" s="72"/>
      <c r="G35" s="143">
        <f>SUM(G25:G33)</f>
        <v>4299728472</v>
      </c>
      <c r="H35" s="72"/>
      <c r="I35" s="143">
        <f>SUM(I25:I33)</f>
        <v>163542963</v>
      </c>
      <c r="J35" s="72"/>
      <c r="K35" s="143">
        <f>SUM(K25:K33)</f>
        <v>1692921536</v>
      </c>
      <c r="L35" s="72"/>
      <c r="M35" s="143">
        <f>SUM(M25:M33)</f>
        <v>-619864</v>
      </c>
      <c r="N35" s="72"/>
      <c r="O35" s="143">
        <f>SUM(O25:O33)</f>
        <v>8911809312</v>
      </c>
    </row>
    <row r="36" spans="1:15" ht="11.25" customHeight="1" thickTop="1">
      <c r="A36" s="87"/>
      <c r="E36" s="200"/>
      <c r="F36" s="201"/>
      <c r="G36" s="200"/>
      <c r="H36" s="201"/>
      <c r="I36" s="200"/>
      <c r="J36" s="201"/>
      <c r="K36" s="200"/>
      <c r="L36" s="201"/>
      <c r="M36" s="200"/>
      <c r="N36" s="201"/>
      <c r="O36" s="200"/>
    </row>
    <row r="37" spans="1:15" ht="21.75" customHeight="1">
      <c r="A37" s="77" t="str">
        <f>'11-12'!A84</f>
        <v>หมายเหตุประกอบงบการเงินระหว่างกาลเป็นส่วนหนึ่งของงบการเงินระหว่างกาลนี้</v>
      </c>
      <c r="B37" s="77"/>
      <c r="C37" s="77"/>
      <c r="D37" s="77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</row>
  </sheetData>
  <mergeCells count="1">
    <mergeCell ref="I5:K5"/>
  </mergeCells>
  <pageMargins left="1.2" right="0.7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17111-EEBA-4FC8-9A7F-83B72B56F4C1}">
  <sheetPr>
    <tabColor rgb="FFA9F5F9"/>
  </sheetPr>
  <dimension ref="A1:J93"/>
  <sheetViews>
    <sheetView tabSelected="1" topLeftCell="A46" zoomScaleNormal="100" zoomScaleSheetLayoutView="100" workbookViewId="0">
      <selection activeCell="K52" sqref="K52"/>
    </sheetView>
  </sheetViews>
  <sheetFormatPr defaultColWidth="10.7109375" defaultRowHeight="21.75" customHeight="1"/>
  <cols>
    <col min="1" max="2" width="1.7109375" style="151" customWidth="1"/>
    <col min="3" max="3" width="49.140625" style="1" customWidth="1"/>
    <col min="4" max="4" width="8.5703125" style="1" customWidth="1"/>
    <col min="5" max="5" width="0.85546875" style="151" customWidth="1"/>
    <col min="6" max="6" width="13.7109375" style="172" customWidth="1"/>
    <col min="7" max="7" width="0.85546875" style="172" customWidth="1"/>
    <col min="8" max="8" width="13.7109375" style="172" customWidth="1"/>
    <col min="9" max="16384" width="10.7109375" style="151"/>
  </cols>
  <sheetData>
    <row r="1" spans="1:8" s="150" customFormat="1" ht="18.95" customHeight="1">
      <c r="A1" s="147" t="s">
        <v>0</v>
      </c>
      <c r="B1" s="147"/>
      <c r="C1" s="210"/>
      <c r="D1" s="204"/>
      <c r="E1" s="148"/>
      <c r="F1" s="149"/>
      <c r="G1" s="149"/>
      <c r="H1" s="149"/>
    </row>
    <row r="2" spans="1:8" ht="18.95" customHeight="1">
      <c r="A2" s="147" t="s">
        <v>162</v>
      </c>
      <c r="B2" s="147"/>
      <c r="C2" s="210"/>
      <c r="D2" s="204"/>
      <c r="E2" s="148"/>
      <c r="F2" s="149"/>
      <c r="G2" s="149"/>
      <c r="H2" s="149"/>
    </row>
    <row r="3" spans="1:8" ht="18.95" customHeight="1">
      <c r="A3" s="152" t="s">
        <v>118</v>
      </c>
      <c r="B3" s="152"/>
      <c r="C3" s="211"/>
      <c r="D3" s="205"/>
      <c r="E3" s="153"/>
      <c r="F3" s="154"/>
      <c r="G3" s="154"/>
      <c r="H3" s="154"/>
    </row>
    <row r="4" spans="1:8" ht="20.100000000000001" customHeight="1">
      <c r="A4" s="155"/>
      <c r="C4" s="208"/>
      <c r="E4" s="164"/>
      <c r="F4" s="165"/>
      <c r="G4" s="166"/>
      <c r="H4" s="166"/>
    </row>
    <row r="5" spans="1:8" ht="20.100000000000001" customHeight="1">
      <c r="A5" s="155"/>
      <c r="B5" s="155"/>
      <c r="C5" s="208"/>
      <c r="D5" s="206"/>
      <c r="E5" s="156"/>
      <c r="F5" s="157" t="s">
        <v>77</v>
      </c>
      <c r="G5" s="158"/>
      <c r="H5" s="157" t="s">
        <v>3</v>
      </c>
    </row>
    <row r="6" spans="1:8" ht="20.100000000000001" customHeight="1">
      <c r="D6" s="207" t="s">
        <v>4</v>
      </c>
      <c r="E6" s="159"/>
      <c r="F6" s="160" t="s">
        <v>5</v>
      </c>
      <c r="G6" s="161"/>
      <c r="H6" s="160" t="s">
        <v>5</v>
      </c>
    </row>
    <row r="7" spans="1:8" ht="20.100000000000001" customHeight="1">
      <c r="A7" s="162" t="s">
        <v>55</v>
      </c>
      <c r="B7" s="162"/>
      <c r="C7" s="212"/>
      <c r="D7" s="10"/>
      <c r="E7" s="159"/>
      <c r="F7" s="163"/>
      <c r="G7" s="161"/>
      <c r="H7" s="157"/>
    </row>
    <row r="8" spans="1:8" ht="20.100000000000001" customHeight="1">
      <c r="A8" s="155" t="s">
        <v>42</v>
      </c>
      <c r="C8" s="208"/>
      <c r="E8" s="164"/>
      <c r="F8" s="165">
        <v>1104454525</v>
      </c>
      <c r="G8" s="166"/>
      <c r="H8" s="166">
        <v>92520127</v>
      </c>
    </row>
    <row r="9" spans="1:8" ht="3.95" customHeight="1">
      <c r="A9" s="155"/>
      <c r="C9" s="208"/>
      <c r="E9" s="164"/>
      <c r="F9" s="165"/>
      <c r="G9" s="166"/>
      <c r="H9" s="166"/>
    </row>
    <row r="10" spans="1:8" ht="20.100000000000001" customHeight="1">
      <c r="A10" s="155" t="s">
        <v>142</v>
      </c>
      <c r="C10" s="208"/>
      <c r="E10" s="164"/>
      <c r="F10" s="165"/>
      <c r="G10" s="166"/>
      <c r="H10" s="166"/>
    </row>
    <row r="11" spans="1:8" ht="20.100000000000001" customHeight="1">
      <c r="A11" s="155" t="s">
        <v>143</v>
      </c>
      <c r="B11" s="155" t="s">
        <v>144</v>
      </c>
      <c r="E11" s="164"/>
      <c r="F11" s="165"/>
      <c r="G11" s="166"/>
      <c r="H11" s="166"/>
    </row>
    <row r="12" spans="1:8" ht="20.100000000000001" customHeight="1">
      <c r="B12" s="155" t="s">
        <v>145</v>
      </c>
      <c r="D12" s="25" t="s">
        <v>170</v>
      </c>
      <c r="E12" s="164"/>
      <c r="F12" s="165">
        <v>22142442</v>
      </c>
      <c r="G12" s="166"/>
      <c r="H12" s="166">
        <v>7648314</v>
      </c>
    </row>
    <row r="13" spans="1:8" ht="20.100000000000001" customHeight="1">
      <c r="B13" s="155" t="s">
        <v>171</v>
      </c>
      <c r="D13" s="25">
        <v>19</v>
      </c>
      <c r="E13" s="164"/>
      <c r="F13" s="165">
        <v>1108119</v>
      </c>
      <c r="G13" s="166"/>
      <c r="H13" s="166">
        <v>8209442</v>
      </c>
    </row>
    <row r="14" spans="1:8" ht="20.100000000000001" customHeight="1">
      <c r="B14" s="155" t="s">
        <v>146</v>
      </c>
      <c r="D14" s="25"/>
      <c r="E14" s="164"/>
      <c r="F14" s="165"/>
      <c r="G14" s="166"/>
      <c r="H14" s="166"/>
    </row>
    <row r="15" spans="1:8" ht="20.100000000000001" customHeight="1">
      <c r="B15" s="155" t="s">
        <v>147</v>
      </c>
      <c r="D15" s="25"/>
      <c r="E15" s="164"/>
      <c r="F15" s="165">
        <v>316605</v>
      </c>
      <c r="G15" s="166"/>
      <c r="H15" s="166">
        <v>456701</v>
      </c>
    </row>
    <row r="16" spans="1:8" ht="20.100000000000001" customHeight="1">
      <c r="B16" s="155" t="s">
        <v>165</v>
      </c>
      <c r="D16" s="191"/>
      <c r="E16" s="167"/>
      <c r="F16" s="165"/>
      <c r="G16" s="166"/>
      <c r="H16" s="166"/>
    </row>
    <row r="17" spans="1:10" ht="20.100000000000001" customHeight="1">
      <c r="B17" s="208" t="s">
        <v>148</v>
      </c>
      <c r="D17" s="191">
        <v>36</v>
      </c>
      <c r="E17" s="167"/>
      <c r="F17" s="165">
        <v>-42652203</v>
      </c>
      <c r="G17" s="166"/>
      <c r="H17" s="166">
        <v>0</v>
      </c>
    </row>
    <row r="18" spans="1:10" ht="20.100000000000001" customHeight="1">
      <c r="B18" s="208" t="s">
        <v>41</v>
      </c>
      <c r="D18" s="25"/>
      <c r="E18" s="164"/>
      <c r="F18" s="165">
        <v>0</v>
      </c>
      <c r="G18" s="166"/>
      <c r="H18" s="166">
        <v>24410677</v>
      </c>
    </row>
    <row r="19" spans="1:10" ht="20.100000000000001" customHeight="1">
      <c r="B19" s="208" t="s">
        <v>123</v>
      </c>
      <c r="D19" s="25">
        <v>39</v>
      </c>
      <c r="E19" s="164"/>
      <c r="F19" s="165">
        <v>40257664</v>
      </c>
      <c r="G19" s="166"/>
      <c r="H19" s="166">
        <v>0</v>
      </c>
    </row>
    <row r="20" spans="1:10" ht="20.100000000000001" customHeight="1">
      <c r="B20" s="155" t="s">
        <v>175</v>
      </c>
      <c r="D20" s="25">
        <v>15</v>
      </c>
      <c r="E20" s="164"/>
      <c r="F20" s="165">
        <v>-39565</v>
      </c>
      <c r="G20" s="166"/>
      <c r="H20" s="166">
        <v>-335934</v>
      </c>
    </row>
    <row r="21" spans="1:10" ht="20.100000000000001" customHeight="1">
      <c r="B21" s="155" t="s">
        <v>149</v>
      </c>
      <c r="D21" s="25">
        <v>20</v>
      </c>
      <c r="E21" s="164"/>
      <c r="F21" s="165">
        <v>0</v>
      </c>
      <c r="G21" s="166"/>
      <c r="H21" s="166">
        <v>3141</v>
      </c>
    </row>
    <row r="22" spans="1:10" ht="20.100000000000001" customHeight="1">
      <c r="B22" s="155" t="s">
        <v>150</v>
      </c>
      <c r="D22" s="25">
        <v>26</v>
      </c>
      <c r="E22" s="164"/>
      <c r="F22" s="165">
        <v>11417164</v>
      </c>
      <c r="G22" s="166"/>
      <c r="H22" s="166">
        <v>4680651</v>
      </c>
    </row>
    <row r="23" spans="1:10" ht="20.100000000000001" customHeight="1">
      <c r="B23" s="155" t="s">
        <v>36</v>
      </c>
      <c r="D23" s="25"/>
      <c r="E23" s="164"/>
      <c r="F23" s="165">
        <v>-1709900537</v>
      </c>
      <c r="G23" s="166"/>
      <c r="H23" s="166">
        <v>-1163753577</v>
      </c>
    </row>
    <row r="24" spans="1:10" ht="20.100000000000001" customHeight="1">
      <c r="B24" s="155" t="s">
        <v>151</v>
      </c>
      <c r="D24" s="25">
        <v>37</v>
      </c>
      <c r="E24" s="164"/>
      <c r="F24" s="168">
        <v>-1744300</v>
      </c>
      <c r="G24" s="166"/>
      <c r="H24" s="171">
        <v>-2090756</v>
      </c>
    </row>
    <row r="25" spans="1:10" ht="3.95" customHeight="1">
      <c r="A25" s="155"/>
      <c r="B25" s="155"/>
      <c r="C25" s="208"/>
      <c r="D25" s="208"/>
      <c r="E25" s="155"/>
      <c r="F25" s="165"/>
      <c r="G25" s="166"/>
      <c r="H25" s="166"/>
      <c r="J25" s="166"/>
    </row>
    <row r="26" spans="1:10" ht="20.100000000000001" customHeight="1">
      <c r="B26" s="155" t="s">
        <v>155</v>
      </c>
      <c r="D26" s="25"/>
      <c r="E26" s="164"/>
      <c r="F26" s="165"/>
      <c r="G26" s="166"/>
      <c r="H26" s="166"/>
    </row>
    <row r="27" spans="1:10" ht="20.100000000000001" customHeight="1">
      <c r="A27" s="155"/>
      <c r="C27" s="1" t="s">
        <v>67</v>
      </c>
      <c r="D27" s="25"/>
      <c r="E27" s="164"/>
      <c r="F27" s="165">
        <f>SUM($F$8:$F$24)</f>
        <v>-574640086</v>
      </c>
      <c r="G27" s="166"/>
      <c r="H27" s="166">
        <f>SUM($H$8:$H$24)</f>
        <v>-1028251214</v>
      </c>
    </row>
    <row r="28" spans="1:10" ht="20.100000000000001" customHeight="1">
      <c r="A28" s="155"/>
      <c r="D28" s="25"/>
      <c r="E28" s="164"/>
      <c r="F28" s="165"/>
      <c r="G28" s="166"/>
      <c r="H28" s="166"/>
    </row>
    <row r="29" spans="1:10" ht="20.100000000000001" customHeight="1">
      <c r="A29" s="162" t="s">
        <v>56</v>
      </c>
      <c r="D29" s="25"/>
      <c r="E29" s="164"/>
      <c r="F29" s="165"/>
      <c r="G29" s="166"/>
      <c r="H29" s="166"/>
    </row>
    <row r="30" spans="1:10" ht="20.100000000000001" customHeight="1">
      <c r="A30" s="155" t="s">
        <v>68</v>
      </c>
      <c r="D30" s="25"/>
      <c r="E30" s="164"/>
      <c r="F30" s="165">
        <v>-230000000</v>
      </c>
      <c r="G30" s="166"/>
      <c r="H30" s="166">
        <v>-700000000</v>
      </c>
    </row>
    <row r="31" spans="1:10" ht="20.100000000000001" customHeight="1">
      <c r="A31" s="155" t="s">
        <v>69</v>
      </c>
      <c r="D31" s="25"/>
      <c r="E31" s="164"/>
      <c r="F31" s="165">
        <v>-176228564</v>
      </c>
      <c r="G31" s="166"/>
      <c r="H31" s="166">
        <v>-923478060</v>
      </c>
    </row>
    <row r="32" spans="1:10" ht="20.100000000000001" customHeight="1">
      <c r="A32" s="155" t="s">
        <v>70</v>
      </c>
      <c r="D32" s="25">
        <v>19</v>
      </c>
      <c r="E32" s="164"/>
      <c r="F32" s="165">
        <v>-21883303</v>
      </c>
      <c r="G32" s="166"/>
      <c r="H32" s="166">
        <v>-22641066</v>
      </c>
    </row>
    <row r="33" spans="1:10" ht="20.100000000000001" customHeight="1">
      <c r="A33" s="155" t="s">
        <v>13</v>
      </c>
      <c r="D33" s="25">
        <v>22</v>
      </c>
      <c r="E33" s="164"/>
      <c r="F33" s="165">
        <v>-93435411</v>
      </c>
      <c r="G33" s="166"/>
      <c r="H33" s="166">
        <v>-137335622</v>
      </c>
    </row>
    <row r="34" spans="1:10" ht="20.100000000000001" customHeight="1">
      <c r="A34" s="169"/>
      <c r="D34" s="25"/>
      <c r="E34" s="164"/>
      <c r="F34" s="165"/>
      <c r="G34" s="166"/>
      <c r="H34" s="166"/>
    </row>
    <row r="35" spans="1:10" ht="20.100000000000001" customHeight="1">
      <c r="A35" s="162" t="s">
        <v>57</v>
      </c>
      <c r="D35" s="25"/>
      <c r="E35" s="164"/>
      <c r="F35" s="165"/>
      <c r="G35" s="166"/>
      <c r="H35" s="166"/>
    </row>
    <row r="36" spans="1:10" ht="20.100000000000001" customHeight="1">
      <c r="A36" s="169" t="s">
        <v>17</v>
      </c>
      <c r="D36" s="25">
        <v>23</v>
      </c>
      <c r="E36" s="164"/>
      <c r="F36" s="165">
        <v>-26128270</v>
      </c>
      <c r="G36" s="166"/>
      <c r="H36" s="166">
        <v>328579785</v>
      </c>
    </row>
    <row r="37" spans="1:10" ht="20.100000000000001" customHeight="1">
      <c r="A37" s="170" t="s">
        <v>19</v>
      </c>
      <c r="D37" s="25"/>
      <c r="E37" s="164"/>
      <c r="F37" s="165">
        <v>0</v>
      </c>
      <c r="G37" s="166"/>
      <c r="H37" s="166">
        <v>-135498</v>
      </c>
    </row>
    <row r="38" spans="1:10" ht="20.100000000000001" customHeight="1">
      <c r="A38" s="170" t="s">
        <v>172</v>
      </c>
      <c r="D38" s="25"/>
      <c r="E38" s="164"/>
      <c r="F38" s="165">
        <v>0</v>
      </c>
      <c r="G38" s="166"/>
      <c r="H38" s="166">
        <v>-194000</v>
      </c>
    </row>
    <row r="39" spans="1:10" ht="20.100000000000001" customHeight="1">
      <c r="A39" s="169" t="s">
        <v>20</v>
      </c>
      <c r="D39" s="25"/>
      <c r="E39" s="164"/>
      <c r="F39" s="203">
        <v>628884721</v>
      </c>
      <c r="G39" s="181"/>
      <c r="H39" s="181">
        <v>1361333077</v>
      </c>
    </row>
    <row r="40" spans="1:10" s="1" customFormat="1" ht="20.100000000000001" customHeight="1">
      <c r="A40" s="208" t="s">
        <v>152</v>
      </c>
      <c r="D40" s="25"/>
      <c r="E40" s="222"/>
      <c r="F40" s="165">
        <v>2152284086</v>
      </c>
      <c r="G40" s="223"/>
      <c r="H40" s="223">
        <v>1084031107</v>
      </c>
    </row>
    <row r="41" spans="1:10" s="1" customFormat="1" ht="20.100000000000001" customHeight="1">
      <c r="A41" s="208" t="s">
        <v>153</v>
      </c>
      <c r="D41" s="25"/>
      <c r="E41" s="222"/>
      <c r="F41" s="165">
        <v>-129657976</v>
      </c>
      <c r="G41" s="223"/>
      <c r="H41" s="223">
        <v>-299759859</v>
      </c>
    </row>
    <row r="42" spans="1:10" s="1" customFormat="1" ht="20.100000000000001" customHeight="1">
      <c r="A42" s="208" t="s">
        <v>154</v>
      </c>
      <c r="D42" s="25"/>
      <c r="E42" s="222"/>
      <c r="F42" s="168">
        <v>-184635643</v>
      </c>
      <c r="G42" s="223"/>
      <c r="H42" s="225">
        <v>-37442998</v>
      </c>
    </row>
    <row r="43" spans="1:10" ht="3.95" customHeight="1">
      <c r="A43" s="155"/>
      <c r="B43" s="155"/>
      <c r="C43" s="208"/>
      <c r="D43" s="208"/>
      <c r="E43" s="155"/>
      <c r="F43" s="165"/>
      <c r="G43" s="166"/>
      <c r="H43" s="166"/>
      <c r="J43" s="166"/>
    </row>
    <row r="44" spans="1:10" ht="20.100000000000001" customHeight="1">
      <c r="A44" s="155" t="s">
        <v>156</v>
      </c>
      <c r="D44" s="25"/>
      <c r="E44" s="164"/>
      <c r="F44" s="168">
        <f>SUM(F27:F42)</f>
        <v>1344559554</v>
      </c>
      <c r="G44" s="166"/>
      <c r="H44" s="224">
        <f>SUM(H27:H42)</f>
        <v>-375294348</v>
      </c>
    </row>
    <row r="45" spans="1:10" ht="9" customHeight="1">
      <c r="A45" s="155"/>
      <c r="D45" s="25"/>
      <c r="E45" s="164"/>
      <c r="F45" s="181"/>
      <c r="G45" s="166"/>
      <c r="H45" s="181"/>
    </row>
    <row r="46" spans="1:10" ht="21.95" customHeight="1">
      <c r="A46" s="173" t="str">
        <f>'7-8'!A83</f>
        <v>หมายเหตุประกอบงบการเงินระหว่างกาลเป็นส่วนหนึ่งของงบการเงินระหว่างกาลนี้</v>
      </c>
      <c r="B46" s="173"/>
      <c r="C46" s="213"/>
      <c r="D46" s="209"/>
      <c r="E46" s="174"/>
      <c r="F46" s="171"/>
      <c r="G46" s="171"/>
      <c r="H46" s="171"/>
    </row>
    <row r="47" spans="1:10" ht="21" customHeight="1">
      <c r="A47" s="147" t="str">
        <f>A1</f>
        <v>บริษัทเงินทุน ศรีสวัสดิ์ จำกัด (มหาชน)</v>
      </c>
      <c r="B47" s="147"/>
      <c r="C47" s="210"/>
      <c r="D47" s="204"/>
      <c r="E47" s="148"/>
      <c r="F47" s="149"/>
      <c r="G47" s="149"/>
      <c r="H47" s="149"/>
    </row>
    <row r="48" spans="1:10" s="150" customFormat="1" ht="21" customHeight="1">
      <c r="A48" s="147" t="s">
        <v>163</v>
      </c>
      <c r="B48" s="147"/>
      <c r="C48" s="210"/>
      <c r="D48" s="204"/>
      <c r="E48" s="148"/>
      <c r="F48" s="149"/>
      <c r="G48" s="149"/>
      <c r="H48" s="149"/>
    </row>
    <row r="49" spans="1:8" ht="21" customHeight="1">
      <c r="A49" s="152" t="str">
        <f>A3</f>
        <v>สำหรับงวดหกเดือนสิ้นสุดวันที่ 30 มิถุนายน พ.ศ. 2563</v>
      </c>
      <c r="B49" s="152"/>
      <c r="C49" s="211"/>
      <c r="D49" s="205"/>
      <c r="E49" s="153"/>
      <c r="F49" s="154"/>
      <c r="G49" s="154"/>
      <c r="H49" s="154"/>
    </row>
    <row r="50" spans="1:8" ht="21" customHeight="1">
      <c r="A50" s="147"/>
      <c r="B50" s="147"/>
      <c r="C50" s="210"/>
      <c r="D50" s="204"/>
      <c r="E50" s="148"/>
      <c r="F50" s="149"/>
      <c r="G50" s="149"/>
      <c r="H50" s="149"/>
    </row>
    <row r="51" spans="1:8" ht="21" customHeight="1">
      <c r="A51" s="155"/>
      <c r="B51" s="155"/>
      <c r="C51" s="208"/>
      <c r="D51" s="206"/>
      <c r="E51" s="156"/>
      <c r="F51" s="157" t="s">
        <v>77</v>
      </c>
      <c r="G51" s="158"/>
      <c r="H51" s="157" t="s">
        <v>3</v>
      </c>
    </row>
    <row r="52" spans="1:8" ht="21" customHeight="1">
      <c r="A52" s="155"/>
      <c r="B52" s="155"/>
      <c r="C52" s="208"/>
      <c r="D52" s="207" t="s">
        <v>4</v>
      </c>
      <c r="E52" s="159"/>
      <c r="F52" s="160" t="s">
        <v>5</v>
      </c>
      <c r="G52" s="161"/>
      <c r="H52" s="160" t="s">
        <v>5</v>
      </c>
    </row>
    <row r="53" spans="1:8" ht="6" customHeight="1">
      <c r="F53" s="175"/>
    </row>
    <row r="54" spans="1:8" ht="21" customHeight="1">
      <c r="A54" s="162" t="s">
        <v>58</v>
      </c>
      <c r="B54" s="162"/>
      <c r="C54" s="212"/>
      <c r="D54" s="208"/>
      <c r="E54" s="155"/>
      <c r="F54" s="165"/>
      <c r="G54" s="166"/>
      <c r="H54" s="166"/>
    </row>
    <row r="55" spans="1:8" ht="21" customHeight="1">
      <c r="A55" s="155" t="s">
        <v>59</v>
      </c>
      <c r="B55" s="155"/>
      <c r="D55" s="192">
        <v>20</v>
      </c>
      <c r="E55" s="155"/>
      <c r="F55" s="165">
        <v>-6305857</v>
      </c>
      <c r="G55" s="166"/>
      <c r="H55" s="172">
        <v>-8554461</v>
      </c>
    </row>
    <row r="56" spans="1:8" ht="21" customHeight="1">
      <c r="A56" s="155" t="s">
        <v>60</v>
      </c>
      <c r="B56" s="155"/>
      <c r="D56" s="192">
        <v>21</v>
      </c>
      <c r="E56" s="155"/>
      <c r="F56" s="165">
        <v>-1662566</v>
      </c>
      <c r="G56" s="166"/>
      <c r="H56" s="166">
        <v>-1115474.9999999991</v>
      </c>
    </row>
    <row r="57" spans="1:8" ht="21" customHeight="1">
      <c r="A57" s="155" t="s">
        <v>113</v>
      </c>
      <c r="B57" s="155"/>
      <c r="D57" s="192"/>
      <c r="E57" s="155"/>
      <c r="F57" s="165">
        <v>780000</v>
      </c>
      <c r="G57" s="166"/>
      <c r="H57" s="166">
        <v>0</v>
      </c>
    </row>
    <row r="58" spans="1:8" ht="21" customHeight="1">
      <c r="A58" s="155" t="s">
        <v>61</v>
      </c>
      <c r="B58" s="155"/>
      <c r="D58" s="192">
        <v>37</v>
      </c>
      <c r="E58" s="155"/>
      <c r="F58" s="168">
        <v>1744300</v>
      </c>
      <c r="G58" s="166"/>
      <c r="H58" s="171">
        <v>2090756</v>
      </c>
    </row>
    <row r="59" spans="1:8" ht="6" customHeight="1">
      <c r="B59" s="155"/>
      <c r="C59" s="208"/>
      <c r="D59" s="192"/>
      <c r="E59" s="155"/>
      <c r="F59" s="165"/>
      <c r="G59" s="166"/>
      <c r="H59" s="166"/>
    </row>
    <row r="60" spans="1:8" ht="21" customHeight="1">
      <c r="A60" s="155" t="s">
        <v>157</v>
      </c>
      <c r="D60" s="192"/>
      <c r="E60" s="155"/>
      <c r="F60" s="168">
        <f>SUM(F55:F58)</f>
        <v>-5444123</v>
      </c>
      <c r="G60" s="166"/>
      <c r="H60" s="171">
        <f>SUM(H55:H58)</f>
        <v>-7579180</v>
      </c>
    </row>
    <row r="61" spans="1:8" ht="21" customHeight="1">
      <c r="A61" s="155"/>
      <c r="B61" s="155"/>
      <c r="C61" s="208"/>
      <c r="D61" s="208"/>
      <c r="E61" s="155"/>
      <c r="F61" s="165"/>
      <c r="G61" s="166"/>
      <c r="H61" s="166"/>
    </row>
    <row r="62" spans="1:8" ht="21" customHeight="1">
      <c r="A62" s="176" t="s">
        <v>62</v>
      </c>
      <c r="B62" s="176"/>
      <c r="C62" s="214"/>
      <c r="D62" s="208"/>
      <c r="E62" s="155"/>
      <c r="F62" s="165"/>
      <c r="G62" s="166"/>
      <c r="H62" s="166"/>
    </row>
    <row r="63" spans="1:8" ht="21" customHeight="1">
      <c r="A63" s="151" t="s">
        <v>158</v>
      </c>
      <c r="B63" s="176"/>
      <c r="D63" s="192" t="s">
        <v>180</v>
      </c>
      <c r="E63" s="155"/>
      <c r="F63" s="165">
        <v>-500000000</v>
      </c>
      <c r="G63" s="166"/>
      <c r="H63" s="166">
        <v>-6000000000</v>
      </c>
    </row>
    <row r="64" spans="1:8" ht="21" customHeight="1">
      <c r="A64" s="151" t="s">
        <v>114</v>
      </c>
      <c r="B64" s="176"/>
      <c r="D64" s="192">
        <v>29</v>
      </c>
      <c r="E64" s="155"/>
      <c r="F64" s="165">
        <v>0</v>
      </c>
      <c r="G64" s="166"/>
      <c r="H64" s="166">
        <v>5953470192</v>
      </c>
    </row>
    <row r="65" spans="1:8" ht="21" customHeight="1">
      <c r="A65" s="151" t="s">
        <v>137</v>
      </c>
      <c r="B65" s="176"/>
      <c r="D65" s="192"/>
      <c r="E65" s="155"/>
      <c r="F65" s="165">
        <v>-11371768</v>
      </c>
      <c r="G65" s="181"/>
      <c r="H65" s="181">
        <v>0</v>
      </c>
    </row>
    <row r="66" spans="1:8" ht="21" customHeight="1">
      <c r="A66" s="151" t="s">
        <v>115</v>
      </c>
      <c r="B66" s="176"/>
      <c r="D66" s="192">
        <v>31</v>
      </c>
      <c r="E66" s="155"/>
      <c r="F66" s="168">
        <v>-1240306292</v>
      </c>
      <c r="G66" s="166"/>
      <c r="H66" s="171">
        <v>0</v>
      </c>
    </row>
    <row r="67" spans="1:8" ht="6" customHeight="1">
      <c r="B67" s="155"/>
      <c r="C67" s="208"/>
      <c r="D67" s="208"/>
      <c r="E67" s="155"/>
      <c r="F67" s="175"/>
      <c r="G67" s="166"/>
    </row>
    <row r="68" spans="1:8" ht="21" customHeight="1">
      <c r="A68" s="151" t="s">
        <v>159</v>
      </c>
      <c r="D68" s="208"/>
      <c r="E68" s="155"/>
      <c r="F68" s="177">
        <f>SUM(F63:F67)</f>
        <v>-1751678060</v>
      </c>
      <c r="G68" s="166"/>
      <c r="H68" s="178">
        <f>SUM(H63:H66)</f>
        <v>-46529808</v>
      </c>
    </row>
    <row r="69" spans="1:8" ht="21" customHeight="1">
      <c r="A69" s="155"/>
      <c r="B69" s="155"/>
      <c r="C69" s="208"/>
      <c r="D69" s="208"/>
      <c r="E69" s="155"/>
      <c r="F69" s="165"/>
      <c r="G69" s="166"/>
      <c r="H69" s="166"/>
    </row>
    <row r="70" spans="1:8" ht="21" customHeight="1">
      <c r="A70" s="162" t="s">
        <v>160</v>
      </c>
      <c r="B70" s="162"/>
      <c r="D70" s="208"/>
      <c r="E70" s="155"/>
      <c r="F70" s="175">
        <f>SUM($F$44,$F$60,$F$68)</f>
        <v>-412562629</v>
      </c>
      <c r="G70" s="166"/>
      <c r="H70" s="172">
        <f>SUM($H$44,$H$60,$H$68)</f>
        <v>-429403336</v>
      </c>
    </row>
    <row r="71" spans="1:8" ht="21" customHeight="1">
      <c r="A71" s="155" t="s">
        <v>63</v>
      </c>
      <c r="B71" s="155"/>
      <c r="D71" s="208"/>
      <c r="E71" s="155"/>
      <c r="F71" s="168">
        <v>879731157</v>
      </c>
      <c r="G71" s="166"/>
      <c r="H71" s="178">
        <v>1153709677</v>
      </c>
    </row>
    <row r="72" spans="1:8" ht="6" customHeight="1">
      <c r="A72" s="155"/>
      <c r="B72" s="155"/>
      <c r="D72" s="208"/>
      <c r="E72" s="155"/>
      <c r="F72" s="175"/>
      <c r="G72" s="166"/>
    </row>
    <row r="73" spans="1:8" ht="21" customHeight="1" thickBot="1">
      <c r="A73" s="162" t="s">
        <v>116</v>
      </c>
      <c r="B73" s="155"/>
      <c r="D73" s="25"/>
      <c r="E73" s="167"/>
      <c r="F73" s="179">
        <f>SUM(F70:F71)</f>
        <v>467168528</v>
      </c>
      <c r="G73" s="166"/>
      <c r="H73" s="180">
        <f>SUM(H70:H71)</f>
        <v>724306341</v>
      </c>
    </row>
    <row r="74" spans="1:8" ht="21" customHeight="1" thickTop="1">
      <c r="D74" s="25"/>
      <c r="E74" s="167"/>
      <c r="F74" s="175"/>
      <c r="G74" s="166"/>
    </row>
    <row r="75" spans="1:8" ht="21" customHeight="1">
      <c r="A75" s="151" t="s">
        <v>71</v>
      </c>
      <c r="D75" s="25"/>
      <c r="E75" s="167"/>
      <c r="F75" s="175"/>
      <c r="G75" s="166"/>
    </row>
    <row r="76" spans="1:8" ht="21" customHeight="1">
      <c r="A76" s="151" t="s">
        <v>7</v>
      </c>
      <c r="D76" s="25"/>
      <c r="E76" s="167"/>
      <c r="F76" s="175">
        <v>20000</v>
      </c>
      <c r="G76" s="166"/>
      <c r="H76" s="172">
        <v>20000</v>
      </c>
    </row>
    <row r="77" spans="1:8" ht="21" customHeight="1">
      <c r="A77" s="151" t="s">
        <v>161</v>
      </c>
      <c r="D77" s="25"/>
      <c r="E77" s="167"/>
      <c r="F77" s="168">
        <v>467148528</v>
      </c>
      <c r="G77" s="166"/>
      <c r="H77" s="178">
        <v>724286341</v>
      </c>
    </row>
    <row r="78" spans="1:8" ht="6" customHeight="1">
      <c r="D78" s="25"/>
      <c r="E78" s="167"/>
      <c r="F78" s="175"/>
      <c r="G78" s="166"/>
    </row>
    <row r="79" spans="1:8" ht="21" customHeight="1" thickBot="1">
      <c r="A79" s="176" t="s">
        <v>64</v>
      </c>
      <c r="D79" s="25"/>
      <c r="E79" s="167"/>
      <c r="F79" s="179">
        <f>SUM(F76:F78)</f>
        <v>467168528</v>
      </c>
      <c r="G79" s="166"/>
      <c r="H79" s="180">
        <f>SUM(H76:H78)</f>
        <v>724306341</v>
      </c>
    </row>
    <row r="80" spans="1:8" ht="21" customHeight="1" thickTop="1">
      <c r="D80" s="25"/>
      <c r="E80" s="167"/>
      <c r="F80" s="175"/>
      <c r="G80" s="166"/>
    </row>
    <row r="81" spans="1:8" ht="21" customHeight="1">
      <c r="A81" s="176" t="s">
        <v>90</v>
      </c>
      <c r="D81" s="25"/>
      <c r="E81" s="167"/>
      <c r="F81" s="175"/>
      <c r="G81" s="166"/>
    </row>
    <row r="82" spans="1:8" ht="6" customHeight="1">
      <c r="A82" s="176"/>
      <c r="D82" s="25"/>
      <c r="E82" s="167"/>
      <c r="F82" s="175"/>
      <c r="G82" s="166"/>
    </row>
    <row r="83" spans="1:8" ht="21" customHeight="1">
      <c r="A83" s="151" t="s">
        <v>138</v>
      </c>
      <c r="D83" s="25">
        <v>20</v>
      </c>
      <c r="E83" s="167"/>
      <c r="F83" s="175">
        <v>362380348</v>
      </c>
      <c r="G83" s="166"/>
      <c r="H83" s="172">
        <v>0</v>
      </c>
    </row>
    <row r="84" spans="1:8" ht="21" customHeight="1">
      <c r="D84" s="25"/>
      <c r="E84" s="167"/>
      <c r="G84" s="166"/>
    </row>
    <row r="85" spans="1:8" ht="21" customHeight="1">
      <c r="D85" s="25"/>
      <c r="E85" s="167"/>
      <c r="G85" s="166"/>
    </row>
    <row r="86" spans="1:8" ht="21" customHeight="1">
      <c r="D86" s="25"/>
      <c r="E86" s="167"/>
      <c r="G86" s="166"/>
    </row>
    <row r="87" spans="1:8" ht="21" customHeight="1">
      <c r="D87" s="25"/>
      <c r="E87" s="167"/>
      <c r="G87" s="166"/>
    </row>
    <row r="88" spans="1:8" ht="24" customHeight="1">
      <c r="D88" s="25"/>
      <c r="E88" s="167"/>
      <c r="G88" s="166"/>
    </row>
    <row r="89" spans="1:8" ht="24.75" customHeight="1">
      <c r="D89" s="25"/>
      <c r="E89" s="167"/>
      <c r="G89" s="166"/>
    </row>
    <row r="90" spans="1:8" ht="18" customHeight="1">
      <c r="D90" s="25"/>
      <c r="E90" s="167"/>
      <c r="G90" s="166"/>
    </row>
    <row r="91" spans="1:8" ht="3" customHeight="1">
      <c r="D91" s="25"/>
      <c r="E91" s="167"/>
      <c r="G91" s="166"/>
    </row>
    <row r="92" spans="1:8" ht="21.95" customHeight="1">
      <c r="A92" s="173" t="str">
        <f>A46</f>
        <v>หมายเหตุประกอบงบการเงินระหว่างกาลเป็นส่วนหนึ่งของงบการเงินระหว่างกาลนี้</v>
      </c>
      <c r="B92" s="173"/>
      <c r="C92" s="213"/>
      <c r="D92" s="209"/>
      <c r="E92" s="174"/>
      <c r="F92" s="178"/>
      <c r="G92" s="178"/>
      <c r="H92" s="178"/>
    </row>
    <row r="93" spans="1:8" ht="21.75" customHeight="1">
      <c r="A93" s="155"/>
      <c r="B93" s="155"/>
      <c r="C93" s="208"/>
      <c r="D93" s="208"/>
      <c r="E93" s="155"/>
    </row>
  </sheetData>
  <pageMargins left="1.2" right="0.7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New,Regular"&amp;14&amp;P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7-8</vt:lpstr>
      <vt:lpstr>9-10</vt:lpstr>
      <vt:lpstr>11-12</vt:lpstr>
      <vt:lpstr>13</vt:lpstr>
      <vt:lpstr>14-15</vt:lpstr>
      <vt:lpstr>'14-15'!Print_Area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Chotika Asawawimon</cp:lastModifiedBy>
  <cp:lastPrinted>2020-08-27T09:17:54Z</cp:lastPrinted>
  <dcterms:created xsi:type="dcterms:W3CDTF">1999-05-15T03:54:17Z</dcterms:created>
  <dcterms:modified xsi:type="dcterms:W3CDTF">2020-08-27T09:18:26Z</dcterms:modified>
</cp:coreProperties>
</file>