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0\FS\Final\"/>
    </mc:Choice>
  </mc:AlternateContent>
  <xr:revisionPtr revIDLastSave="0" documentId="13_ncr:1_{06AA0D38-BD4C-4694-AB98-8F8864724E6C}" xr6:coauthVersionLast="44" xr6:coauthVersionMax="44" xr10:uidLastSave="{00000000-0000-0000-0000-000000000000}"/>
  <bookViews>
    <workbookView xWindow="-110" yWindow="-110" windowWidth="19420" windowHeight="10420" tabRatio="606" activeTab="6" xr2:uid="{00000000-000D-0000-FFFF-FFFF00000000}"/>
  </bookViews>
  <sheets>
    <sheet name="BS" sheetId="1" r:id="rId1"/>
    <sheet name="PL" sheetId="20" r:id="rId2"/>
    <sheet name="SH-Consol PY" sheetId="18" r:id="rId3"/>
    <sheet name="SH-Consol CY" sheetId="21" r:id="rId4"/>
    <sheet name="SH-Company PY" sheetId="19" r:id="rId5"/>
    <sheet name="SH-Company CY" sheetId="23" r:id="rId6"/>
    <sheet name="CF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6">#REF!</definedName>
    <definedName name="\a" localSheetId="1">#REF!</definedName>
    <definedName name="\a">#REF!</definedName>
    <definedName name="\c" localSheetId="6">#REF!</definedName>
    <definedName name="\c" localSheetId="1">#REF!</definedName>
    <definedName name="\c">#REF!</definedName>
    <definedName name="\d" localSheetId="6">#REF!</definedName>
    <definedName name="\d" localSheetId="1">#REF!</definedName>
    <definedName name="\d">#REF!</definedName>
    <definedName name="\Z" localSheetId="6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6">#REF!</definedName>
    <definedName name="_AA5000" localSheetId="1">#REF!</definedName>
    <definedName name="_AA5000">#REF!</definedName>
    <definedName name="_aa5001" localSheetId="6">#REF!</definedName>
    <definedName name="_aa5001" localSheetId="1">#REF!</definedName>
    <definedName name="_aa5001">#REF!</definedName>
    <definedName name="_aa5100" localSheetId="6">#REF!</definedName>
    <definedName name="_aa5100" localSheetId="1">#REF!</definedName>
    <definedName name="_aa5100">#REF!</definedName>
    <definedName name="_k1000" localSheetId="6">#REF!</definedName>
    <definedName name="_k1000" localSheetId="1">#REF!</definedName>
    <definedName name="_k1000">#REF!</definedName>
    <definedName name="_Key1" localSheetId="6" hidden="1">#REF!</definedName>
    <definedName name="_Key1" localSheetId="1" hidden="1">#REF!</definedName>
    <definedName name="_Key1" hidden="1">#REF!</definedName>
    <definedName name="_Order1" hidden="1">255</definedName>
    <definedName name="_Sort" localSheetId="6" hidden="1">'[1]FF-PBG'!#REF!</definedName>
    <definedName name="_Sort" localSheetId="1" hidden="1">'[1]FF-PBG'!#REF!</definedName>
    <definedName name="_Sort" hidden="1">'[1]FF-PBG'!#REF!</definedName>
    <definedName name="_t1000" localSheetId="6">#REF!</definedName>
    <definedName name="_t1000" localSheetId="1">#REF!</definedName>
    <definedName name="_t1000">#REF!</definedName>
    <definedName name="_T11" localSheetId="6">'[3]FF-PBG'!#REF!</definedName>
    <definedName name="_T11" localSheetId="1">'[3]FF-PBG'!#REF!</definedName>
    <definedName name="_T11">'[3]FF-PBG'!#REF!</definedName>
    <definedName name="a" localSheetId="6">[4]reserve!#REF!</definedName>
    <definedName name="a" localSheetId="1">[4]reserve!#REF!</definedName>
    <definedName name="a">[4]reserve!#REF!</definedName>
    <definedName name="aa" localSheetId="6">#REF!</definedName>
    <definedName name="aa" localSheetId="1">#REF!</definedName>
    <definedName name="aa">#REF!</definedName>
    <definedName name="aaa" localSheetId="6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6">#REF!</definedName>
    <definedName name="ACCOUNTEDPERIODTYPE1" localSheetId="1">#REF!</definedName>
    <definedName name="ACCOUNTEDPERIODTYPE1">#REF!</definedName>
    <definedName name="Accrued_expenses_and_other_liabilities" localSheetId="6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6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6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6">#REF!</definedName>
    <definedName name="bb" localSheetId="1">#REF!</definedName>
    <definedName name="bb">#REF!</definedName>
    <definedName name="bbbb" localSheetId="6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6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6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6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6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6">#REF!</definedName>
    <definedName name="CHARTOFACCOUNTSID1" localSheetId="1">#REF!</definedName>
    <definedName name="CHARTOFACCOUNTSID1">#REF!</definedName>
    <definedName name="CONNECTSTRING1" localSheetId="6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6">#REF!</definedName>
    <definedName name="CREATESUMMARYJNLS1" localSheetId="1">#REF!</definedName>
    <definedName name="CREATESUMMARYJNLS1">#REF!</definedName>
    <definedName name="CrfCode" localSheetId="6">[9]ws!#REF!</definedName>
    <definedName name="CrfCode" localSheetId="1">[9]ws!#REF!</definedName>
    <definedName name="CrfCode">[9]ws!#REF!</definedName>
    <definedName name="CrfCodeLink" localSheetId="6">[9]ws!#REF!</definedName>
    <definedName name="CrfCodeLink" localSheetId="1">[9]ws!#REF!</definedName>
    <definedName name="CrfCodeLink">[9]ws!#REF!</definedName>
    <definedName name="CrfFileName" localSheetId="6">[9]ws!#REF!</definedName>
    <definedName name="CrfFileName" localSheetId="1">[9]ws!#REF!</definedName>
    <definedName name="CrfFileName">[9]ws!#REF!</definedName>
    <definedName name="CrfLetter" localSheetId="6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6">'[10]W-lt'!#REF!</definedName>
    <definedName name="crit" localSheetId="1">'[10]W-lt'!#REF!</definedName>
    <definedName name="crit">'[10]W-lt'!#REF!</definedName>
    <definedName name="CRITB" localSheetId="6">'[10]W-lt'!#REF!</definedName>
    <definedName name="CRITB" localSheetId="1">'[10]W-lt'!#REF!</definedName>
    <definedName name="CRITB">'[10]W-lt'!#REF!</definedName>
    <definedName name="CRITC" localSheetId="6">'[10]W-lt'!#REF!</definedName>
    <definedName name="CRITC" localSheetId="1">'[10]W-lt'!#REF!</definedName>
    <definedName name="CRITC">'[10]W-lt'!#REF!</definedName>
    <definedName name="CRITD" localSheetId="6">'[10]W-lt'!#REF!</definedName>
    <definedName name="CRITD" localSheetId="1">'[10]W-lt'!#REF!</definedName>
    <definedName name="CRITD">'[10]W-lt'!#REF!</definedName>
    <definedName name="CRITERIACOLUMN1" localSheetId="6">#REF!</definedName>
    <definedName name="CRITERIACOLUMN1" localSheetId="1">#REF!</definedName>
    <definedName name="CRITERIACOLUMN1">#REF!</definedName>
    <definedName name="CRITN" localSheetId="6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6">[9]ws!#REF!</definedName>
    <definedName name="DataMonth" localSheetId="1">[9]ws!#REF!</definedName>
    <definedName name="DataMonth">[9]ws!#REF!</definedName>
    <definedName name="DataMonthLink" localSheetId="6">[9]ws!#REF!</definedName>
    <definedName name="DataMonthLink" localSheetId="1">[9]ws!#REF!</definedName>
    <definedName name="DataMonthLink">[9]ws!#REF!</definedName>
    <definedName name="DataMonthName" localSheetId="6">[9]ws!#REF!</definedName>
    <definedName name="DataMonthName" localSheetId="1">[9]ws!#REF!</definedName>
    <definedName name="DataMonthName">[9]ws!#REF!</definedName>
    <definedName name="DataMonthTable" localSheetId="6">[9]ws!#REF!</definedName>
    <definedName name="DataMonthTable" localSheetId="1">[9]ws!#REF!</definedName>
    <definedName name="DataMonthTable">[9]ws!#REF!</definedName>
    <definedName name="DataType" localSheetId="6">[9]ws!#REF!</definedName>
    <definedName name="DataType" localSheetId="1">[9]ws!#REF!</definedName>
    <definedName name="DataType">[9]ws!#REF!</definedName>
    <definedName name="DataTypeLink" localSheetId="6">[9]ws!#REF!</definedName>
    <definedName name="DataTypeLink" localSheetId="1">[9]ws!#REF!</definedName>
    <definedName name="DataTypeLink">[9]ws!#REF!</definedName>
    <definedName name="DataTypeTable" localSheetId="6">[9]ws!#REF!</definedName>
    <definedName name="DataTypeTable" localSheetId="1">[9]ws!#REF!</definedName>
    <definedName name="DataTypeTable">[9]ws!#REF!</definedName>
    <definedName name="DataYear" localSheetId="6">[9]ws!#REF!</definedName>
    <definedName name="DataYear" localSheetId="1">[9]ws!#REF!</definedName>
    <definedName name="DataYear">[9]ws!#REF!</definedName>
    <definedName name="DatayearLink" localSheetId="6">[9]ws!#REF!</definedName>
    <definedName name="DatayearLink" localSheetId="1">[9]ws!#REF!</definedName>
    <definedName name="DatayearLink">[9]ws!#REF!</definedName>
    <definedName name="DBNAME1" localSheetId="6">#REF!</definedName>
    <definedName name="DBNAME1" localSheetId="1">#REF!</definedName>
    <definedName name="DBNAME1">#REF!</definedName>
    <definedName name="DBUSERNAME1" localSheetId="6">#REF!</definedName>
    <definedName name="DBUSERNAME1" localSheetId="1">#REF!</definedName>
    <definedName name="DBUSERNAME1">#REF!</definedName>
    <definedName name="dd" localSheetId="6">#REF!</definedName>
    <definedName name="dd" localSheetId="1">#REF!</definedName>
    <definedName name="dd">#REF!</definedName>
    <definedName name="DELETELOGICTYPE1" localSheetId="6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6">#REF!</definedName>
    <definedName name="eeee" localSheetId="1">#REF!</definedName>
    <definedName name="eeee">#REF!</definedName>
    <definedName name="FFAPPCOLNAME1_1" localSheetId="6">#REF!</definedName>
    <definedName name="FFAPPCOLNAME1_1" localSheetId="1">#REF!</definedName>
    <definedName name="FFAPPCOLNAME1_1">#REF!</definedName>
    <definedName name="FFAPPCOLNAME10_1" localSheetId="6">#REF!</definedName>
    <definedName name="FFAPPCOLNAME10_1" localSheetId="1">#REF!</definedName>
    <definedName name="FFAPPCOLNAME10_1">#REF!</definedName>
    <definedName name="FFAPPCOLNAME2_1" localSheetId="6">#REF!</definedName>
    <definedName name="FFAPPCOLNAME2_1" localSheetId="1">#REF!</definedName>
    <definedName name="FFAPPCOLNAME2_1">#REF!</definedName>
    <definedName name="FFAPPCOLNAME3_1" localSheetId="6">#REF!</definedName>
    <definedName name="FFAPPCOLNAME3_1" localSheetId="1">#REF!</definedName>
    <definedName name="FFAPPCOLNAME3_1">#REF!</definedName>
    <definedName name="FFAPPCOLNAME4_1" localSheetId="6">#REF!</definedName>
    <definedName name="FFAPPCOLNAME4_1" localSheetId="1">#REF!</definedName>
    <definedName name="FFAPPCOLNAME4_1">#REF!</definedName>
    <definedName name="FFAPPCOLNAME5_1" localSheetId="6">#REF!</definedName>
    <definedName name="FFAPPCOLNAME5_1" localSheetId="1">#REF!</definedName>
    <definedName name="FFAPPCOLNAME5_1">#REF!</definedName>
    <definedName name="FFAPPCOLNAME6_1" localSheetId="6">#REF!</definedName>
    <definedName name="FFAPPCOLNAME6_1" localSheetId="1">#REF!</definedName>
    <definedName name="FFAPPCOLNAME6_1">#REF!</definedName>
    <definedName name="FFAPPCOLNAME7_1" localSheetId="6">#REF!</definedName>
    <definedName name="FFAPPCOLNAME7_1" localSheetId="1">#REF!</definedName>
    <definedName name="FFAPPCOLNAME7_1">#REF!</definedName>
    <definedName name="FFAPPCOLNAME8_1" localSheetId="6">#REF!</definedName>
    <definedName name="FFAPPCOLNAME8_1" localSheetId="1">#REF!</definedName>
    <definedName name="FFAPPCOLNAME8_1">#REF!</definedName>
    <definedName name="FFAPPCOLNAME9_1" localSheetId="6">#REF!</definedName>
    <definedName name="FFAPPCOLNAME9_1" localSheetId="1">#REF!</definedName>
    <definedName name="FFAPPCOLNAME9_1">#REF!</definedName>
    <definedName name="FFSEGMENT1_1" localSheetId="6">#REF!</definedName>
    <definedName name="FFSEGMENT1_1" localSheetId="1">#REF!</definedName>
    <definedName name="FFSEGMENT1_1">#REF!</definedName>
    <definedName name="FFSEGMENT10_1" localSheetId="6">#REF!</definedName>
    <definedName name="FFSEGMENT10_1" localSheetId="1">#REF!</definedName>
    <definedName name="FFSEGMENT10_1">#REF!</definedName>
    <definedName name="FFSEGMENT2_1" localSheetId="6">#REF!</definedName>
    <definedName name="FFSEGMENT2_1" localSheetId="1">#REF!</definedName>
    <definedName name="FFSEGMENT2_1">#REF!</definedName>
    <definedName name="FFSEGMENT3_1" localSheetId="6">#REF!</definedName>
    <definedName name="FFSEGMENT3_1" localSheetId="1">#REF!</definedName>
    <definedName name="FFSEGMENT3_1">#REF!</definedName>
    <definedName name="FFSEGMENT4_1" localSheetId="6">#REF!</definedName>
    <definedName name="FFSEGMENT4_1" localSheetId="1">#REF!</definedName>
    <definedName name="FFSEGMENT4_1">#REF!</definedName>
    <definedName name="FFSEGMENT5_1" localSheetId="6">#REF!</definedName>
    <definedName name="FFSEGMENT5_1" localSheetId="1">#REF!</definedName>
    <definedName name="FFSEGMENT5_1">#REF!</definedName>
    <definedName name="FFSEGMENT6_1" localSheetId="6">#REF!</definedName>
    <definedName name="FFSEGMENT6_1" localSheetId="1">#REF!</definedName>
    <definedName name="FFSEGMENT6_1">#REF!</definedName>
    <definedName name="FFSEGMENT7_1" localSheetId="6">#REF!</definedName>
    <definedName name="FFSEGMENT7_1" localSheetId="1">#REF!</definedName>
    <definedName name="FFSEGMENT7_1">#REF!</definedName>
    <definedName name="FFSEGMENT8_1" localSheetId="6">#REF!</definedName>
    <definedName name="FFSEGMENT8_1" localSheetId="1">#REF!</definedName>
    <definedName name="FFSEGMENT8_1">#REF!</definedName>
    <definedName name="FFSEGMENT9_1" localSheetId="6">#REF!</definedName>
    <definedName name="FFSEGMENT9_1" localSheetId="1">#REF!</definedName>
    <definedName name="FFSEGMENT9_1">#REF!</definedName>
    <definedName name="FFSEGSEPARATOR1" localSheetId="6">#REF!</definedName>
    <definedName name="FFSEGSEPARATOR1" localSheetId="1">#REF!</definedName>
    <definedName name="FFSEGSEPARATOR1">#REF!</definedName>
    <definedName name="FIELDNAMECOLUMN1" localSheetId="6">#REF!</definedName>
    <definedName name="FIELDNAMECOLUMN1" localSheetId="1">#REF!</definedName>
    <definedName name="FIELDNAMECOLUMN1">#REF!</definedName>
    <definedName name="FIELDNAMEROW1" localSheetId="6">#REF!</definedName>
    <definedName name="FIELDNAMEROW1" localSheetId="1">#REF!</definedName>
    <definedName name="FIELDNAMEROW1">#REF!</definedName>
    <definedName name="FIRSTDATAROW1" localSheetId="6">#REF!</definedName>
    <definedName name="FIRSTDATAROW1" localSheetId="1">#REF!</definedName>
    <definedName name="FIRSTDATAROW1">#REF!</definedName>
    <definedName name="FNDNAM1" localSheetId="6">#REF!</definedName>
    <definedName name="FNDNAM1" localSheetId="1">#REF!</definedName>
    <definedName name="FNDNAM1">#REF!</definedName>
    <definedName name="FNDUSERID1" localSheetId="6">#REF!</definedName>
    <definedName name="FNDUSERID1" localSheetId="1">#REF!</definedName>
    <definedName name="FNDUSERID1">#REF!</definedName>
    <definedName name="Foreign_currency_translation_adjustments" localSheetId="6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6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6">#REF!</definedName>
    <definedName name="GWYUID1" localSheetId="1">#REF!</definedName>
    <definedName name="GWYUID1">#REF!</definedName>
    <definedName name="IMPORTDFF1" localSheetId="6">#REF!</definedName>
    <definedName name="IMPORTDFF1" localSheetId="1">#REF!</definedName>
    <definedName name="IMPORTDFF1">#REF!</definedName>
    <definedName name="Income_taxes_payable" localSheetId="6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6">#REF!</definedName>
    <definedName name="jjj" localSheetId="1">#REF!</definedName>
    <definedName name="jjj">#REF!</definedName>
    <definedName name="jjjj" localSheetId="6">#REF!</definedName>
    <definedName name="jjjj" localSheetId="1">#REF!</definedName>
    <definedName name="jjjj">#REF!</definedName>
    <definedName name="jjjjj" localSheetId="6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6">#REF!</definedName>
    <definedName name="LABELTEXTCOLUMN1" localSheetId="1">#REF!</definedName>
    <definedName name="LABELTEXTCOLUMN1">#REF!</definedName>
    <definedName name="LABELTEXTROW1" localSheetId="6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6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6">[9]ws!#REF!</definedName>
    <definedName name="NameThai" localSheetId="1">[9]ws!#REF!</definedName>
    <definedName name="NameThai">[9]ws!#REF!</definedName>
    <definedName name="NOOFFFSEGMENTS1" localSheetId="6">#REF!</definedName>
    <definedName name="NOOFFFSEGMENTS1" localSheetId="1">#REF!</definedName>
    <definedName name="NOOFFFSEGMENTS1">#REF!</definedName>
    <definedName name="NUMBEROFDETAILFIELDS1" localSheetId="6">#REF!</definedName>
    <definedName name="NUMBEROFDETAILFIELDS1" localSheetId="1">#REF!</definedName>
    <definedName name="NUMBEROFDETAILFIELDS1">#REF!</definedName>
    <definedName name="NUMBEROFHEADERFIELDS1" localSheetId="6">#REF!</definedName>
    <definedName name="NUMBEROFHEADERFIELDS1" localSheetId="1">#REF!</definedName>
    <definedName name="NUMBEROFHEADERFIELDS1">#REF!</definedName>
    <definedName name="ok_211b" localSheetId="6">#REF!</definedName>
    <definedName name="ok_211b" localSheetId="1">#REF!</definedName>
    <definedName name="ok_211b">#REF!</definedName>
    <definedName name="ok_212b" localSheetId="6">#REF!</definedName>
    <definedName name="ok_212b" localSheetId="1">#REF!</definedName>
    <definedName name="ok_212b">#REF!</definedName>
    <definedName name="ok_213b" localSheetId="6">#REF!</definedName>
    <definedName name="ok_213b" localSheetId="1">#REF!</definedName>
    <definedName name="ok_213b">#REF!</definedName>
    <definedName name="ok_214b" localSheetId="6">#REF!</definedName>
    <definedName name="ok_214b" localSheetId="1">#REF!</definedName>
    <definedName name="ok_214b">#REF!</definedName>
    <definedName name="ok_22b" localSheetId="6">#REF!</definedName>
    <definedName name="ok_22b" localSheetId="1">#REF!</definedName>
    <definedName name="ok_22b">#REF!</definedName>
    <definedName name="ok_23ab" localSheetId="6">#REF!</definedName>
    <definedName name="ok_23ab" localSheetId="1">#REF!</definedName>
    <definedName name="ok_23ab">#REF!</definedName>
    <definedName name="ok_23b" localSheetId="6">#REF!</definedName>
    <definedName name="ok_23b" localSheetId="1">#REF!</definedName>
    <definedName name="ok_23b">#REF!</definedName>
    <definedName name="ok_23b1" localSheetId="6">#REF!</definedName>
    <definedName name="ok_23b1" localSheetId="1">#REF!</definedName>
    <definedName name="ok_23b1">#REF!</definedName>
    <definedName name="p" localSheetId="6">#REF!</definedName>
    <definedName name="p" localSheetId="1">#REF!</definedName>
    <definedName name="p">#REF!</definedName>
    <definedName name="Payable_to_customers" localSheetId="6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6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6">'[10]W-lt'!#REF!</definedName>
    <definedName name="perfan" localSheetId="1">'[10]W-lt'!#REF!</definedName>
    <definedName name="perfan">'[10]W-lt'!#REF!</definedName>
    <definedName name="perfay" localSheetId="6">'[10]W-lt'!#REF!</definedName>
    <definedName name="perfay" localSheetId="1">'[10]W-lt'!#REF!</definedName>
    <definedName name="perfay">'[10]W-lt'!#REF!</definedName>
    <definedName name="PERFBN" localSheetId="6">'[10]W-lt'!#REF!</definedName>
    <definedName name="PERFBN" localSheetId="1">'[10]W-lt'!#REF!</definedName>
    <definedName name="PERFBN">'[10]W-lt'!#REF!</definedName>
    <definedName name="PERFBY" localSheetId="6">'[10]W-lt'!#REF!</definedName>
    <definedName name="PERFBY" localSheetId="1">'[10]W-lt'!#REF!</definedName>
    <definedName name="PERFBY">'[10]W-lt'!#REF!</definedName>
    <definedName name="PERFCN" localSheetId="6">'[10]W-lt'!#REF!</definedName>
    <definedName name="PERFCN" localSheetId="1">'[10]W-lt'!#REF!</definedName>
    <definedName name="PERFCN">'[10]W-lt'!#REF!</definedName>
    <definedName name="PERFCY" localSheetId="6">'[10]W-lt'!#REF!</definedName>
    <definedName name="PERFCY" localSheetId="1">'[10]W-lt'!#REF!</definedName>
    <definedName name="PERFCY">'[10]W-lt'!#REF!</definedName>
    <definedName name="PERFDN" localSheetId="6">'[10]W-lt'!#REF!</definedName>
    <definedName name="PERFDN" localSheetId="1">'[10]W-lt'!#REF!</definedName>
    <definedName name="PERFDN">'[10]W-lt'!#REF!</definedName>
    <definedName name="PERFDY" localSheetId="6">'[10]W-lt'!#REF!</definedName>
    <definedName name="PERFDY" localSheetId="1">'[10]W-lt'!#REF!</definedName>
    <definedName name="PERFDY">'[10]W-lt'!#REF!</definedName>
    <definedName name="PERFNAN" localSheetId="6">'[10]W-lt'!#REF!</definedName>
    <definedName name="PERFNAN" localSheetId="1">'[10]W-lt'!#REF!</definedName>
    <definedName name="PERFNAN">'[10]W-lt'!#REF!</definedName>
    <definedName name="PERFNAY" localSheetId="6">'[10]W-lt'!#REF!</definedName>
    <definedName name="PERFNAY" localSheetId="1">'[10]W-lt'!#REF!</definedName>
    <definedName name="PERFNAY">'[10]W-lt'!#REF!</definedName>
    <definedName name="PERIODSETNAME1" localSheetId="6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6">'[3]FF-PBG'!#REF!</definedName>
    <definedName name="Por" localSheetId="1">'[3]FF-PBG'!#REF!</definedName>
    <definedName name="Por">'[3]FF-PBG'!#REF!</definedName>
    <definedName name="PositionName" localSheetId="6">[9]ws!#REF!</definedName>
    <definedName name="PositionName" localSheetId="1">[9]ws!#REF!</definedName>
    <definedName name="PositionName">[9]ws!#REF!</definedName>
    <definedName name="POSTERRORSTOSUSP1" localSheetId="6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BS!$A$1:$M$56</definedName>
    <definedName name="_xlnm.Print_Area" localSheetId="6">CF!$A$1:$N$79</definedName>
    <definedName name="_xlnm.Print_Area" localSheetId="1">PL!$A$1:$K$55</definedName>
    <definedName name="_xlnm.Print_Area" localSheetId="5">'SH-Company CY'!$A$1:$Q$22</definedName>
    <definedName name="_xlnm.Print_Area" localSheetId="4">'SH-Company PY'!$A$1:$O$16</definedName>
    <definedName name="_xlnm.Print_Area" localSheetId="3">'SH-Consol CY'!$A$1:$Q$23</definedName>
    <definedName name="_xlnm.Print_Area" localSheetId="2">'SH-Consol PY'!$A$1:$O$16</definedName>
    <definedName name="_xlnm.Print_Area">#REF!</definedName>
    <definedName name="Print_Area_MI" localSheetId="1">#REF!</definedName>
    <definedName name="Print_Area_MI">#REF!</definedName>
    <definedName name="_xlnm.Print_Titles" localSheetId="6">CF!$1:$11</definedName>
    <definedName name="_xlnm.Print_Titles" localSheetId="1">PL!$1:$11</definedName>
    <definedName name="_xlnm.Print_Titles">#REF!</definedName>
    <definedName name="PrintBy" localSheetId="6">[9]ws!#REF!</definedName>
    <definedName name="PrintBy" localSheetId="1">[9]ws!#REF!</definedName>
    <definedName name="PrintBy">[9]ws!#REF!</definedName>
    <definedName name="PrintDate" localSheetId="6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6">#REF!</definedName>
    <definedName name="PROFIT" localSheetId="1">#REF!</definedName>
    <definedName name="PROFIT">#REF!</definedName>
    <definedName name="Profit2022" localSheetId="6">'[14]Ws-Bk 12'!#REF!</definedName>
    <definedName name="Profit2022" localSheetId="1">'[14]Ws-Bk 12'!#REF!</definedName>
    <definedName name="Profit2022">'[14]Ws-Bk 12'!#REF!</definedName>
    <definedName name="Profit2023" localSheetId="6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6">#REF!</definedName>
    <definedName name="RATE" localSheetId="1">#REF!</definedName>
    <definedName name="RATE">#REF!</definedName>
    <definedName name="reclass" localSheetId="6" hidden="1">'[15]FF-PBG'!#REF!</definedName>
    <definedName name="reclass" localSheetId="1" hidden="1">'[15]FF-PBG'!#REF!</definedName>
    <definedName name="reclass" hidden="1">'[15]FF-PBG'!#REF!</definedName>
    <definedName name="RegionReport" localSheetId="6">[9]ws!#REF!</definedName>
    <definedName name="RegionReport" localSheetId="1">[9]ws!#REF!</definedName>
    <definedName name="RegionReport">[9]ws!#REF!</definedName>
    <definedName name="ReportCode" localSheetId="6">[9]ws!#REF!</definedName>
    <definedName name="ReportCode" localSheetId="1">[9]ws!#REF!</definedName>
    <definedName name="ReportCode">[9]ws!#REF!</definedName>
    <definedName name="RESPONSIBILITYAPPLICATIONID1" localSheetId="6">#REF!</definedName>
    <definedName name="RESPONSIBILITYAPPLICATIONID1" localSheetId="1">#REF!</definedName>
    <definedName name="RESPONSIBILITYAPPLICATIONID1">#REF!</definedName>
    <definedName name="RESPONSIBILITYID1" localSheetId="6">#REF!</definedName>
    <definedName name="RESPONSIBILITYID1" localSheetId="1">#REF!</definedName>
    <definedName name="RESPONSIBILITYID1">#REF!</definedName>
    <definedName name="RESPONSIBILITYNAME1" localSheetId="6">#REF!</definedName>
    <definedName name="RESPONSIBILITYNAME1" localSheetId="1">#REF!</definedName>
    <definedName name="RESPONSIBILITYNAME1">#REF!</definedName>
    <definedName name="ROWSTOUPLOAD1" localSheetId="6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6">[9]ws!#REF!</definedName>
    <definedName name="SaveTo" localSheetId="1">[9]ws!#REF!</definedName>
    <definedName name="SaveTo">[9]ws!#REF!</definedName>
    <definedName name="SaveToLink" localSheetId="6">[9]ws!#REF!</definedName>
    <definedName name="SaveToLink" localSheetId="1">[9]ws!#REF!</definedName>
    <definedName name="SaveToLink">[9]ws!#REF!</definedName>
    <definedName name="SaveToTable" localSheetId="6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6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6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6">#REF!</definedName>
    <definedName name="SETOFBOOKSID1" localSheetId="1">#REF!</definedName>
    <definedName name="SETOFBOOKSID1">#REF!</definedName>
    <definedName name="SETOFBOOKSNAME1" localSheetId="6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6">#REF!</definedName>
    <definedName name="STARTJOURNALIMPORT1" localSheetId="1">#REF!</definedName>
    <definedName name="STARTJOURNALIMPORT1">#REF!</definedName>
    <definedName name="t" localSheetId="6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6">#REF!</definedName>
    <definedName name="TEMPLATENUMBER1" localSheetId="1">#REF!</definedName>
    <definedName name="TEMPLATENUMBER1">#REF!</definedName>
    <definedName name="TEMPLATESTYLE1" localSheetId="6">#REF!</definedName>
    <definedName name="TEMPLATESTYLE1" localSheetId="1">#REF!</definedName>
    <definedName name="TEMPLATESTYLE1">#REF!</definedName>
    <definedName name="TEMPLATETYPE1" localSheetId="6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6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6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6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6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6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6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6">'[18]No print Adjust'!#REF!</definedName>
    <definedName name="TextRefCopy69" localSheetId="1">'[18]No print Adjust'!#REF!</definedName>
    <definedName name="TextRefCopy69">'[18]No print Adjust'!#REF!</definedName>
    <definedName name="TextRefCopy7" localSheetId="6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6">#REF!</definedName>
    <definedName name="TextRefCopy75" localSheetId="1">#REF!</definedName>
    <definedName name="TextRefCopy75">#REF!</definedName>
    <definedName name="TextRefCopy76" localSheetId="6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6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6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6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7" i="20" l="1"/>
  <c r="I47" i="20"/>
  <c r="G47" i="20"/>
  <c r="E47" i="20"/>
  <c r="M22" i="21" l="1"/>
  <c r="Q16" i="21"/>
  <c r="H73" i="16" l="1"/>
  <c r="E25" i="20" l="1"/>
  <c r="H70" i="16" l="1"/>
  <c r="J70" i="16"/>
  <c r="N70" i="16"/>
  <c r="L70" i="16"/>
  <c r="L73" i="16"/>
  <c r="O14" i="19" l="1"/>
  <c r="O13" i="19"/>
  <c r="Q15" i="23"/>
  <c r="Q14" i="23"/>
  <c r="Q20" i="23"/>
  <c r="Q18" i="23"/>
  <c r="Q19" i="21"/>
  <c r="K42" i="1"/>
  <c r="I54" i="1" l="1"/>
  <c r="I42" i="1"/>
  <c r="I20" i="1"/>
  <c r="I56" i="1" l="1"/>
  <c r="K45" i="20"/>
  <c r="O16" i="23" l="1"/>
  <c r="O21" i="23" s="1"/>
  <c r="M16" i="23"/>
  <c r="M21" i="23" s="1"/>
  <c r="K16" i="23"/>
  <c r="I16" i="23"/>
  <c r="I21" i="23" s="1"/>
  <c r="G16" i="23"/>
  <c r="G21" i="23" s="1"/>
  <c r="Q16" i="23"/>
  <c r="M15" i="19"/>
  <c r="K15" i="19"/>
  <c r="I15" i="19"/>
  <c r="G15" i="19"/>
  <c r="M15" i="18"/>
  <c r="K15" i="18"/>
  <c r="I15" i="18"/>
  <c r="G15" i="18"/>
  <c r="O17" i="21" l="1"/>
  <c r="O22" i="21" s="1"/>
  <c r="M17" i="21"/>
  <c r="K17" i="21"/>
  <c r="I17" i="21"/>
  <c r="I22" i="21" s="1"/>
  <c r="G17" i="21"/>
  <c r="G22" i="21" s="1"/>
  <c r="Q15" i="21" l="1"/>
  <c r="Q17" i="21" s="1"/>
  <c r="O11" i="19" l="1"/>
  <c r="O15" i="19" s="1"/>
  <c r="O14" i="18"/>
  <c r="O13" i="18"/>
  <c r="O11" i="18"/>
  <c r="O15" i="18" s="1"/>
  <c r="N65" i="16"/>
  <c r="J65" i="16"/>
  <c r="N33" i="16"/>
  <c r="N50" i="16" s="1"/>
  <c r="N53" i="16" s="1"/>
  <c r="J33" i="16"/>
  <c r="J50" i="16" l="1"/>
  <c r="J53" i="16" s="1"/>
  <c r="J72" i="16" s="1"/>
  <c r="J74" i="16" s="1"/>
  <c r="N72" i="16"/>
  <c r="N74" i="16" s="1"/>
  <c r="K25" i="20"/>
  <c r="K18" i="20"/>
  <c r="G25" i="20"/>
  <c r="G18" i="20"/>
  <c r="M54" i="1"/>
  <c r="M42" i="1"/>
  <c r="G54" i="1"/>
  <c r="G42" i="1"/>
  <c r="M20" i="1"/>
  <c r="G20" i="1"/>
  <c r="K54" i="1"/>
  <c r="E54" i="1"/>
  <c r="E42" i="1"/>
  <c r="K20" i="1"/>
  <c r="E20" i="1"/>
  <c r="G56" i="1" l="1"/>
  <c r="G27" i="20"/>
  <c r="G29" i="20" s="1"/>
  <c r="G48" i="20" s="1"/>
  <c r="K27" i="20"/>
  <c r="M56" i="1"/>
  <c r="K56" i="1"/>
  <c r="E56" i="1"/>
  <c r="K29" i="20" l="1"/>
  <c r="K48" i="20" s="1"/>
  <c r="G50" i="20"/>
  <c r="K50" i="20"/>
  <c r="H65" i="16"/>
  <c r="H33" i="16" l="1"/>
  <c r="H50" i="16" s="1"/>
  <c r="L65" i="16"/>
  <c r="L33" i="16"/>
  <c r="L50" i="16" s="1"/>
  <c r="L53" i="16" s="1"/>
  <c r="E18" i="20"/>
  <c r="I25" i="20"/>
  <c r="I18" i="20"/>
  <c r="L72" i="16" l="1"/>
  <c r="L74" i="16" s="1"/>
  <c r="E27" i="20"/>
  <c r="I27" i="20"/>
  <c r="I29" i="20" s="1"/>
  <c r="I48" i="20" s="1"/>
  <c r="H53" i="16"/>
  <c r="H72" i="16" s="1"/>
  <c r="H74" i="16" s="1"/>
  <c r="K19" i="23" l="1"/>
  <c r="E29" i="20"/>
  <c r="E48" i="20" s="1"/>
  <c r="E50" i="20"/>
  <c r="I50" i="20"/>
  <c r="K20" i="21" l="1"/>
  <c r="K22" i="21"/>
  <c r="Q20" i="21"/>
  <c r="Q22" i="21" s="1"/>
  <c r="Q19" i="23"/>
  <c r="Q21" i="23" s="1"/>
  <c r="K21" i="23"/>
</calcChain>
</file>

<file path=xl/sharedStrings.xml><?xml version="1.0" encoding="utf-8"?>
<sst xmlns="http://schemas.openxmlformats.org/spreadsheetml/2006/main" count="324" uniqueCount="185">
  <si>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</si>
  <si>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</si>
  <si>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</si>
  <si>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</si>
  <si>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</si>
  <si>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</si>
  <si>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</si>
  <si>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</si>
  <si>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</si>
  <si>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</si>
  <si>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</si>
  <si>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</si>
  <si>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</si>
  <si>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</si>
  <si>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</si>
  <si>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</si>
  <si>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</si>
  <si>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</si>
  <si>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</si>
  <si>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</si>
  <si>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</si>
  <si>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</si>
  <si>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</si>
  <si>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</si>
  <si>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</si>
  <si>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</si>
  <si>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</si>
  <si>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</si>
  <si>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</si>
  <si>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เงินสดจ่ายซื้อสินทรัพย์ไม่มีตัวตน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</si>
  <si>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</si>
  <si>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</si>
  <si>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</si>
  <si>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เงินปันผลจ่าย</t>
  </si>
  <si>
    <t>ชำระแล้ว</t>
  </si>
  <si>
    <t>ทุนที่ออกและ</t>
  </si>
  <si>
    <t>ค่าใช้จ่ายผลประโยชน์พนักงาน</t>
  </si>
  <si>
    <t>ตราสารหนี้ที่ออก</t>
  </si>
  <si>
    <t>31 ธันวาคม</t>
  </si>
  <si>
    <t>เงินฝากระยะยาวในสถาบันการเงินลดลง (เพิ่มขึ้น)</t>
  </si>
  <si>
    <t xml:space="preserve">   </t>
  </si>
  <si>
    <t>ประมาณการหนี้สิน</t>
  </si>
  <si>
    <t>สินทรัพย์ภาษีเงินได้รอการตัดบัญชี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</si>
  <si>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</si>
  <si>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</si>
  <si>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</si>
  <si>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สำหรับงวดหกเดือนสิ้นสุด</t>
  </si>
  <si>
    <t>วันที่ 30 มิถุนายน</t>
  </si>
  <si>
    <t>30 มิถุนายน</t>
  </si>
  <si>
    <t>กำไรสำหรับงวด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</si>
  <si>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</si>
  <si>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</si>
  <si>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กำไรขาดทุนเบ็ดเสร็จรวมสำหรับงวด</t>
  </si>
  <si>
    <t>กำไรขาดทุนเบ็ดเสร็จอื่น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</si>
  <si>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</si>
  <si>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</si>
  <si>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</si>
  <si>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</si>
  <si>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</si>
  <si>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</si>
  <si>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เงินลงทุนในบริษัทย่อย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</si>
  <si>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</si>
  <si>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</si>
  <si>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</si>
  <si>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</si>
  <si>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</si>
  <si>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</si>
  <si>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</si>
  <si>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</si>
  <si>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</si>
  <si>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</si>
  <si>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กำไรและผลตอบแทนจากเครื่องมือทางการเงิน</t>
  </si>
  <si>
    <t>กำไรหรือขาดทุนในภายหลัง</t>
  </si>
  <si>
    <t>กำไรขาดทุนเบ็ดเสร็จอื่นรวม - สุทธิจากภาษี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</si>
  <si>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</si>
  <si>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</si>
  <si>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</si>
  <si>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</si>
  <si>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</si>
  <si>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เงินสดรับจากการขายเงินลงทุนเผื่อขาย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</si>
  <si>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</si>
  <si>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</si>
  <si>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</si>
  <si>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</si>
  <si>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</si>
  <si>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เงินสดรับจากการขายอุปกรณ์</t>
  </si>
  <si>
    <t>เงินสดรับจากการไถ่ถอนเงินลงทุนที่จะถือจนครบกำหนด</t>
  </si>
  <si>
    <t>เงินกู้ยืมจากสถาบันการเงิน</t>
  </si>
  <si>
    <t>ขาดทุนจากการเปลี่ยนแปลงในมูลค่ายุติธรรมในเงินลงทุน</t>
  </si>
  <si>
    <t>ขาดทุนจากการขายเงินลงทุน</t>
  </si>
  <si>
    <t>กำไรจากการขายอุปกรณ์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</si>
  <si>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</si>
  <si>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</si>
  <si>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</si>
  <si>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กำไรจากการวัดมูลค่าเงินลงทุนเผื่อขาย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</si>
  <si>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</si>
  <si>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</si>
  <si>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</si>
  <si>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</si>
  <si>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รายการปรับปรุงอุปกรณ์และสินทรัพย์ไม่มีตัวตน</t>
  </si>
  <si>
    <t>ส่วนปรับปรุงอาคารเช่าและอุปกรณ์</t>
  </si>
  <si>
    <t>ใหม่เข้าไปไว้ในกำไรหรือขาดทุนในภายหลัง</t>
  </si>
  <si>
    <t>ภาษีเงินได้เกี่ยวกับรายการที่อาจถูกจัดประเภทรายการ</t>
  </si>
  <si>
    <t>ทุนเรือนหุ้น</t>
  </si>
  <si>
    <t>ทุนจดทะเบียน</t>
  </si>
  <si>
    <t>(หุ้นสามัญจำนวน 240,000,000 หุ้น มูลค่า 10 บาทต่อหุ้น)</t>
  </si>
  <si>
    <t>(หุ้นสามัญจำนวน 240,000,000 หุ้น มูลค่า 8.75 บาทต่อหุ้น)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</si>
  <si>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</si>
  <si>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</si>
  <si>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เงินลงทุนที่ไม่ได้วางเป็นประกัน</t>
  </si>
  <si>
    <t>หนี้สินตามสัญญาเช่า</t>
  </si>
  <si>
    <t>สำหรับงวดระยะ</t>
  </si>
  <si>
    <t>เวลาตั้งแต่วันที่</t>
  </si>
  <si>
    <t>ถึงวันที่</t>
  </si>
  <si>
    <t>22 พฤษภาคม</t>
  </si>
  <si>
    <t>1 มกราคม 2563</t>
  </si>
  <si>
    <t>สำหรับงวด</t>
  </si>
  <si>
    <t>หกเดือนสิ้นสุด</t>
  </si>
  <si>
    <t>ผ่านกำไรขาดทุน</t>
  </si>
  <si>
    <t>เบ็ดเสร็จอื่น</t>
  </si>
  <si>
    <t xml:space="preserve">จัดสรรแล้ว 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</si>
  <si>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</si>
  <si>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</si>
  <si>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ที่กำหนดให้วัดมูลค่า</t>
  </si>
  <si>
    <t>ด้วยมูลค่ายุติธรรม</t>
  </si>
  <si>
    <t>ยอดคงเหลือ ณ วันที่ 1 มกราคม 2563 ปรับปรุงใหม่</t>
  </si>
  <si>
    <t>การเปลี่ยนแปลงระหว่างงวด</t>
  </si>
  <si>
    <t>จัดสรรแล้ว</t>
  </si>
  <si>
    <t>ค่าตัดจำหน่าย</t>
  </si>
  <si>
    <t>ค่าเสื่อมราคา</t>
  </si>
  <si>
    <t>ประมาณการหนี้สินสำหรับผลประโยชน์พนักงาน</t>
  </si>
  <si>
    <t>ผลขาดทุนด้านเครดิตที่คาดว่าจะเกิดขึ้น</t>
  </si>
  <si>
    <t>ขาดทุนจากการจำหน่ายสินทรัพย์ไม่มีตัวตน</t>
  </si>
  <si>
    <t>ค่าใช้จ่ายดอกเบี้ย</t>
  </si>
  <si>
    <t>รายได้ดอกเบี้ย</t>
  </si>
  <si>
    <t>เงินสดจ่ายซื้อส่วนปรับปรุงอาคารเช่าและอุปกรณ์</t>
  </si>
  <si>
    <t>เจ้าหนี้ค่าซื้อส่วนปรับปรุงอาคารเช่าและอุปกรณ์</t>
  </si>
  <si>
    <t>รายการที่จะไม่ถูกจัดประเภทรายการใหม่เข้าไปไว้ใน</t>
  </si>
  <si>
    <t>ภาษีเงินได้เกี่ยวกับรายการที่จะไม่ถูกจัดประเภทรายการ</t>
  </si>
  <si>
    <t>รวมรายการที่จะไม่ถูกจัดประเภทรายการใหม่เข้าไปไว้ใน</t>
  </si>
  <si>
    <t>สินทรัพย์อนุพันธ์</t>
  </si>
  <si>
    <t>สินทรัพย์สิทธิการใช้</t>
  </si>
  <si>
    <t>เงินลงทุนเพื่อค้า</t>
  </si>
  <si>
    <t>หนี้สินอนุพันธ์</t>
  </si>
  <si>
    <t>เงินสดรับจากการขายเงินลงทุนในบริษัทย่อย</t>
  </si>
  <si>
    <t>2563</t>
  </si>
  <si>
    <t>ยอดคงเหลือ ณ วันที่ 22 พฤษภาคม 2563</t>
  </si>
  <si>
    <t>ทุนที่ออกและชำระแล้ว</t>
  </si>
  <si>
    <t>ภาษีเงินได้ค้างจ่าย</t>
  </si>
  <si>
    <t xml:space="preserve">สำหรับงวดระยะเวลาตั้งแต่วันที่ 1 มกราคม 2563 </t>
  </si>
  <si>
    <t>ถึงวันที่ 22 พฤษภาคม 2563</t>
  </si>
  <si>
    <t>เผื่อขาย</t>
  </si>
  <si>
    <t>เงินลงทุน</t>
  </si>
  <si>
    <t xml:space="preserve">เงินสดสุทธิได้มาจาก (ใช้ไปใน) กิจกรรมลงทุน </t>
  </si>
  <si>
    <t>รายการที่ไม่ใช่เงินสด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</si>
  <si>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</si>
  <si>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</si>
  <si>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 xml:space="preserve">เงินสดจ่ายชำระหนี้สินตามสัญญาเช่า </t>
  </si>
  <si>
    <t>(กำไร) ขาดทุนจากการแปลงค่าเงินตราต่างประเทศ</t>
  </si>
  <si>
    <t>(กำไร) ขาดทุนจากการจำหน่ายและตัดจำหน่าย</t>
  </si>
  <si>
    <t>ขาดทุน (กำไร) จากการขายเงินลงทุน</t>
  </si>
  <si>
    <t>6, 36</t>
  </si>
  <si>
    <t>9, 36</t>
  </si>
  <si>
    <t>15, 36</t>
  </si>
  <si>
    <t>16, 36</t>
  </si>
  <si>
    <t>21, 36</t>
  </si>
  <si>
    <t>24, 36</t>
  </si>
  <si>
    <t>25, 36</t>
  </si>
  <si>
    <t>26, 36</t>
  </si>
  <si>
    <t>27, 36</t>
  </si>
  <si>
    <t>28, 36</t>
  </si>
  <si>
    <t>29, 34</t>
  </si>
  <si>
    <t>30, 36</t>
  </si>
  <si>
    <t>13, 38</t>
  </si>
  <si>
    <t>เงินลงทุนตามวิธีมูลค่ายุติธรรมผ่านกำไรหรือขาดทุน</t>
  </si>
  <si>
    <t>ที่ไม่ได้วางเป็นประกัน</t>
  </si>
  <si>
    <t>ในตราสารทุน</t>
  </si>
  <si>
    <t>ขาดทุนจากเงินลงทุน</t>
  </si>
  <si>
    <t>กำไร (ขาดทุน)</t>
  </si>
  <si>
    <t>จากการวัดมูลค่า</t>
  </si>
  <si>
    <t>รายการปรับกระทบยอดกำไรก่อนภาษีเป็น</t>
  </si>
  <si>
    <t>เงินสดรับ (จ่าย) จากกิจกรรมดำเนินงาน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</si>
  <si>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</si>
  <si>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</si>
  <si>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เจ้าหนี้ค่าซื้อสินทรัพย์ไม่มีตัวตน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</si>
</sst>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.00_);_(* \(#,##0.00\);_(* &quot;-&quot;_);_(@_)"/>
    <numFmt numFmtId="168" formatCode="_(* #,##0_);_(* \(#,##0\);_(* &quot;-&quot;??_);_(@_)"/>
    <numFmt numFmtId="169" formatCode="_(* #,##0_);_(* \(#,##0\);_(* &quot;-&quot;????_);_(@_)"/>
    <numFmt numFmtId="170" formatCode="_-* #,##0\ _F_-;\-* #,##0\ _F_-;_-* &quot;-&quot;\ _F_-;_-@_-"/>
    <numFmt numFmtId="171" formatCode="General_)"/>
    <numFmt numFmtId="172" formatCode="0.000"/>
    <numFmt numFmtId="173" formatCode="#,##0.00000"/>
    <numFmt numFmtId="174" formatCode="_-* #,##0.00\ &quot;F&quot;_-;\-* #,##0.00\ &quot;F&quot;_-;_-* &quot;-&quot;??\ &quot;F&quot;_-;_-@_-"/>
    <numFmt numFmtId="175" formatCode="0.00_)"/>
    <numFmt numFmtId="176" formatCode="#,##0.000"/>
    <numFmt numFmtId="177" formatCode="_-* #,##0.00\ _F_-;\-* #,##0.00\ _F_-;_-* &quot;-&quot;??\ _F_-;_-@_-"/>
    <numFmt numFmtId="178" formatCode="_([$€-2]* #,##0.00_);_([$€-2]* \(#,##0.00\);_([$€-2]* &quot;-&quot;??_)"/>
    <numFmt numFmtId="179" formatCode="* \(#,##0\);* #,##0_);&quot;-&quot;??_);@"/>
    <numFmt numFmtId="180" formatCode="\$#,##0.00;\(\$#,##0.00\)"/>
    <numFmt numFmtId="181" formatCode="* #,##0_);* \(#,##0\);&quot;-&quot;??_);@"/>
    <numFmt numFmtId="182" formatCode="\$#,##0;\(\$#,##0\)"/>
    <numFmt numFmtId="183" formatCode="0_)%;\(0\)%"/>
    <numFmt numFmtId="184" formatCode="0%_);\(0%\)"/>
    <numFmt numFmtId="185" formatCode="dd\-mmm\-yy_)"/>
    <numFmt numFmtId="186" formatCode="#,##0.00\ ;\(#,##0.00\)"/>
    <numFmt numFmtId="187" formatCode="&quot;฿&quot;#,##0.00_);[Red]\(&quot;฿&quot;#,##0.00\)"/>
    <numFmt numFmtId="188" formatCode="#,##0;[Red]\(#,##0\)"/>
    <numFmt numFmtId="189" formatCode="#,##0\ ;\(#,##0\);&quot;-&quot;"/>
  </numFmts>
  <fonts count="43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  <font>
      <sz val="10"/>
      <color theme="3" tint="0.79998168889431442"/>
      <name val="Angsana New"/>
      <family val="1"/>
    </font>
    <font>
      <sz val="16"/>
      <name val="FreesiaUPC"/>
      <family val="2"/>
      <charset val="222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2" fontId="12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26" fillId="0" borderId="0" applyFill="0" applyBorder="0" applyProtection="0"/>
    <xf numFmtId="179" fontId="26" fillId="0" borderId="1" applyFill="0" applyProtection="0"/>
    <xf numFmtId="179" fontId="26" fillId="0" borderId="2" applyFill="0" applyProtection="0"/>
    <xf numFmtId="171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0" fontId="26" fillId="0" borderId="0"/>
    <xf numFmtId="14" fontId="13" fillId="0" borderId="0" applyFill="0" applyBorder="0" applyAlignment="0"/>
    <xf numFmtId="181" fontId="26" fillId="0" borderId="0" applyFill="0" applyBorder="0" applyProtection="0"/>
    <xf numFmtId="181" fontId="26" fillId="0" borderId="1" applyFill="0" applyProtection="0"/>
    <xf numFmtId="181" fontId="26" fillId="0" borderId="2" applyFill="0" applyProtection="0"/>
    <xf numFmtId="174" fontId="5" fillId="0" borderId="3">
      <alignment vertical="center"/>
    </xf>
    <xf numFmtId="182" fontId="26" fillId="0" borderId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29" fillId="0" borderId="0" applyNumberFormat="0" applyAlignment="0">
      <alignment horizontal="left"/>
    </xf>
    <xf numFmtId="178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37" fontId="30" fillId="0" borderId="0"/>
    <xf numFmtId="175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9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5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10" fillId="0" borderId="0"/>
    <xf numFmtId="0" fontId="42" fillId="0" borderId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1" fillId="0" borderId="0"/>
    <xf numFmtId="166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67" fontId="2" fillId="0" borderId="0" xfId="0" applyNumberFormat="1" applyFont="1" applyFill="1"/>
    <xf numFmtId="167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167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26" applyNumberFormat="1" applyFont="1" applyFill="1" applyAlignment="1"/>
    <xf numFmtId="37" fontId="3" fillId="0" borderId="5" xfId="26" applyNumberFormat="1" applyFont="1" applyFill="1" applyBorder="1" applyAlignment="1">
      <alignment horizontal="right"/>
    </xf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" fontId="2" fillId="0" borderId="0" xfId="26" applyNumberFormat="1" applyFont="1" applyFill="1" applyAlignment="1"/>
    <xf numFmtId="0" fontId="0" fillId="0" borderId="0" xfId="0" applyFill="1" applyAlignment="1"/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86" fontId="3" fillId="0" borderId="9" xfId="26" applyNumberFormat="1" applyFont="1" applyFill="1" applyBorder="1" applyAlignment="1">
      <alignment horizontal="right"/>
    </xf>
    <xf numFmtId="168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right"/>
    </xf>
    <xf numFmtId="41" fontId="3" fillId="0" borderId="9" xfId="2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1" fontId="0" fillId="0" borderId="0" xfId="26" applyNumberFormat="1" applyFont="1" applyFill="1" applyBorder="1" applyAlignment="1">
      <alignment horizontal="center" vertical="center"/>
    </xf>
    <xf numFmtId="3" fontId="39" fillId="0" borderId="0" xfId="26" applyNumberFormat="1" applyFont="1" applyFill="1"/>
    <xf numFmtId="3" fontId="39" fillId="0" borderId="0" xfId="26" applyNumberFormat="1" applyFont="1" applyFill="1" applyBorder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8" fontId="2" fillId="0" borderId="0" xfId="33" applyNumberFormat="1" applyFont="1" applyFill="1" applyBorder="1" applyAlignment="1">
      <alignment wrapText="1"/>
    </xf>
    <xf numFmtId="169" fontId="2" fillId="0" borderId="0" xfId="0" applyNumberFormat="1" applyFont="1" applyFill="1" applyAlignment="1"/>
    <xf numFmtId="168" fontId="2" fillId="0" borderId="10" xfId="32" applyNumberFormat="1" applyFont="1" applyFill="1" applyBorder="1" applyAlignment="1">
      <alignment horizontal="center"/>
    </xf>
    <xf numFmtId="168" fontId="2" fillId="0" borderId="0" xfId="3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9" fontId="2" fillId="0" borderId="0" xfId="0" applyNumberFormat="1" applyFont="1" applyFill="1" applyAlignment="1"/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43" fontId="2" fillId="0" borderId="0" xfId="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168" fontId="2" fillId="0" borderId="10" xfId="26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2" fillId="0" borderId="0" xfId="80" applyFont="1" applyFill="1" applyBorder="1" applyAlignment="1"/>
    <xf numFmtId="0" fontId="0" fillId="0" borderId="0" xfId="80" applyFont="1" applyFill="1" applyBorder="1" applyAlignment="1"/>
    <xf numFmtId="41" fontId="2" fillId="0" borderId="0" xfId="26" applyNumberFormat="1" applyFont="1" applyFill="1"/>
    <xf numFmtId="168" fontId="2" fillId="0" borderId="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2" fillId="0" borderId="0" xfId="33" applyNumberFormat="1" applyFont="1" applyFill="1" applyBorder="1" applyAlignment="1">
      <alignment wrapText="1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168" fontId="3" fillId="0" borderId="5" xfId="0" applyNumberFormat="1" applyFont="1" applyFill="1" applyBorder="1" applyAlignment="1"/>
    <xf numFmtId="168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0" xfId="2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86" fontId="3" fillId="0" borderId="0" xfId="26" applyNumberFormat="1" applyFont="1" applyBorder="1" applyAlignment="1">
      <alignment horizontal="right"/>
    </xf>
    <xf numFmtId="168" fontId="3" fillId="0" borderId="2" xfId="26" applyNumberFormat="1" applyFont="1" applyFill="1" applyBorder="1" applyAlignment="1">
      <alignment horizontal="right"/>
    </xf>
    <xf numFmtId="168" fontId="2" fillId="0" borderId="0" xfId="26" applyNumberFormat="1" applyFont="1" applyFill="1" applyAlignment="1"/>
    <xf numFmtId="168" fontId="2" fillId="0" borderId="1" xfId="26" applyNumberFormat="1" applyFont="1" applyFill="1" applyBorder="1" applyAlignment="1"/>
    <xf numFmtId="168" fontId="0" fillId="0" borderId="0" xfId="0" applyNumberFormat="1" applyFont="1" applyFill="1" applyBorder="1" applyAlignment="1"/>
    <xf numFmtId="168" fontId="0" fillId="0" borderId="10" xfId="0" applyNumberFormat="1" applyFont="1" applyFill="1" applyBorder="1" applyAlignment="1"/>
    <xf numFmtId="168" fontId="3" fillId="0" borderId="0" xfId="0" applyNumberFormat="1" applyFont="1" applyFill="1"/>
    <xf numFmtId="168" fontId="2" fillId="0" borderId="0" xfId="0" applyNumberFormat="1" applyFont="1" applyFill="1"/>
    <xf numFmtId="41" fontId="0" fillId="0" borderId="0" xfId="26" applyNumberFormat="1" applyFont="1" applyFill="1" applyAlignment="1">
      <alignment horizontal="center"/>
    </xf>
    <xf numFmtId="168" fontId="3" fillId="0" borderId="0" xfId="0" applyNumberFormat="1" applyFont="1" applyFill="1" applyBorder="1" applyAlignment="1"/>
    <xf numFmtId="168" fontId="3" fillId="0" borderId="0" xfId="26" applyNumberFormat="1" applyFont="1" applyFill="1" applyBorder="1" applyAlignment="1">
      <alignment horizontal="right"/>
    </xf>
    <xf numFmtId="37" fontId="2" fillId="0" borderId="0" xfId="0" applyNumberFormat="1" applyFont="1" applyFill="1"/>
    <xf numFmtId="0" fontId="2" fillId="0" borderId="0" xfId="26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3" fontId="0" fillId="0" borderId="0" xfId="26" applyNumberFormat="1" applyFont="1" applyFill="1" applyBorder="1" applyAlignment="1">
      <alignment horizontal="right"/>
    </xf>
    <xf numFmtId="3" fontId="6" fillId="0" borderId="0" xfId="26" applyNumberFormat="1" applyFont="1" applyFill="1" applyAlignment="1">
      <alignment horizontal="right"/>
    </xf>
    <xf numFmtId="41" fontId="2" fillId="0" borderId="10" xfId="32" applyNumberFormat="1" applyFont="1" applyFill="1" applyBorder="1" applyAlignment="1">
      <alignment horizontal="center"/>
    </xf>
    <xf numFmtId="41" fontId="2" fillId="0" borderId="0" xfId="32" applyNumberFormat="1" applyFont="1" applyFill="1" applyBorder="1" applyAlignment="1">
      <alignment horizontal="center"/>
    </xf>
    <xf numFmtId="41" fontId="39" fillId="0" borderId="0" xfId="26" applyNumberFormat="1" applyFont="1" applyFill="1"/>
    <xf numFmtId="4" fontId="2" fillId="7" borderId="0" xfId="26" applyFont="1" applyFill="1"/>
    <xf numFmtId="0" fontId="2" fillId="7" borderId="0" xfId="0" applyFont="1" applyFill="1"/>
    <xf numFmtId="37" fontId="0" fillId="0" borderId="10" xfId="0" applyNumberFormat="1" applyFont="1" applyFill="1" applyBorder="1" applyAlignment="1">
      <alignment horizontal="right"/>
    </xf>
    <xf numFmtId="43" fontId="0" fillId="0" borderId="0" xfId="30" applyFont="1" applyFill="1" applyAlignment="1"/>
    <xf numFmtId="0" fontId="6" fillId="0" borderId="0" xfId="0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3" fontId="7" fillId="0" borderId="0" xfId="26" applyNumberFormat="1" applyFont="1" applyAlignment="1">
      <alignment horizontal="center"/>
    </xf>
    <xf numFmtId="4" fontId="4" fillId="0" borderId="0" xfId="26" applyFont="1" applyAlignment="1">
      <alignment horizontal="left"/>
    </xf>
    <xf numFmtId="0" fontId="4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168" fontId="2" fillId="0" borderId="0" xfId="33" applyNumberFormat="1" applyFont="1" applyAlignment="1">
      <alignment wrapText="1"/>
    </xf>
    <xf numFmtId="4" fontId="2" fillId="0" borderId="0" xfId="26" applyFont="1"/>
    <xf numFmtId="37" fontId="0" fillId="0" borderId="0" xfId="26" applyNumberFormat="1" applyFont="1" applyAlignment="1">
      <alignment horizontal="center"/>
    </xf>
    <xf numFmtId="49" fontId="0" fillId="0" borderId="0" xfId="26" applyNumberFormat="1" applyFont="1" applyAlignment="1">
      <alignment horizontal="center"/>
    </xf>
    <xf numFmtId="37" fontId="0" fillId="0" borderId="0" xfId="0" applyNumberFormat="1"/>
    <xf numFmtId="3" fontId="2" fillId="0" borderId="0" xfId="26" applyNumberFormat="1" applyFont="1"/>
    <xf numFmtId="37" fontId="0" fillId="0" borderId="0" xfId="30" applyNumberFormat="1" applyFont="1"/>
    <xf numFmtId="168" fontId="0" fillId="0" borderId="0" xfId="30" applyNumberFormat="1" applyFont="1"/>
    <xf numFmtId="37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37" fontId="0" fillId="0" borderId="10" xfId="30" applyNumberFormat="1" applyFont="1" applyBorder="1"/>
    <xf numFmtId="10" fontId="2" fillId="0" borderId="0" xfId="82" applyNumberFormat="1" applyFont="1"/>
    <xf numFmtId="3" fontId="3" fillId="0" borderId="0" xfId="26" applyNumberFormat="1" applyFont="1"/>
    <xf numFmtId="4" fontId="3" fillId="0" borderId="0" xfId="26" applyFont="1"/>
    <xf numFmtId="0" fontId="3" fillId="0" borderId="0" xfId="0" applyFont="1"/>
    <xf numFmtId="37" fontId="3" fillId="0" borderId="9" xfId="0" applyNumberFormat="1" applyFont="1" applyBorder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5" fontId="2" fillId="0" borderId="0" xfId="0" applyNumberFormat="1" applyFont="1"/>
    <xf numFmtId="3" fontId="2" fillId="0" borderId="0" xfId="26" applyNumberFormat="1" applyFont="1" applyAlignment="1">
      <alignment horizontal="center"/>
    </xf>
    <xf numFmtId="0" fontId="8" fillId="0" borderId="0" xfId="0" applyFont="1"/>
    <xf numFmtId="37" fontId="6" fillId="0" borderId="0" xfId="0" applyNumberFormat="1" applyFont="1" applyAlignment="1">
      <alignment horizontal="center"/>
    </xf>
    <xf numFmtId="3" fontId="6" fillId="0" borderId="0" xfId="26" applyNumberFormat="1" applyFont="1" applyAlignment="1">
      <alignment horizontal="center"/>
    </xf>
    <xf numFmtId="37" fontId="3" fillId="0" borderId="5" xfId="0" applyNumberFormat="1" applyFont="1" applyBorder="1"/>
    <xf numFmtId="37" fontId="3" fillId="0" borderId="0" xfId="0" applyNumberFormat="1" applyFont="1"/>
    <xf numFmtId="37" fontId="0" fillId="0" borderId="0" xfId="26" applyNumberFormat="1" applyFont="1"/>
    <xf numFmtId="37" fontId="0" fillId="0" borderId="9" xfId="0" applyNumberFormat="1" applyBorder="1"/>
    <xf numFmtId="37" fontId="3" fillId="0" borderId="5" xfId="26" applyNumberFormat="1" applyFont="1" applyBorder="1"/>
    <xf numFmtId="37" fontId="3" fillId="0" borderId="9" xfId="26" applyNumberFormat="1" applyFont="1" applyBorder="1"/>
    <xf numFmtId="37" fontId="4" fillId="0" borderId="0" xfId="26" applyNumberFormat="1" applyFont="1" applyAlignment="1">
      <alignment horizontal="left"/>
    </xf>
    <xf numFmtId="37" fontId="2" fillId="0" borderId="0" xfId="26" applyNumberFormat="1" applyFont="1"/>
    <xf numFmtId="3" fontId="40" fillId="0" borderId="0" xfId="26" applyNumberFormat="1" applyFont="1"/>
    <xf numFmtId="4" fontId="40" fillId="0" borderId="0" xfId="26" applyFont="1"/>
    <xf numFmtId="18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" fontId="2" fillId="0" borderId="0" xfId="26" applyNumberFormat="1" applyFont="1" applyAlignment="1">
      <alignment vertical="center"/>
    </xf>
    <xf numFmtId="37" fontId="0" fillId="0" borderId="10" xfId="26" applyNumberFormat="1" applyFont="1" applyBorder="1"/>
    <xf numFmtId="168" fontId="0" fillId="0" borderId="0" xfId="33" applyNumberFormat="1" applyFont="1" applyAlignment="1">
      <alignment horizontal="center" wrapText="1"/>
    </xf>
    <xf numFmtId="37" fontId="0" fillId="0" borderId="0" xfId="33" applyNumberFormat="1" applyFont="1" applyAlignment="1">
      <alignment horizontal="center" wrapText="1"/>
    </xf>
    <xf numFmtId="37" fontId="0" fillId="0" borderId="9" xfId="26" applyNumberFormat="1" applyFont="1" applyBorder="1"/>
    <xf numFmtId="37" fontId="2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3" fillId="0" borderId="9" xfId="2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6" fillId="8" borderId="0" xfId="0" applyFont="1" applyFill="1" applyAlignment="1">
      <alignment horizontal="center"/>
    </xf>
    <xf numFmtId="168" fontId="0" fillId="8" borderId="0" xfId="30" applyNumberFormat="1" applyFont="1" applyFill="1"/>
    <xf numFmtId="0" fontId="0" fillId="8" borderId="0" xfId="0" applyFill="1" applyAlignment="1"/>
    <xf numFmtId="0" fontId="2" fillId="8" borderId="0" xfId="0" applyFont="1" applyFill="1" applyAlignment="1"/>
    <xf numFmtId="4" fontId="2" fillId="8" borderId="0" xfId="26" applyFont="1" applyFill="1" applyAlignment="1"/>
    <xf numFmtId="37" fontId="0" fillId="8" borderId="0" xfId="26" applyNumberFormat="1" applyFont="1" applyFill="1" applyBorder="1" applyAlignment="1">
      <alignment horizontal="right"/>
    </xf>
    <xf numFmtId="37" fontId="0" fillId="8" borderId="0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11" fillId="0" borderId="0" xfId="115" applyFont="1" applyAlignment="1">
      <alignment horizontal="center" vertical="center"/>
    </xf>
    <xf numFmtId="37" fontId="0" fillId="0" borderId="0" xfId="0" applyNumberFormat="1" applyFill="1" applyBorder="1" applyAlignment="1"/>
    <xf numFmtId="37" fontId="0" fillId="0" borderId="0" xfId="26" applyNumberFormat="1" applyFont="1" applyFill="1" applyBorder="1" applyAlignment="1"/>
    <xf numFmtId="37" fontId="0" fillId="0" borderId="0" xfId="26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/>
    </xf>
    <xf numFmtId="0" fontId="11" fillId="0" borderId="0" xfId="115" applyFont="1" applyBorder="1" applyAlignment="1">
      <alignment horizontal="center" vertical="center"/>
    </xf>
    <xf numFmtId="168" fontId="3" fillId="0" borderId="0" xfId="26" applyNumberFormat="1" applyFont="1" applyFill="1" applyBorder="1" applyAlignment="1">
      <alignment horizontal="center"/>
    </xf>
    <xf numFmtId="41" fontId="3" fillId="0" borderId="1" xfId="26" applyNumberFormat="1" applyFont="1" applyFill="1" applyBorder="1" applyAlignment="1">
      <alignment horizontal="center"/>
    </xf>
    <xf numFmtId="168" fontId="3" fillId="0" borderId="1" xfId="26" applyNumberFormat="1" applyFont="1" applyFill="1" applyBorder="1" applyAlignment="1">
      <alignment horizontal="center"/>
    </xf>
    <xf numFmtId="168" fontId="3" fillId="0" borderId="2" xfId="26" applyNumberFormat="1" applyFont="1" applyFill="1" applyBorder="1" applyAlignment="1">
      <alignment horizontal="center"/>
    </xf>
    <xf numFmtId="0" fontId="3" fillId="0" borderId="0" xfId="80" applyFont="1"/>
    <xf numFmtId="41" fontId="3" fillId="0" borderId="2" xfId="26" applyNumberFormat="1" applyFont="1" applyFill="1" applyBorder="1" applyAlignment="1">
      <alignment horizontal="right"/>
    </xf>
    <xf numFmtId="0" fontId="0" fillId="0" borderId="0" xfId="26" applyNumberFormat="1" applyFont="1"/>
    <xf numFmtId="4" fontId="0" fillId="0" borderId="0" xfId="26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9" borderId="0" xfId="0" applyFont="1" applyFill="1"/>
    <xf numFmtId="166" fontId="2" fillId="9" borderId="0" xfId="121" quotePrefix="1" applyFont="1" applyFill="1" applyAlignment="1"/>
    <xf numFmtId="166" fontId="2" fillId="9" borderId="0" xfId="121" applyFont="1" applyFill="1" applyAlignment="1">
      <alignment horizontal="left" indent="2"/>
    </xf>
    <xf numFmtId="4" fontId="6" fillId="0" borderId="0" xfId="26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4" fontId="2" fillId="0" borderId="0" xfId="26" applyFont="1" applyFill="1" applyBorder="1" applyAlignment="1"/>
    <xf numFmtId="168" fontId="0" fillId="0" borderId="10" xfId="30" applyNumberFormat="1" applyFont="1" applyFill="1" applyBorder="1"/>
    <xf numFmtId="168" fontId="3" fillId="0" borderId="10" xfId="26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37" fontId="0" fillId="0" borderId="0" xfId="26" applyNumberFormat="1" applyFont="1" applyBorder="1" applyAlignment="1">
      <alignment horizontal="right"/>
    </xf>
    <xf numFmtId="168" fontId="3" fillId="0" borderId="2" xfId="26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121" applyFont="1" applyFill="1" applyAlignment="1"/>
    <xf numFmtId="0" fontId="4" fillId="10" borderId="0" xfId="0" applyFont="1" applyFill="1" applyAlignment="1">
      <alignment horizontal="left"/>
    </xf>
    <xf numFmtId="168" fontId="0" fillId="10" borderId="0" xfId="33" applyNumberFormat="1" applyFont="1" applyFill="1" applyAlignment="1">
      <alignment horizontal="center" wrapText="1"/>
    </xf>
    <xf numFmtId="37" fontId="0" fillId="10" borderId="0" xfId="26" applyNumberFormat="1" applyFont="1" applyFill="1" applyAlignment="1">
      <alignment horizontal="center"/>
    </xf>
    <xf numFmtId="0" fontId="6" fillId="0" borderId="0" xfId="0" applyFont="1" applyAlignment="1"/>
    <xf numFmtId="168" fontId="0" fillId="0" borderId="0" xfId="30" applyNumberFormat="1" applyFont="1" applyFill="1"/>
    <xf numFmtId="0" fontId="0" fillId="0" borderId="0" xfId="0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11" fillId="0" borderId="0" xfId="26" applyNumberFormat="1" applyFont="1" applyFill="1" applyBorder="1" applyAlignment="1">
      <alignment horizontal="center"/>
    </xf>
    <xf numFmtId="168" fontId="3" fillId="0" borderId="5" xfId="26" applyNumberFormat="1" applyFont="1" applyFill="1" applyBorder="1" applyAlignment="1"/>
    <xf numFmtId="0" fontId="3" fillId="0" borderId="0" xfId="0" applyFont="1" applyFill="1" applyBorder="1"/>
    <xf numFmtId="0" fontId="8" fillId="0" borderId="0" xfId="0" applyNumberFormat="1" applyFont="1"/>
    <xf numFmtId="0" fontId="0" fillId="8" borderId="0" xfId="0" applyFont="1" applyFill="1" applyAlignment="1"/>
    <xf numFmtId="43" fontId="2" fillId="0" borderId="10" xfId="26" applyNumberFormat="1" applyFont="1" applyFill="1" applyBorder="1" applyAlignment="1">
      <alignment horizontal="right"/>
    </xf>
    <xf numFmtId="168" fontId="0" fillId="0" borderId="10" xfId="32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9" fontId="2" fillId="0" borderId="10" xfId="0" applyNumberFormat="1" applyFont="1" applyFill="1" applyBorder="1" applyAlignment="1"/>
    <xf numFmtId="37" fontId="0" fillId="0" borderId="0" xfId="0" applyNumberFormat="1" applyFont="1" applyFill="1"/>
    <xf numFmtId="4" fontId="0" fillId="0" borderId="0" xfId="26" applyFont="1" applyFill="1" applyAlignment="1"/>
    <xf numFmtId="0" fontId="0" fillId="0" borderId="0" xfId="0" quotePrefix="1" applyFill="1" applyAlignment="1">
      <alignment horizontal="left"/>
    </xf>
    <xf numFmtId="37" fontId="0" fillId="0" borderId="0" xfId="0" applyNumberFormat="1" applyFill="1"/>
    <xf numFmtId="37" fontId="0" fillId="0" borderId="0" xfId="26" applyNumberFormat="1" applyFont="1" applyFill="1"/>
    <xf numFmtId="0" fontId="0" fillId="0" borderId="0" xfId="0" applyFill="1" applyAlignment="1">
      <alignment horizontal="left"/>
    </xf>
    <xf numFmtId="37" fontId="0" fillId="0" borderId="0" xfId="30" applyNumberFormat="1" applyFont="1" applyFill="1"/>
    <xf numFmtId="37" fontId="0" fillId="0" borderId="0" xfId="0" applyNumberFormat="1" applyFont="1" applyFill="1" applyAlignment="1">
      <alignment horizontal="center"/>
    </xf>
    <xf numFmtId="0" fontId="3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37" fontId="0" fillId="0" borderId="0" xfId="26" applyNumberFormat="1" applyFont="1" applyFill="1" applyAlignment="1">
      <alignment horizontal="center"/>
    </xf>
    <xf numFmtId="169" fontId="0" fillId="0" borderId="0" xfId="0" applyNumberFormat="1" applyFont="1" applyFill="1" applyAlignment="1"/>
    <xf numFmtId="4" fontId="4" fillId="0" borderId="0" xfId="26" applyFont="1" applyAlignment="1">
      <alignment horizontal="center"/>
    </xf>
    <xf numFmtId="168" fontId="3" fillId="0" borderId="0" xfId="32" applyNumberFormat="1" applyFont="1" applyFill="1" applyBorder="1" applyAlignment="1">
      <alignment horizontal="center"/>
    </xf>
    <xf numFmtId="37" fontId="0" fillId="0" borderId="10" xfId="26" applyNumberFormat="1" applyFont="1" applyFill="1" applyBorder="1" applyAlignment="1">
      <alignment horizontal="right"/>
    </xf>
    <xf numFmtId="168" fontId="3" fillId="0" borderId="10" xfId="26" applyNumberFormat="1" applyFont="1" applyFill="1" applyBorder="1" applyAlignment="1">
      <alignment horizontal="center"/>
    </xf>
    <xf numFmtId="37" fontId="0" fillId="0" borderId="1" xfId="26" applyNumberFormat="1" applyFont="1" applyFill="1" applyBorder="1" applyAlignment="1">
      <alignment horizontal="right"/>
    </xf>
    <xf numFmtId="37" fontId="0" fillId="0" borderId="10" xfId="26" applyNumberFormat="1" applyFont="1" applyFill="1" applyBorder="1" applyAlignment="1"/>
    <xf numFmtId="37" fontId="3" fillId="0" borderId="0" xfId="0" applyNumberFormat="1" applyFont="1" applyFill="1" applyBorder="1" applyAlignment="1"/>
    <xf numFmtId="168" fontId="2" fillId="0" borderId="2" xfId="26" applyNumberFormat="1" applyFont="1" applyFill="1" applyBorder="1" applyAlignment="1">
      <alignment horizontal="center"/>
    </xf>
    <xf numFmtId="4" fontId="4" fillId="0" borderId="0" xfId="26" applyFont="1" applyFill="1" applyAlignment="1"/>
    <xf numFmtId="0" fontId="3" fillId="0" borderId="0" xfId="26" applyNumberFormat="1" applyFont="1" applyFill="1" applyAlignment="1"/>
    <xf numFmtId="41" fontId="3" fillId="0" borderId="5" xfId="0" applyNumberFormat="1" applyFont="1" applyFill="1" applyBorder="1" applyAlignment="1"/>
    <xf numFmtId="169" fontId="3" fillId="0" borderId="0" xfId="28" applyNumberFormat="1" applyFont="1" applyFill="1" applyAlignment="1">
      <alignment horizontal="right" vertical="center"/>
    </xf>
    <xf numFmtId="0" fontId="3" fillId="0" borderId="0" xfId="26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8" fontId="2" fillId="0" borderId="10" xfId="26" applyNumberFormat="1" applyFont="1" applyBorder="1" applyAlignment="1">
      <alignment horizontal="center"/>
    </xf>
    <xf numFmtId="168" fontId="2" fillId="0" borderId="0" xfId="26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3" fillId="0" borderId="0" xfId="26" applyNumberFormat="1" applyFont="1" applyFill="1" applyAlignment="1">
      <alignment horizontal="center"/>
    </xf>
    <xf numFmtId="0" fontId="3" fillId="0" borderId="0" xfId="26" applyNumberFormat="1" applyFont="1" applyFill="1" applyAlignment="1">
      <alignment horizontal="center"/>
    </xf>
    <xf numFmtId="168" fontId="0" fillId="0" borderId="0" xfId="33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0" fillId="0" borderId="0" xfId="33" applyNumberFormat="1" applyFont="1" applyFill="1" applyBorder="1" applyAlignment="1">
      <alignment horizontal="center" wrapText="1"/>
    </xf>
    <xf numFmtId="167" fontId="6" fillId="0" borderId="0" xfId="0" applyNumberFormat="1" applyFont="1" applyFill="1" applyBorder="1" applyAlignment="1">
      <alignment horizontal="center"/>
    </xf>
  </cellXfs>
  <cellStyles count="124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0,0_x000d__x000a_NA_x000d__x000a_" xfId="116" xr:uid="{7607471A-A4E7-4FA3-9457-B6FE218D6978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2)" xfId="22" xr:uid="{00000000-0005-0000-0000-000015000000}"/>
    <cellStyle name="Calc Units (0)" xfId="23" xr:uid="{00000000-0005-0000-0000-000016000000}"/>
    <cellStyle name="Calc Units (1)" xfId="24" xr:uid="{00000000-0005-0000-0000-000017000000}"/>
    <cellStyle name="Calc Units (2)" xfId="25" xr:uid="{00000000-0005-0000-0000-000018000000}"/>
    <cellStyle name="Comma" xfId="26" builtinId="3"/>
    <cellStyle name="Comma [00]" xfId="27" xr:uid="{00000000-0005-0000-0000-00001A000000}"/>
    <cellStyle name="Comma 2" xfId="28" xr:uid="{00000000-0005-0000-0000-00001B000000}"/>
    <cellStyle name="Comma 2 2" xfId="118" xr:uid="{58B4CF1E-EBC3-4BD2-B712-3383A9E92BE5}"/>
    <cellStyle name="Comma 3" xfId="29" xr:uid="{00000000-0005-0000-0000-00001C000000}"/>
    <cellStyle name="Comma 3 2" xfId="30" xr:uid="{00000000-0005-0000-0000-00001D000000}"/>
    <cellStyle name="Comma 3 3" xfId="119" xr:uid="{9530DA76-A011-487C-BBDF-8032E2825610}"/>
    <cellStyle name="Comma 4" xfId="31" xr:uid="{00000000-0005-0000-0000-00001E000000}"/>
    <cellStyle name="Comma 4 2" xfId="32" xr:uid="{00000000-0005-0000-0000-00001F000000}"/>
    <cellStyle name="Comma 5" xfId="33" xr:uid="{00000000-0005-0000-0000-000020000000}"/>
    <cellStyle name="Comma 6" xfId="34" xr:uid="{00000000-0005-0000-0000-000021000000}"/>
    <cellStyle name="Comma 7" xfId="117" xr:uid="{8FBC70D9-D48D-484E-A24E-F8AF4A276A7D}"/>
    <cellStyle name="Comma 8" xfId="122" xr:uid="{036BA925-D52A-4F82-A325-2470F9FB0B7B}"/>
    <cellStyle name="Comma 9" xfId="123" xr:uid="{B472F83E-EFF9-4917-81AE-623C5F119993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ollar (zero dec)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2)" xfId="71" xr:uid="{00000000-0005-0000-0000-000046000000}"/>
    <cellStyle name="Link Units (0)" xfId="72" xr:uid="{00000000-0005-0000-0000-000047000000}"/>
    <cellStyle name="Link Units (1)" xfId="73" xr:uid="{00000000-0005-0000-0000-000048000000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13 3" xfId="120" xr:uid="{FB7EAC60-3B36-4E36-A46B-5FD6E4F25764}"/>
    <cellStyle name="Normal 2" xfId="77" xr:uid="{00000000-0005-0000-0000-00004D000000}"/>
    <cellStyle name="Normal 3" xfId="78" xr:uid="{00000000-0005-0000-0000-00004E000000}"/>
    <cellStyle name="Normal 4" xfId="79" xr:uid="{00000000-0005-0000-0000-00004F000000}"/>
    <cellStyle name="Normal_AAJ-99" xfId="121" xr:uid="{F25ADA4A-61E1-4DA8-9D78-C439337D43F6}"/>
    <cellStyle name="Normal_Cs_0343" xfId="115" xr:uid="{CB86690C-4917-42F4-8B3C-DDE9C1419703}"/>
    <cellStyle name="Normal_sia109a091b-03t-Rev1" xfId="80" xr:uid="{00000000-0005-0000-0000-000050000000}"/>
    <cellStyle name="paint" xfId="81" xr:uid="{00000000-0005-0000-0000-000051000000}"/>
    <cellStyle name="Percent" xfId="82" builtinId="5"/>
    <cellStyle name="Percent %" xfId="83" xr:uid="{00000000-0005-0000-0000-000053000000}"/>
    <cellStyle name="Percent (0)" xfId="84" xr:uid="{00000000-0005-0000-0000-000054000000}"/>
    <cellStyle name="Percent [0]" xfId="85" xr:uid="{00000000-0005-0000-0000-000055000000}"/>
    <cellStyle name="Percent [00]" xfId="86" xr:uid="{00000000-0005-0000-0000-000056000000}"/>
    <cellStyle name="Percent [2]" xfId="87" xr:uid="{00000000-0005-0000-0000-000057000000}"/>
    <cellStyle name="PrePop Currency (0)" xfId="88" xr:uid="{00000000-0005-0000-0000-000058000000}"/>
    <cellStyle name="PrePop Currency (2)" xfId="89" xr:uid="{00000000-0005-0000-0000-000059000000}"/>
    <cellStyle name="PrePop Units (0)" xfId="90" xr:uid="{00000000-0005-0000-0000-00005A000000}"/>
    <cellStyle name="PrePop Units (1)" xfId="91" xr:uid="{00000000-0005-0000-0000-00005B000000}"/>
    <cellStyle name="PrePop Units (2)" xfId="92" xr:uid="{00000000-0005-0000-0000-00005C000000}"/>
    <cellStyle name="PSChar" xfId="93" xr:uid="{00000000-0005-0000-0000-00005D000000}"/>
    <cellStyle name="PSDate" xfId="94" xr:uid="{00000000-0005-0000-0000-00005E000000}"/>
    <cellStyle name="PSDec" xfId="95" xr:uid="{00000000-0005-0000-0000-00005F000000}"/>
    <cellStyle name="PSHeading" xfId="96" xr:uid="{00000000-0005-0000-0000-000060000000}"/>
    <cellStyle name="PSInt" xfId="97" xr:uid="{00000000-0005-0000-0000-000061000000}"/>
    <cellStyle name="PSSpacer" xfId="98" xr:uid="{00000000-0005-0000-0000-000062000000}"/>
    <cellStyle name="Quantity" xfId="99" xr:uid="{00000000-0005-0000-0000-000063000000}"/>
    <cellStyle name="RevList" xfId="100" xr:uid="{00000000-0005-0000-0000-000064000000}"/>
    <cellStyle name="Style 1" xfId="101" xr:uid="{00000000-0005-0000-0000-000065000000}"/>
    <cellStyle name="Subtotal" xfId="102" xr:uid="{00000000-0005-0000-0000-000066000000}"/>
    <cellStyle name="Text Indent A" xfId="103" xr:uid="{00000000-0005-0000-0000-000067000000}"/>
    <cellStyle name="Text Indent B" xfId="104" xr:uid="{00000000-0005-0000-0000-000068000000}"/>
    <cellStyle name="Text Indent C" xfId="105" xr:uid="{00000000-0005-0000-0000-000069000000}"/>
    <cellStyle name="Tickmark" xfId="106" xr:uid="{00000000-0005-0000-0000-00006A000000}"/>
    <cellStyle name="Tickmarks" xfId="107" xr:uid="{00000000-0005-0000-0000-00006B000000}"/>
    <cellStyle name="TMS RMMN" xfId="108" xr:uid="{00000000-0005-0000-0000-00006C000000}"/>
    <cellStyle name="เครื่องหมายจุลภาค [0]_PERSONAL" xfId="109" xr:uid="{00000000-0005-0000-0000-00006D000000}"/>
    <cellStyle name="เครื่องหมายจุลภาค_Book2" xfId="110" xr:uid="{00000000-0005-0000-0000-00006E000000}"/>
    <cellStyle name="เครื่องหมายสกุลเงิน [0]_PERSONAL" xfId="111" xr:uid="{00000000-0005-0000-0000-00006F000000}"/>
    <cellStyle name="เครื่องหมายสกุลเงิน_PERSONAL" xfId="112" xr:uid="{00000000-0005-0000-0000-000070000000}"/>
    <cellStyle name="ปกติ_FIS Q1_04 ( SIM )" xfId="113" xr:uid="{00000000-0005-0000-0000-000071000000}"/>
    <cellStyle name="표준_kr_ga_converted_for hsbaek0702_EVENING" xfId="114" xr:uid="{00000000-0005-0000-0000-00007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E521CF34-6B76-4649-A099-A56EFAE6756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7F2DCDEC-9790-43E1-88FE-EF99EB47EE5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63EB068F-5445-4B0B-8BC6-0C732EB61BA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788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F0610299-ECD8-47D3-AD40-423728F4B20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788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61B0BA59-C9F5-45D6-B875-171FBD6379B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788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13</xdr:col>
      <xdr:colOff>0</xdr:colOff>
      <xdr:row>0</xdr:row>
      <xdr:rowOff>76200</xdr:rowOff>
    </xdr:from>
    <xdr:to>
      <xdr:col>13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2BD16991-DAFD-4E2C-B27B-89A1BE9CB26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788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B1E6FAED-504E-404E-BFE3-6AC16B6C826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4BFA057-98C6-4D55-8CD6-FE367C601F4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7"/>
  <sheetViews>
    <sheetView view="pageBreakPreview" topLeftCell="A50" zoomScale="87" zoomScaleNormal="100" zoomScaleSheetLayoutView="115" workbookViewId="0">
      <selection activeCell="K57" sqref="K57"/>
    </sheetView>
  </sheetViews>
  <sheetFormatPr defaultColWidth="11" defaultRowHeight="23.25" customHeight="1"/>
  <cols>
    <col min="1" max="1" width="1.8984375" style="181" customWidth="1"/>
    <col min="2" max="2" width="47.296875" style="181" customWidth="1"/>
    <col min="3" max="3" width="8.296875" style="182" customWidth="1"/>
    <col min="4" max="4" width="1.3984375" style="182" customWidth="1"/>
    <col min="5" max="5" width="15.59765625" style="205" hidden="1" customWidth="1"/>
    <col min="6" max="6" width="1.3984375" style="181" hidden="1" customWidth="1"/>
    <col min="7" max="7" width="15.59765625" style="181" hidden="1" customWidth="1"/>
    <col min="8" max="8" width="1.3984375" style="181" hidden="1" customWidth="1"/>
    <col min="9" max="9" width="14.09765625" style="181" customWidth="1"/>
    <col min="10" max="10" width="1.3984375" style="181" customWidth="1"/>
    <col min="11" max="11" width="14.09765625" style="206" customWidth="1"/>
    <col min="12" max="12" width="1.3984375" style="181" customWidth="1"/>
    <col min="13" max="13" width="14.09765625" style="184" customWidth="1"/>
    <col min="14" max="14" width="17.796875" style="181" customWidth="1"/>
    <col min="15" max="15" width="18.09765625" style="184" bestFit="1" customWidth="1"/>
    <col min="16" max="16384" width="11" style="181"/>
  </cols>
  <sheetData>
    <row r="1" spans="1:15" s="175" customFormat="1" ht="23.25" customHeight="1">
      <c r="A1" s="174" t="s">
        <v>50</v>
      </c>
      <c r="C1" s="176"/>
      <c r="D1" s="176"/>
      <c r="E1" s="177"/>
      <c r="K1" s="178"/>
      <c r="M1" s="179"/>
      <c r="O1" s="179"/>
    </row>
    <row r="2" spans="1:15" s="175" customFormat="1" ht="23.25" customHeight="1">
      <c r="A2" s="175" t="s">
        <v>23</v>
      </c>
      <c r="C2" s="176"/>
      <c r="D2" s="176"/>
      <c r="E2" s="177"/>
      <c r="K2" s="178"/>
      <c r="M2" s="179"/>
      <c r="O2" s="179"/>
    </row>
    <row r="3" spans="1:15" s="175" customFormat="1" ht="23.25" customHeight="1">
      <c r="C3" s="176"/>
      <c r="D3" s="176"/>
      <c r="E3" s="177"/>
      <c r="K3" s="178"/>
      <c r="O3" s="179"/>
    </row>
    <row r="4" spans="1:15" s="175" customFormat="1" ht="23.25" customHeight="1">
      <c r="C4" s="176"/>
      <c r="D4" s="176"/>
      <c r="E4" s="320" t="s">
        <v>44</v>
      </c>
      <c r="F4" s="320"/>
      <c r="G4" s="320"/>
      <c r="H4" s="180"/>
      <c r="I4" s="267" t="s">
        <v>44</v>
      </c>
      <c r="J4" s="180"/>
      <c r="K4" s="320" t="s">
        <v>45</v>
      </c>
      <c r="L4" s="320"/>
      <c r="M4" s="320"/>
      <c r="N4" s="270"/>
      <c r="O4" s="179"/>
    </row>
    <row r="5" spans="1:15" ht="23.25" customHeight="1">
      <c r="E5" s="223" t="s">
        <v>48</v>
      </c>
      <c r="F5" s="183"/>
      <c r="G5" s="222" t="s">
        <v>38</v>
      </c>
      <c r="H5" s="183"/>
      <c r="I5" s="222" t="s">
        <v>38</v>
      </c>
      <c r="J5" s="183"/>
      <c r="K5" s="223" t="s">
        <v>48</v>
      </c>
      <c r="L5" s="183"/>
      <c r="M5" s="222" t="s">
        <v>38</v>
      </c>
      <c r="N5" s="271"/>
    </row>
    <row r="6" spans="1:15" ht="23.25" customHeight="1">
      <c r="A6" s="175" t="s">
        <v>0</v>
      </c>
      <c r="C6" s="182" t="s">
        <v>9</v>
      </c>
      <c r="E6" s="186">
        <v>2563</v>
      </c>
      <c r="G6" s="185" t="s">
        <v>95</v>
      </c>
      <c r="I6" s="185" t="s">
        <v>95</v>
      </c>
      <c r="K6" s="186">
        <v>2563</v>
      </c>
      <c r="M6" s="185" t="s">
        <v>95</v>
      </c>
      <c r="N6" s="272"/>
    </row>
    <row r="7" spans="1:15" ht="23.25" customHeight="1">
      <c r="E7" s="273"/>
      <c r="F7" s="273"/>
      <c r="G7" s="273"/>
      <c r="H7" s="273"/>
      <c r="I7" s="319" t="s">
        <v>20</v>
      </c>
      <c r="J7" s="319"/>
      <c r="K7" s="319"/>
      <c r="L7" s="319"/>
      <c r="M7" s="319"/>
    </row>
    <row r="8" spans="1:15" ht="23.25" customHeight="1">
      <c r="A8" s="181" t="s">
        <v>14</v>
      </c>
      <c r="C8" s="182" t="s">
        <v>161</v>
      </c>
      <c r="E8" s="187"/>
      <c r="F8"/>
      <c r="G8" s="187">
        <v>1074089641</v>
      </c>
      <c r="H8"/>
      <c r="I8" s="209">
        <v>1074089641</v>
      </c>
      <c r="J8"/>
      <c r="K8" s="209">
        <v>1141231603</v>
      </c>
      <c r="L8" s="187"/>
      <c r="M8" s="209">
        <v>857129100</v>
      </c>
      <c r="N8" s="184"/>
    </row>
    <row r="9" spans="1:15" ht="23.25" customHeight="1">
      <c r="A9" t="s">
        <v>62</v>
      </c>
      <c r="C9" s="182">
        <v>7</v>
      </c>
      <c r="E9" s="189"/>
      <c r="F9"/>
      <c r="G9" s="189">
        <v>343516351</v>
      </c>
      <c r="H9"/>
      <c r="I9" s="209">
        <v>343516351</v>
      </c>
      <c r="J9"/>
      <c r="K9" s="209">
        <v>991939347</v>
      </c>
      <c r="L9" s="187"/>
      <c r="M9" s="209">
        <v>343516351</v>
      </c>
      <c r="N9" s="184"/>
    </row>
    <row r="10" spans="1:15" ht="23.25" customHeight="1">
      <c r="A10" t="s">
        <v>69</v>
      </c>
      <c r="C10" s="182">
        <v>8</v>
      </c>
      <c r="E10" s="189"/>
      <c r="F10"/>
      <c r="G10" s="189">
        <v>3189469520</v>
      </c>
      <c r="H10"/>
      <c r="I10" s="209">
        <v>3189469520</v>
      </c>
      <c r="J10"/>
      <c r="K10" s="209">
        <v>3858085482</v>
      </c>
      <c r="L10" s="187"/>
      <c r="M10" s="209">
        <v>3189469520</v>
      </c>
      <c r="N10" s="184"/>
    </row>
    <row r="11" spans="1:15" ht="23.25" customHeight="1">
      <c r="A11" t="s">
        <v>140</v>
      </c>
      <c r="C11" s="182" t="s">
        <v>162</v>
      </c>
      <c r="E11" s="189"/>
      <c r="F11"/>
      <c r="G11" s="189">
        <v>50695004</v>
      </c>
      <c r="H11"/>
      <c r="I11" s="209">
        <v>50695004</v>
      </c>
      <c r="J11"/>
      <c r="K11" s="209">
        <v>498117825</v>
      </c>
      <c r="L11" s="187"/>
      <c r="M11" s="209">
        <v>50695004</v>
      </c>
      <c r="N11" s="184"/>
    </row>
    <row r="12" spans="1:15" s="1" customFormat="1" ht="23.25" customHeight="1">
      <c r="A12" s="292" t="s">
        <v>109</v>
      </c>
      <c r="C12" s="55">
        <v>10</v>
      </c>
      <c r="D12" s="55"/>
      <c r="E12" s="293"/>
      <c r="F12" s="32"/>
      <c r="G12" s="293">
        <v>1836992376</v>
      </c>
      <c r="H12" s="32"/>
      <c r="I12" s="294">
        <v>1836992376</v>
      </c>
      <c r="J12" s="32"/>
      <c r="K12" s="294">
        <v>1798198571</v>
      </c>
      <c r="L12" s="293"/>
      <c r="M12" s="294">
        <v>1832498874</v>
      </c>
      <c r="N12" s="2"/>
      <c r="O12" s="2"/>
    </row>
    <row r="13" spans="1:15" s="1" customFormat="1" ht="23.25" customHeight="1">
      <c r="A13" s="292" t="s">
        <v>60</v>
      </c>
      <c r="C13" s="55">
        <v>12</v>
      </c>
      <c r="D13" s="55"/>
      <c r="E13" s="274"/>
      <c r="F13" s="32"/>
      <c r="G13" s="274">
        <v>0</v>
      </c>
      <c r="H13" s="32"/>
      <c r="I13" s="274">
        <v>0</v>
      </c>
      <c r="J13" s="32"/>
      <c r="K13" s="274">
        <v>0</v>
      </c>
      <c r="L13" s="293"/>
      <c r="M13" s="294">
        <v>103750000</v>
      </c>
      <c r="N13" s="2"/>
      <c r="O13" s="2"/>
    </row>
    <row r="14" spans="1:15" s="1" customFormat="1" ht="23.25" customHeight="1">
      <c r="A14" s="295" t="s">
        <v>100</v>
      </c>
      <c r="C14" s="55">
        <v>13</v>
      </c>
      <c r="D14" s="55"/>
      <c r="E14" s="296"/>
      <c r="F14" s="32"/>
      <c r="G14" s="296">
        <v>63636435</v>
      </c>
      <c r="H14" s="32"/>
      <c r="I14" s="209">
        <v>63636435</v>
      </c>
      <c r="J14" s="32"/>
      <c r="K14" s="294">
        <v>43217815</v>
      </c>
      <c r="L14" s="293"/>
      <c r="M14" s="294">
        <v>46875941</v>
      </c>
      <c r="N14" s="2"/>
      <c r="O14" s="2"/>
    </row>
    <row r="15" spans="1:15" s="1" customFormat="1" ht="23.25" customHeight="1">
      <c r="A15" s="295" t="s">
        <v>141</v>
      </c>
      <c r="C15" s="55">
        <v>38</v>
      </c>
      <c r="D15" s="55"/>
      <c r="E15" s="296"/>
      <c r="F15" s="32"/>
      <c r="G15" s="296"/>
      <c r="H15" s="32"/>
      <c r="I15" s="274">
        <v>0</v>
      </c>
      <c r="J15" s="32"/>
      <c r="K15" s="294">
        <v>38615231</v>
      </c>
      <c r="L15" s="293"/>
      <c r="M15" s="274">
        <v>0</v>
      </c>
      <c r="N15" s="2"/>
      <c r="O15" s="2"/>
    </row>
    <row r="16" spans="1:15" ht="23.25" customHeight="1">
      <c r="A16" s="192" t="s">
        <v>63</v>
      </c>
      <c r="C16" s="182">
        <v>14</v>
      </c>
      <c r="E16" s="189"/>
      <c r="F16"/>
      <c r="G16" s="189">
        <v>415522654</v>
      </c>
      <c r="H16"/>
      <c r="I16" s="209">
        <v>415522654</v>
      </c>
      <c r="J16"/>
      <c r="K16" s="209">
        <v>240240693</v>
      </c>
      <c r="L16" s="187"/>
      <c r="M16" s="209">
        <v>229991696</v>
      </c>
      <c r="N16" s="184"/>
    </row>
    <row r="17" spans="1:15" ht="23.25" customHeight="1">
      <c r="A17" s="193" t="s">
        <v>42</v>
      </c>
      <c r="C17" s="182">
        <v>31</v>
      </c>
      <c r="E17" s="189"/>
      <c r="F17"/>
      <c r="G17" s="189">
        <v>52740245</v>
      </c>
      <c r="H17"/>
      <c r="I17" s="209">
        <v>52740245</v>
      </c>
      <c r="J17"/>
      <c r="K17" s="209">
        <v>79966681</v>
      </c>
      <c r="L17" s="187"/>
      <c r="M17" s="209">
        <v>37746863</v>
      </c>
      <c r="N17" s="184"/>
    </row>
    <row r="18" spans="1:15" ht="23.25" customHeight="1">
      <c r="A18" s="181" t="s">
        <v>10</v>
      </c>
      <c r="C18" s="182" t="s">
        <v>163</v>
      </c>
      <c r="E18" s="194"/>
      <c r="F18"/>
      <c r="G18" s="194">
        <v>675160847</v>
      </c>
      <c r="H18"/>
      <c r="I18" s="221">
        <v>675160847</v>
      </c>
      <c r="J18"/>
      <c r="K18" s="221">
        <v>369219090</v>
      </c>
      <c r="L18" s="187"/>
      <c r="M18" s="221">
        <v>649160163</v>
      </c>
      <c r="N18" s="184"/>
    </row>
    <row r="19" spans="1:15" s="198" customFormat="1" ht="23.25" customHeight="1">
      <c r="A19" s="181"/>
      <c r="B19" s="181"/>
      <c r="C19" s="181"/>
      <c r="D19" s="181"/>
      <c r="E19" s="187"/>
      <c r="F19"/>
      <c r="G19" s="187"/>
      <c r="H19"/>
      <c r="I19" s="209"/>
      <c r="J19"/>
      <c r="K19" s="209"/>
      <c r="L19" s="187"/>
      <c r="M19" s="209"/>
      <c r="N19" s="196"/>
      <c r="O19" s="197"/>
    </row>
    <row r="20" spans="1:15" ht="23.25" customHeight="1" thickBot="1">
      <c r="A20" s="198" t="s">
        <v>1</v>
      </c>
      <c r="B20" s="198"/>
      <c r="C20" s="198"/>
      <c r="D20" s="198"/>
      <c r="E20" s="199">
        <f>SUM(E8:E18)</f>
        <v>0</v>
      </c>
      <c r="F20" s="198"/>
      <c r="G20" s="199">
        <f>SUM(G8:G18)</f>
        <v>7701823073</v>
      </c>
      <c r="H20" s="198"/>
      <c r="I20" s="212">
        <f>SUM(I8:I18)</f>
        <v>7701823073</v>
      </c>
      <c r="J20" s="198"/>
      <c r="K20" s="212">
        <f>SUM(K8:K18)</f>
        <v>9058832338</v>
      </c>
      <c r="L20" s="208"/>
      <c r="M20" s="212">
        <f>SUM(M8:M18)</f>
        <v>7340833512</v>
      </c>
    </row>
    <row r="21" spans="1:15" ht="23.25" customHeight="1" thickTop="1">
      <c r="A21" s="198"/>
      <c r="C21" s="181"/>
      <c r="D21" s="200"/>
      <c r="E21" s="201"/>
      <c r="F21" s="202"/>
      <c r="G21" s="202"/>
      <c r="H21" s="202"/>
      <c r="I21" s="202"/>
      <c r="J21" s="202"/>
      <c r="K21" s="203"/>
      <c r="L21" s="202"/>
    </row>
    <row r="22" spans="1:15" ht="23.25" customHeight="1">
      <c r="A22" s="198"/>
      <c r="C22" s="181"/>
      <c r="D22" s="200"/>
      <c r="E22" s="201"/>
      <c r="F22" s="202"/>
      <c r="G22" s="202"/>
      <c r="H22" s="202"/>
      <c r="I22" s="202"/>
      <c r="J22" s="202"/>
      <c r="K22" s="203"/>
      <c r="L22" s="202"/>
    </row>
    <row r="23" spans="1:15" ht="23.25" customHeight="1">
      <c r="A23" s="198"/>
      <c r="C23" s="181"/>
      <c r="D23" s="200"/>
      <c r="E23" s="201"/>
      <c r="F23" s="202"/>
      <c r="G23" s="202"/>
      <c r="H23" s="202"/>
      <c r="I23" s="202"/>
      <c r="J23" s="202"/>
      <c r="K23" s="203"/>
      <c r="L23" s="202"/>
    </row>
    <row r="24" spans="1:15" ht="23.25" customHeight="1">
      <c r="A24" s="174" t="s">
        <v>50</v>
      </c>
      <c r="C24" s="181"/>
      <c r="D24" s="200"/>
      <c r="E24" s="201"/>
      <c r="F24" s="202"/>
      <c r="G24" s="202"/>
      <c r="H24" s="202"/>
      <c r="I24" s="202"/>
      <c r="J24" s="202"/>
      <c r="K24" s="203"/>
      <c r="L24" s="202"/>
    </row>
    <row r="25" spans="1:15" ht="23.25" customHeight="1">
      <c r="A25" s="175" t="s">
        <v>23</v>
      </c>
      <c r="B25" s="200"/>
      <c r="C25" s="176"/>
      <c r="D25" s="176"/>
      <c r="E25" s="191"/>
      <c r="K25" s="188"/>
      <c r="M25" s="181"/>
    </row>
    <row r="26" spans="1:15" ht="23.25" customHeight="1">
      <c r="A26" s="175"/>
      <c r="B26" s="200"/>
      <c r="C26" s="176"/>
      <c r="D26" s="176"/>
      <c r="E26" s="191"/>
      <c r="K26" s="188"/>
      <c r="M26" s="181"/>
    </row>
    <row r="27" spans="1:15" ht="23.25" customHeight="1">
      <c r="A27" s="175"/>
      <c r="B27" s="200"/>
      <c r="C27" s="176"/>
      <c r="D27" s="176"/>
      <c r="E27" s="320" t="s">
        <v>44</v>
      </c>
      <c r="F27" s="320"/>
      <c r="G27" s="320"/>
      <c r="H27" s="180"/>
      <c r="I27" s="267" t="s">
        <v>44</v>
      </c>
      <c r="J27" s="180"/>
      <c r="K27" s="320" t="s">
        <v>45</v>
      </c>
      <c r="L27" s="320"/>
      <c r="M27" s="320"/>
    </row>
    <row r="28" spans="1:15" ht="23.25" customHeight="1">
      <c r="A28" s="198"/>
      <c r="B28" s="200"/>
      <c r="E28" s="223" t="s">
        <v>48</v>
      </c>
      <c r="F28" s="183"/>
      <c r="G28" s="222" t="s">
        <v>38</v>
      </c>
      <c r="H28" s="183"/>
      <c r="I28" s="222" t="s">
        <v>38</v>
      </c>
      <c r="J28" s="183"/>
      <c r="K28" s="223" t="s">
        <v>48</v>
      </c>
      <c r="L28" s="183"/>
      <c r="M28" s="222" t="s">
        <v>38</v>
      </c>
    </row>
    <row r="29" spans="1:15" ht="23.25" customHeight="1">
      <c r="A29" s="180" t="s">
        <v>30</v>
      </c>
      <c r="B29" s="200"/>
      <c r="C29" s="182" t="s">
        <v>9</v>
      </c>
      <c r="E29" s="186">
        <v>2563</v>
      </c>
      <c r="G29" s="185" t="s">
        <v>95</v>
      </c>
      <c r="I29" s="185" t="s">
        <v>95</v>
      </c>
      <c r="K29" s="186">
        <v>2563</v>
      </c>
      <c r="M29" s="185" t="s">
        <v>95</v>
      </c>
    </row>
    <row r="30" spans="1:15" ht="23.25" customHeight="1">
      <c r="E30" s="319" t="s">
        <v>20</v>
      </c>
      <c r="F30" s="319"/>
      <c r="G30" s="319"/>
      <c r="H30" s="319"/>
      <c r="I30" s="319"/>
      <c r="J30" s="319"/>
      <c r="K30" s="319"/>
      <c r="L30" s="319"/>
      <c r="M30" s="319"/>
    </row>
    <row r="31" spans="1:15" ht="23.25" customHeight="1">
      <c r="A31" s="204" t="s">
        <v>15</v>
      </c>
    </row>
    <row r="32" spans="1:15" s="115" customFormat="1" ht="23.25" customHeight="1">
      <c r="A32" s="115" t="s">
        <v>87</v>
      </c>
      <c r="C32" s="55" t="s">
        <v>164</v>
      </c>
      <c r="D32" s="288"/>
      <c r="E32" s="297"/>
      <c r="I32" s="274">
        <v>0</v>
      </c>
      <c r="K32" s="209">
        <v>1500000000</v>
      </c>
      <c r="M32" s="274">
        <v>0</v>
      </c>
      <c r="O32" s="2"/>
    </row>
    <row r="33" spans="1:15" ht="23.25" customHeight="1">
      <c r="A33" t="s">
        <v>64</v>
      </c>
      <c r="C33" s="182">
        <v>17</v>
      </c>
      <c r="E33" s="187"/>
      <c r="F33"/>
      <c r="G33" s="187">
        <v>797308086</v>
      </c>
      <c r="H33"/>
      <c r="I33" s="293">
        <v>797308086</v>
      </c>
      <c r="J33"/>
      <c r="K33" s="209">
        <v>630515250</v>
      </c>
      <c r="L33"/>
      <c r="M33" s="209">
        <v>797308086</v>
      </c>
      <c r="N33" s="184"/>
    </row>
    <row r="34" spans="1:15" ht="23.25" customHeight="1">
      <c r="A34" t="s">
        <v>70</v>
      </c>
      <c r="C34" s="182">
        <v>18</v>
      </c>
      <c r="E34" s="187"/>
      <c r="F34"/>
      <c r="G34" s="187">
        <v>1073573739</v>
      </c>
      <c r="H34"/>
      <c r="I34" s="293">
        <v>1073573739</v>
      </c>
      <c r="J34"/>
      <c r="K34" s="209">
        <v>2185787130</v>
      </c>
      <c r="L34"/>
      <c r="M34" s="209">
        <v>1073573739</v>
      </c>
      <c r="N34" s="184"/>
    </row>
    <row r="35" spans="1:15" s="1" customFormat="1" ht="23.25" customHeight="1">
      <c r="A35" s="32" t="s">
        <v>143</v>
      </c>
      <c r="C35" s="55" t="s">
        <v>162</v>
      </c>
      <c r="D35" s="55"/>
      <c r="E35" s="293"/>
      <c r="F35" s="32"/>
      <c r="G35" s="293">
        <v>151792480</v>
      </c>
      <c r="H35" s="32"/>
      <c r="I35" s="293">
        <v>151792480</v>
      </c>
      <c r="J35" s="32"/>
      <c r="K35" s="294">
        <v>264501869</v>
      </c>
      <c r="L35" s="32"/>
      <c r="M35" s="294">
        <v>151792480</v>
      </c>
      <c r="N35" s="2"/>
      <c r="O35" s="2"/>
    </row>
    <row r="36" spans="1:15" s="1" customFormat="1" ht="23.25" customHeight="1">
      <c r="A36" s="32" t="s">
        <v>148</v>
      </c>
      <c r="C36" s="55"/>
      <c r="D36" s="55"/>
      <c r="E36" s="293"/>
      <c r="F36" s="32"/>
      <c r="G36" s="293">
        <v>81018394</v>
      </c>
      <c r="H36" s="32"/>
      <c r="I36" s="293">
        <v>81018394</v>
      </c>
      <c r="J36" s="32"/>
      <c r="K36" s="294">
        <v>195059376</v>
      </c>
      <c r="L36" s="32"/>
      <c r="M36" s="294">
        <v>81018394</v>
      </c>
      <c r="N36" s="2"/>
      <c r="O36" s="2"/>
    </row>
    <row r="37" spans="1:15" s="1" customFormat="1" ht="23.25" customHeight="1">
      <c r="A37" s="32" t="s">
        <v>37</v>
      </c>
      <c r="C37" s="55">
        <v>19</v>
      </c>
      <c r="D37" s="55"/>
      <c r="E37" s="293"/>
      <c r="F37" s="32"/>
      <c r="G37" s="293">
        <v>1596447044</v>
      </c>
      <c r="H37" s="32"/>
      <c r="I37" s="293">
        <v>1596447044</v>
      </c>
      <c r="J37" s="32"/>
      <c r="K37" s="274">
        <v>422427105</v>
      </c>
      <c r="L37" s="32"/>
      <c r="M37" s="294">
        <v>1596447044</v>
      </c>
      <c r="N37" s="2"/>
      <c r="O37" s="2"/>
    </row>
    <row r="38" spans="1:15" s="1" customFormat="1" ht="23.25" customHeight="1">
      <c r="A38" s="32" t="s">
        <v>110</v>
      </c>
      <c r="C38" s="55">
        <v>38</v>
      </c>
      <c r="D38" s="55"/>
      <c r="E38" s="293"/>
      <c r="F38" s="32"/>
      <c r="G38" s="293"/>
      <c r="H38" s="32"/>
      <c r="I38" s="274">
        <v>0</v>
      </c>
      <c r="J38" s="32"/>
      <c r="K38" s="294">
        <v>38837199</v>
      </c>
      <c r="L38" s="32"/>
      <c r="M38" s="274">
        <v>0</v>
      </c>
      <c r="N38" s="2"/>
      <c r="O38" s="2"/>
    </row>
    <row r="39" spans="1:15" ht="23.25" customHeight="1">
      <c r="A39" t="s">
        <v>41</v>
      </c>
      <c r="C39" s="182">
        <v>20</v>
      </c>
      <c r="D39" s="181"/>
      <c r="E39" s="187"/>
      <c r="F39"/>
      <c r="G39" s="187">
        <v>86171457</v>
      </c>
      <c r="H39"/>
      <c r="I39" s="187">
        <v>86171457</v>
      </c>
      <c r="J39"/>
      <c r="K39" s="209">
        <v>80746171</v>
      </c>
      <c r="L39"/>
      <c r="M39" s="209">
        <v>79929131</v>
      </c>
      <c r="N39" s="184"/>
    </row>
    <row r="40" spans="1:15" ht="23.25" hidden="1" customHeight="1">
      <c r="A40" t="s">
        <v>67</v>
      </c>
      <c r="C40" s="268">
        <v>31</v>
      </c>
      <c r="E40" s="190"/>
      <c r="F40"/>
      <c r="G40" s="190">
        <v>0</v>
      </c>
      <c r="H40"/>
      <c r="I40" s="190">
        <v>0</v>
      </c>
      <c r="J40"/>
      <c r="K40" s="189"/>
      <c r="L40"/>
      <c r="M40" s="190">
        <v>0</v>
      </c>
      <c r="N40" s="184"/>
    </row>
    <row r="41" spans="1:15" ht="23.25" customHeight="1">
      <c r="A41" s="181" t="s">
        <v>11</v>
      </c>
      <c r="C41" s="182" t="s">
        <v>165</v>
      </c>
      <c r="E41" s="187"/>
      <c r="F41"/>
      <c r="G41" s="187">
        <v>878133784</v>
      </c>
      <c r="H41"/>
      <c r="I41" s="187">
        <v>878133784</v>
      </c>
      <c r="J41"/>
      <c r="K41" s="209">
        <v>682951749</v>
      </c>
      <c r="L41"/>
      <c r="M41" s="209">
        <v>555788864</v>
      </c>
      <c r="N41" s="184"/>
      <c r="O41" s="187"/>
    </row>
    <row r="42" spans="1:15" ht="23.25" customHeight="1">
      <c r="A42" s="198" t="s">
        <v>2</v>
      </c>
      <c r="E42" s="207">
        <f>SUM(E33:E41)</f>
        <v>0</v>
      </c>
      <c r="F42" s="198"/>
      <c r="G42" s="207">
        <f>SUM(G33:G41)</f>
        <v>4664444984</v>
      </c>
      <c r="H42" s="208"/>
      <c r="I42" s="211">
        <f>SUM(I33:I41)</f>
        <v>4664444984</v>
      </c>
      <c r="J42" s="208"/>
      <c r="K42" s="211">
        <f>SUM(K32:K41)</f>
        <v>6000825849</v>
      </c>
      <c r="L42" s="198"/>
      <c r="M42" s="211">
        <f>SUM(M33:M41)</f>
        <v>4335857738</v>
      </c>
      <c r="N42" s="195"/>
    </row>
    <row r="43" spans="1:15" ht="23.25" customHeight="1">
      <c r="A43" s="198"/>
      <c r="E43" s="209"/>
      <c r="F43"/>
      <c r="G43" s="209"/>
      <c r="H43"/>
      <c r="I43"/>
      <c r="J43"/>
      <c r="K43" s="209"/>
      <c r="L43"/>
      <c r="M43" s="209"/>
    </row>
    <row r="44" spans="1:15" ht="23.25" customHeight="1">
      <c r="A44" s="204" t="s">
        <v>28</v>
      </c>
      <c r="E44" s="209"/>
      <c r="F44"/>
      <c r="G44" s="209"/>
      <c r="H44"/>
      <c r="I44"/>
      <c r="J44"/>
      <c r="K44" s="209"/>
      <c r="L44"/>
      <c r="M44" s="209"/>
    </row>
    <row r="45" spans="1:15" ht="23.25" customHeight="1">
      <c r="A45" t="s">
        <v>103</v>
      </c>
      <c r="E45" s="209"/>
      <c r="F45"/>
      <c r="G45" s="209"/>
      <c r="H45"/>
      <c r="I45"/>
      <c r="J45"/>
      <c r="K45" s="209"/>
      <c r="L45"/>
      <c r="M45" s="209"/>
    </row>
    <row r="46" spans="1:15" ht="23.25" customHeight="1">
      <c r="A46" s="204"/>
      <c r="B46" t="s">
        <v>104</v>
      </c>
      <c r="E46" s="209"/>
      <c r="F46"/>
      <c r="G46" s="209"/>
      <c r="H46"/>
      <c r="I46"/>
      <c r="J46"/>
      <c r="K46" s="209"/>
      <c r="L46"/>
      <c r="M46" s="209"/>
    </row>
    <row r="47" spans="1:15" ht="23.25" customHeight="1" thickBot="1">
      <c r="A47" s="204"/>
      <c r="B47" t="s">
        <v>105</v>
      </c>
      <c r="E47" s="210"/>
      <c r="F47"/>
      <c r="G47" s="210">
        <v>2400000000</v>
      </c>
      <c r="H47"/>
      <c r="I47" s="224">
        <v>2400000000</v>
      </c>
      <c r="J47"/>
      <c r="K47" s="224">
        <v>2400000000</v>
      </c>
      <c r="L47"/>
      <c r="M47" s="224">
        <v>2400000000</v>
      </c>
    </row>
    <row r="48" spans="1:15" ht="23.25" customHeight="1" thickTop="1">
      <c r="B48" t="s">
        <v>147</v>
      </c>
      <c r="E48" s="209"/>
      <c r="F48"/>
      <c r="G48" s="209"/>
      <c r="H48"/>
      <c r="I48"/>
      <c r="J48"/>
      <c r="K48" s="209"/>
      <c r="L48"/>
      <c r="M48" s="209"/>
    </row>
    <row r="49" spans="1:13" s="181" customFormat="1" ht="23.25" customHeight="1">
      <c r="B49" t="s">
        <v>106</v>
      </c>
      <c r="C49" s="182"/>
      <c r="D49" s="182"/>
      <c r="E49" s="187"/>
      <c r="F49"/>
      <c r="G49" s="187">
        <v>2100000000</v>
      </c>
      <c r="H49"/>
      <c r="I49" s="187">
        <v>2100000000</v>
      </c>
      <c r="J49"/>
      <c r="K49" s="209">
        <v>2100000000</v>
      </c>
      <c r="L49"/>
      <c r="M49" s="209">
        <v>2100000000</v>
      </c>
    </row>
    <row r="50" spans="1:13" s="181" customFormat="1" ht="23.25" customHeight="1">
      <c r="A50" t="s">
        <v>26</v>
      </c>
      <c r="C50" s="182"/>
      <c r="D50" s="182"/>
      <c r="E50" s="187"/>
      <c r="F50"/>
      <c r="G50" s="187"/>
      <c r="H50"/>
      <c r="I50"/>
      <c r="J50"/>
      <c r="K50" s="209"/>
      <c r="L50"/>
      <c r="M50" s="209"/>
    </row>
    <row r="51" spans="1:13" s="181" customFormat="1" ht="23.25" customHeight="1">
      <c r="B51" t="s">
        <v>61</v>
      </c>
      <c r="C51" s="286">
        <v>23</v>
      </c>
      <c r="D51" s="182"/>
      <c r="E51" s="187"/>
      <c r="F51"/>
      <c r="G51" s="187">
        <v>240000000</v>
      </c>
      <c r="H51"/>
      <c r="I51" s="187">
        <v>240000000</v>
      </c>
      <c r="J51"/>
      <c r="K51" s="209">
        <v>240000000</v>
      </c>
      <c r="L51"/>
      <c r="M51" s="209">
        <v>240000000</v>
      </c>
    </row>
    <row r="52" spans="1:13" s="181" customFormat="1" ht="23.25" customHeight="1">
      <c r="B52" t="s">
        <v>27</v>
      </c>
      <c r="C52" s="182"/>
      <c r="D52" s="182"/>
      <c r="E52" s="187"/>
      <c r="F52"/>
      <c r="G52" s="187">
        <v>694897968</v>
      </c>
      <c r="H52"/>
      <c r="I52" s="187">
        <v>694897968</v>
      </c>
      <c r="J52"/>
      <c r="K52" s="209">
        <v>718076251</v>
      </c>
      <c r="L52"/>
      <c r="M52" s="209">
        <v>662495653</v>
      </c>
    </row>
    <row r="53" spans="1:13" s="181" customFormat="1" ht="23.25" customHeight="1">
      <c r="A53" t="s">
        <v>25</v>
      </c>
      <c r="B53"/>
      <c r="C53" s="55"/>
      <c r="D53" s="182"/>
      <c r="E53" s="187"/>
      <c r="F53"/>
      <c r="G53" s="187">
        <v>2480121</v>
      </c>
      <c r="H53"/>
      <c r="I53" s="187">
        <v>2480121</v>
      </c>
      <c r="J53"/>
      <c r="K53" s="209">
        <v>-69762</v>
      </c>
      <c r="L53"/>
      <c r="M53" s="209">
        <v>2480121</v>
      </c>
    </row>
    <row r="54" spans="1:13" s="181" customFormat="1" ht="23.25" customHeight="1">
      <c r="A54" s="198" t="s">
        <v>31</v>
      </c>
      <c r="C54" s="182"/>
      <c r="D54" s="182"/>
      <c r="E54" s="211">
        <f>SUM(E49:E53)</f>
        <v>0</v>
      </c>
      <c r="F54"/>
      <c r="G54" s="211">
        <f>SUM(G49:G53)</f>
        <v>3037378089</v>
      </c>
      <c r="H54"/>
      <c r="I54" s="211">
        <f>SUM(I49:I53)</f>
        <v>3037378089</v>
      </c>
      <c r="J54"/>
      <c r="K54" s="211">
        <f>SUM(K49:K53)</f>
        <v>3058006489</v>
      </c>
      <c r="L54"/>
      <c r="M54" s="211">
        <f>SUM(M49:M53)</f>
        <v>3004975774</v>
      </c>
    </row>
    <row r="55" spans="1:13" s="181" customFormat="1" ht="23.25" customHeight="1">
      <c r="C55" s="182"/>
      <c r="D55" s="182"/>
      <c r="E55" s="185"/>
      <c r="F55"/>
      <c r="G55" s="185"/>
      <c r="H55"/>
      <c r="I55"/>
      <c r="J55"/>
      <c r="K55" s="185"/>
      <c r="L55"/>
      <c r="M55" s="185"/>
    </row>
    <row r="56" spans="1:13" s="181" customFormat="1" ht="23.25" customHeight="1" thickBot="1">
      <c r="A56" s="198" t="s">
        <v>32</v>
      </c>
      <c r="C56" s="182"/>
      <c r="D56" s="182"/>
      <c r="E56" s="212">
        <f>SUM(E42+E54)</f>
        <v>0</v>
      </c>
      <c r="F56"/>
      <c r="G56" s="212">
        <f>SUM(G42+G54)</f>
        <v>7701823073</v>
      </c>
      <c r="H56"/>
      <c r="I56" s="212">
        <f>SUM(I42+I54)</f>
        <v>7701823073</v>
      </c>
      <c r="J56"/>
      <c r="K56" s="212">
        <f>SUM(K42+K54)</f>
        <v>9058832338</v>
      </c>
      <c r="L56"/>
      <c r="M56" s="212">
        <f>SUM(M42+M54)</f>
        <v>7340833512</v>
      </c>
    </row>
    <row r="57" spans="1:13" s="181" customFormat="1" ht="23.25" customHeight="1" thickTop="1">
      <c r="A57" s="198"/>
      <c r="C57" s="182"/>
      <c r="D57" s="182"/>
      <c r="E57" s="213"/>
      <c r="K57" s="302"/>
      <c r="M57" s="213"/>
    </row>
    <row r="58" spans="1:13" s="181" customFormat="1" ht="23.25" customHeight="1">
      <c r="A58" s="198"/>
      <c r="C58" s="182"/>
      <c r="D58" s="182"/>
      <c r="E58" s="214"/>
      <c r="F58" s="188"/>
      <c r="G58" s="188"/>
      <c r="K58" s="188"/>
      <c r="M58" s="188"/>
    </row>
    <row r="59" spans="1:13" s="181" customFormat="1" ht="23.25" customHeight="1">
      <c r="A59" s="198"/>
      <c r="C59" s="182"/>
      <c r="D59" s="182"/>
      <c r="E59" s="191"/>
      <c r="K59" s="215"/>
      <c r="M59" s="216"/>
    </row>
    <row r="60" spans="1:13" s="181" customFormat="1" ht="23.25" customHeight="1">
      <c r="A60" s="198"/>
      <c r="C60" s="182"/>
      <c r="D60" s="182"/>
      <c r="E60" s="205"/>
      <c r="K60" s="206"/>
      <c r="M60" s="184"/>
    </row>
    <row r="65" spans="2:13" s="181" customFormat="1" ht="23.25" customHeight="1">
      <c r="B65" s="217"/>
      <c r="C65" s="218"/>
      <c r="D65" s="218"/>
      <c r="E65" s="219"/>
      <c r="F65" s="217"/>
      <c r="G65" s="217"/>
      <c r="H65" s="217"/>
      <c r="I65" s="217"/>
      <c r="J65" s="217"/>
      <c r="K65" s="220"/>
      <c r="L65" s="217"/>
      <c r="M65" s="217"/>
    </row>
    <row r="66" spans="2:13" s="181" customFormat="1" ht="23.25" customHeight="1">
      <c r="B66" s="318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</row>
    <row r="67" spans="2:13" s="181" customFormat="1" ht="23.25" customHeight="1">
      <c r="B67" s="318"/>
      <c r="C67" s="318"/>
      <c r="D67" s="318"/>
      <c r="E67" s="318"/>
      <c r="F67" s="318"/>
      <c r="G67" s="318"/>
      <c r="H67" s="318"/>
      <c r="I67" s="318"/>
      <c r="J67" s="318"/>
      <c r="K67" s="318"/>
      <c r="L67" s="318"/>
      <c r="M67" s="318"/>
    </row>
  </sheetData>
  <mergeCells count="8">
    <mergeCell ref="B66:M66"/>
    <mergeCell ref="B67:M67"/>
    <mergeCell ref="E30:M30"/>
    <mergeCell ref="K4:M4"/>
    <mergeCell ref="K27:M27"/>
    <mergeCell ref="E4:G4"/>
    <mergeCell ref="E27:G27"/>
    <mergeCell ref="I7:M7"/>
  </mergeCells>
  <phoneticPr fontId="0" type="noConversion"/>
  <pageMargins left="0.8" right="0.7" top="0.5" bottom="0.5" header="0.5" footer="0.5"/>
  <pageSetup paperSize="9" scale="95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view="pageBreakPreview" topLeftCell="A2" zoomScale="89" zoomScaleNormal="100" zoomScaleSheetLayoutView="89" workbookViewId="0">
      <selection activeCell="K7" sqref="K7"/>
    </sheetView>
  </sheetViews>
  <sheetFormatPr defaultColWidth="11" defaultRowHeight="23.25" customHeight="1"/>
  <cols>
    <col min="1" max="1" width="1.8984375" style="6" customWidth="1"/>
    <col min="2" max="2" width="42.19921875" style="6" customWidth="1"/>
    <col min="3" max="3" width="8.8984375" style="55" customWidth="1"/>
    <col min="4" max="4" width="1.3984375" style="55" customWidth="1"/>
    <col min="5" max="5" width="15" style="162" customWidth="1"/>
    <col min="6" max="6" width="1.3984375" style="55" customWidth="1"/>
    <col min="7" max="7" width="15" style="55" customWidth="1"/>
    <col min="8" max="8" width="1.3984375" style="6" customWidth="1"/>
    <col min="9" max="9" width="15" style="55" customWidth="1"/>
    <col min="10" max="10" width="1.3984375" style="6" customWidth="1"/>
    <col min="11" max="11" width="15.09765625" style="7" customWidth="1"/>
    <col min="12" max="12" width="14.8984375" style="6" bestFit="1" customWidth="1"/>
    <col min="13" max="14" width="14.8984375" style="7" bestFit="1" customWidth="1"/>
    <col min="15" max="16384" width="11" style="6"/>
  </cols>
  <sheetData>
    <row r="1" spans="1:14" s="4" customFormat="1" ht="23.25" customHeight="1">
      <c r="A1" s="3" t="s">
        <v>50</v>
      </c>
      <c r="C1" s="54"/>
      <c r="D1" s="54"/>
      <c r="E1" s="161"/>
      <c r="F1" s="54"/>
      <c r="G1" s="54"/>
      <c r="I1" s="54"/>
      <c r="K1" s="5"/>
      <c r="M1" s="5"/>
      <c r="N1" s="5"/>
    </row>
    <row r="2" spans="1:14" s="4" customFormat="1" ht="23.25" customHeight="1">
      <c r="A2" s="4" t="s">
        <v>55</v>
      </c>
      <c r="C2" s="54"/>
      <c r="D2" s="54"/>
      <c r="E2" s="161"/>
      <c r="F2" s="54"/>
      <c r="G2" s="54"/>
      <c r="I2" s="54"/>
      <c r="K2" s="5"/>
      <c r="M2" s="5"/>
      <c r="N2" s="5"/>
    </row>
    <row r="3" spans="1:14" s="4" customFormat="1" ht="23.25" customHeight="1">
      <c r="C3" s="54"/>
      <c r="D3" s="54"/>
      <c r="E3" s="161"/>
      <c r="F3" s="54"/>
      <c r="G3" s="54"/>
      <c r="I3" s="54"/>
      <c r="M3" s="5"/>
      <c r="N3" s="5"/>
    </row>
    <row r="4" spans="1:14" s="4" customFormat="1" ht="23.25" customHeight="1">
      <c r="C4" s="54"/>
      <c r="D4" s="54"/>
      <c r="E4" s="323" t="s">
        <v>44</v>
      </c>
      <c r="F4" s="323"/>
      <c r="G4" s="323"/>
      <c r="I4" s="322" t="s">
        <v>45</v>
      </c>
      <c r="J4" s="322"/>
      <c r="K4" s="322"/>
      <c r="M4" s="5"/>
      <c r="N4" s="5"/>
    </row>
    <row r="5" spans="1:14" s="4" customFormat="1" ht="23.25" customHeight="1">
      <c r="C5" s="54"/>
      <c r="D5" s="54"/>
      <c r="E5" s="288" t="s">
        <v>111</v>
      </c>
      <c r="F5" s="59"/>
      <c r="G5" s="59"/>
      <c r="H5" s="83"/>
      <c r="I5" s="288"/>
      <c r="J5" s="288"/>
      <c r="K5" s="288"/>
      <c r="M5" s="5"/>
      <c r="N5" s="5"/>
    </row>
    <row r="6" spans="1:14" s="4" customFormat="1" ht="23.25" customHeight="1">
      <c r="C6" s="54"/>
      <c r="D6" s="54"/>
      <c r="E6" s="288" t="s">
        <v>112</v>
      </c>
      <c r="F6" s="59"/>
      <c r="G6" s="59"/>
      <c r="H6" s="83"/>
      <c r="I6" s="288"/>
      <c r="J6" s="288"/>
      <c r="K6" s="288"/>
      <c r="M6" s="5"/>
      <c r="N6" s="5"/>
    </row>
    <row r="7" spans="1:14" s="4" customFormat="1" ht="23.25" customHeight="1">
      <c r="C7" s="54"/>
      <c r="D7" s="54"/>
      <c r="E7" s="288" t="s">
        <v>115</v>
      </c>
      <c r="F7" s="59"/>
      <c r="G7" s="288" t="s">
        <v>116</v>
      </c>
      <c r="H7" s="83"/>
      <c r="I7" s="288"/>
      <c r="J7" s="288"/>
      <c r="K7" s="288"/>
      <c r="M7" s="5"/>
      <c r="N7" s="5"/>
    </row>
    <row r="8" spans="1:14" s="4" customFormat="1" ht="23.25" customHeight="1">
      <c r="C8" s="54"/>
      <c r="D8" s="54"/>
      <c r="E8" s="288" t="s">
        <v>113</v>
      </c>
      <c r="F8" s="59"/>
      <c r="G8" s="288" t="s">
        <v>117</v>
      </c>
      <c r="H8" s="83"/>
      <c r="I8" s="325" t="s">
        <v>46</v>
      </c>
      <c r="J8" s="325"/>
      <c r="K8" s="325"/>
      <c r="M8" s="5"/>
      <c r="N8" s="5"/>
    </row>
    <row r="9" spans="1:14" ht="23.25" customHeight="1">
      <c r="E9" s="288" t="s">
        <v>114</v>
      </c>
      <c r="F9" s="59"/>
      <c r="G9" s="288" t="s">
        <v>47</v>
      </c>
      <c r="H9" s="78"/>
      <c r="I9" s="324" t="s">
        <v>47</v>
      </c>
      <c r="J9" s="324"/>
      <c r="K9" s="324"/>
      <c r="L9" s="20"/>
    </row>
    <row r="10" spans="1:14" ht="23.25" customHeight="1">
      <c r="A10" s="4"/>
      <c r="C10" s="53" t="s">
        <v>9</v>
      </c>
      <c r="D10" s="53"/>
      <c r="E10" s="299" t="s">
        <v>145</v>
      </c>
      <c r="F10" s="1"/>
      <c r="G10" s="300" t="s">
        <v>95</v>
      </c>
      <c r="H10" s="1"/>
      <c r="I10" s="299">
        <v>2563</v>
      </c>
      <c r="J10" s="1"/>
      <c r="K10" s="300" t="s">
        <v>95</v>
      </c>
      <c r="L10" s="20"/>
    </row>
    <row r="11" spans="1:14" ht="23.25" customHeight="1">
      <c r="C11" s="53"/>
      <c r="D11" s="53"/>
      <c r="E11" s="321" t="s">
        <v>20</v>
      </c>
      <c r="F11" s="321"/>
      <c r="G11" s="321"/>
      <c r="H11" s="321"/>
      <c r="I11" s="321"/>
      <c r="J11" s="321"/>
      <c r="K11" s="321"/>
    </row>
    <row r="12" spans="1:14" ht="23.25" customHeight="1">
      <c r="A12" s="11" t="s">
        <v>16</v>
      </c>
      <c r="G12" s="58"/>
      <c r="H12" s="59"/>
      <c r="I12" s="58"/>
      <c r="J12" s="59"/>
      <c r="K12" s="58"/>
      <c r="L12" s="33"/>
    </row>
    <row r="13" spans="1:14" ht="23.25" customHeight="1">
      <c r="A13" s="59" t="s">
        <v>65</v>
      </c>
      <c r="C13" s="286" t="s">
        <v>166</v>
      </c>
      <c r="E13" s="122">
        <v>815339487</v>
      </c>
      <c r="F13" s="121"/>
      <c r="G13" s="122">
        <v>456774379</v>
      </c>
      <c r="H13" s="121"/>
      <c r="I13" s="122">
        <v>815339487</v>
      </c>
      <c r="J13" s="121"/>
      <c r="K13" s="122">
        <v>456774379</v>
      </c>
      <c r="L13" s="26"/>
    </row>
    <row r="14" spans="1:14" ht="23.25" customHeight="1">
      <c r="A14" s="59" t="s">
        <v>66</v>
      </c>
      <c r="C14" s="286" t="s">
        <v>167</v>
      </c>
      <c r="E14" s="122">
        <v>85906895</v>
      </c>
      <c r="F14" s="121"/>
      <c r="G14" s="122">
        <v>72043486</v>
      </c>
      <c r="H14" s="121"/>
      <c r="I14" s="122">
        <v>66115229</v>
      </c>
      <c r="J14" s="121"/>
      <c r="K14" s="122">
        <v>12668485</v>
      </c>
      <c r="L14" s="26"/>
    </row>
    <row r="15" spans="1:14" ht="23.25" customHeight="1">
      <c r="A15" s="34" t="s">
        <v>134</v>
      </c>
      <c r="C15" s="286" t="s">
        <v>168</v>
      </c>
      <c r="E15" s="122">
        <v>56344449</v>
      </c>
      <c r="F15" s="121"/>
      <c r="G15" s="122">
        <v>47543617</v>
      </c>
      <c r="H15" s="121"/>
      <c r="I15" s="122">
        <v>56344449</v>
      </c>
      <c r="J15" s="121"/>
      <c r="K15" s="122">
        <v>47447410</v>
      </c>
      <c r="L15" s="290"/>
      <c r="N15" s="291"/>
    </row>
    <row r="16" spans="1:14" ht="23.25" customHeight="1">
      <c r="A16" s="34" t="s">
        <v>71</v>
      </c>
      <c r="C16" s="286" t="s">
        <v>169</v>
      </c>
      <c r="E16" s="122">
        <v>104346374</v>
      </c>
      <c r="F16" s="121"/>
      <c r="G16" s="122">
        <v>137052474</v>
      </c>
      <c r="H16" s="121"/>
      <c r="I16" s="122">
        <v>104346374</v>
      </c>
      <c r="J16" s="121"/>
      <c r="K16" s="122">
        <v>137052474</v>
      </c>
      <c r="L16" s="290"/>
    </row>
    <row r="17" spans="1:16" ht="23.25" customHeight="1">
      <c r="A17" s="6" t="s">
        <v>13</v>
      </c>
      <c r="C17" s="286" t="s">
        <v>170</v>
      </c>
      <c r="E17" s="170">
        <v>64866622</v>
      </c>
      <c r="F17" s="121"/>
      <c r="G17" s="170">
        <v>201206192</v>
      </c>
      <c r="H17" s="121"/>
      <c r="I17" s="170">
        <v>13196313</v>
      </c>
      <c r="J17" s="121"/>
      <c r="K17" s="170">
        <v>131280032</v>
      </c>
      <c r="L17" s="171"/>
    </row>
    <row r="18" spans="1:16" ht="23.25" customHeight="1">
      <c r="A18" s="25" t="s">
        <v>17</v>
      </c>
      <c r="E18" s="120">
        <f>SUM(E13:E17)</f>
        <v>1126803827</v>
      </c>
      <c r="F18" s="121"/>
      <c r="G18" s="123">
        <f>SUM(G13:G17)</f>
        <v>914620148</v>
      </c>
      <c r="H18" s="124"/>
      <c r="I18" s="120">
        <f>SUM(I13:I17)</f>
        <v>1055341852</v>
      </c>
      <c r="J18" s="121"/>
      <c r="K18" s="28">
        <f>SUM(K13:K17)</f>
        <v>785222780</v>
      </c>
      <c r="L18" s="33"/>
    </row>
    <row r="19" spans="1:16" ht="23.25" customHeight="1">
      <c r="A19" s="25"/>
      <c r="C19" s="6"/>
      <c r="D19" s="9"/>
      <c r="E19" s="225"/>
      <c r="F19" s="125"/>
      <c r="G19" s="225"/>
      <c r="H19" s="126"/>
      <c r="I19" s="125"/>
      <c r="J19" s="126"/>
      <c r="K19" s="125"/>
    </row>
    <row r="20" spans="1:16" ht="23.25" customHeight="1">
      <c r="A20" s="11" t="s">
        <v>18</v>
      </c>
      <c r="C20" s="6"/>
      <c r="D20" s="9"/>
      <c r="E20" s="225"/>
      <c r="F20" s="125"/>
      <c r="G20" s="225"/>
      <c r="H20" s="126"/>
      <c r="I20" s="125"/>
      <c r="J20" s="126"/>
      <c r="K20" s="125"/>
    </row>
    <row r="21" spans="1:16" ht="23.25" customHeight="1">
      <c r="A21" s="24" t="s">
        <v>36</v>
      </c>
      <c r="C21" s="286" t="s">
        <v>171</v>
      </c>
      <c r="D21" s="9"/>
      <c r="E21" s="131">
        <v>476478548</v>
      </c>
      <c r="F21" s="125"/>
      <c r="G21" s="131">
        <v>451811297</v>
      </c>
      <c r="H21" s="126"/>
      <c r="I21" s="127">
        <v>383395010</v>
      </c>
      <c r="J21" s="126"/>
      <c r="K21" s="127">
        <v>384844306.11000007</v>
      </c>
    </row>
    <row r="22" spans="1:16" ht="23.25" customHeight="1">
      <c r="A22" s="6" t="s">
        <v>12</v>
      </c>
      <c r="C22" s="286">
        <v>36</v>
      </c>
      <c r="D22" s="9"/>
      <c r="E22" s="129">
        <v>89076743</v>
      </c>
      <c r="F22" s="125"/>
      <c r="G22" s="129">
        <v>61928793</v>
      </c>
      <c r="H22" s="126"/>
      <c r="I22" s="128">
        <v>89076743</v>
      </c>
      <c r="J22" s="126"/>
      <c r="K22" s="128">
        <v>61928793</v>
      </c>
    </row>
    <row r="23" spans="1:16" ht="23.25" customHeight="1">
      <c r="A23" s="34" t="s">
        <v>133</v>
      </c>
      <c r="C23" s="286">
        <v>36</v>
      </c>
      <c r="D23" s="9"/>
      <c r="E23" s="129">
        <v>48247461</v>
      </c>
      <c r="F23" s="125"/>
      <c r="G23" s="129">
        <v>53877496</v>
      </c>
      <c r="H23" s="225"/>
      <c r="I23" s="129">
        <v>48067287</v>
      </c>
      <c r="J23" s="225"/>
      <c r="K23" s="129">
        <v>53877496.300000004</v>
      </c>
      <c r="L23" s="59"/>
      <c r="N23" s="290"/>
    </row>
    <row r="24" spans="1:16" ht="23.25" customHeight="1">
      <c r="A24" s="34" t="s">
        <v>68</v>
      </c>
      <c r="C24" s="286" t="s">
        <v>172</v>
      </c>
      <c r="D24" s="9"/>
      <c r="E24" s="131">
        <v>188232529</v>
      </c>
      <c r="F24" s="125"/>
      <c r="G24" s="131">
        <v>213061588</v>
      </c>
      <c r="H24" s="130"/>
      <c r="I24" s="131">
        <v>141891425</v>
      </c>
      <c r="J24" s="130"/>
      <c r="K24" s="131">
        <v>151452014</v>
      </c>
      <c r="L24" s="59"/>
    </row>
    <row r="25" spans="1:16" ht="23.25" customHeight="1">
      <c r="A25" s="25" t="s">
        <v>19</v>
      </c>
      <c r="C25" s="53"/>
      <c r="D25" s="53"/>
      <c r="E25" s="120">
        <f>SUM(E21:E24)</f>
        <v>802035281</v>
      </c>
      <c r="F25" s="132"/>
      <c r="G25" s="28">
        <f>SUM(G21:G24)</f>
        <v>780679174</v>
      </c>
      <c r="H25" s="30"/>
      <c r="I25" s="120">
        <f>SUM(I21:I24)</f>
        <v>662430465</v>
      </c>
      <c r="J25" s="30"/>
      <c r="K25" s="120">
        <f>SUM(K21:K24)</f>
        <v>652102609.41000009</v>
      </c>
      <c r="O25" s="7"/>
      <c r="P25" s="7"/>
    </row>
    <row r="26" spans="1:16" ht="23.25" customHeight="1">
      <c r="A26" s="25"/>
      <c r="C26" s="53"/>
      <c r="D26" s="53"/>
      <c r="E26" s="259"/>
      <c r="F26" s="132"/>
      <c r="G26" s="226"/>
      <c r="H26" s="125"/>
      <c r="I26" s="133"/>
      <c r="J26" s="125"/>
      <c r="K26" s="133"/>
      <c r="O26" s="7"/>
      <c r="P26" s="7"/>
    </row>
    <row r="27" spans="1:16" ht="23.25" customHeight="1">
      <c r="A27" s="25" t="s">
        <v>22</v>
      </c>
      <c r="D27" s="10"/>
      <c r="E27" s="151">
        <f>E18-E25</f>
        <v>324768546</v>
      </c>
      <c r="F27" s="125"/>
      <c r="G27" s="30">
        <f>G18-G25</f>
        <v>133940974</v>
      </c>
      <c r="H27" s="134"/>
      <c r="I27" s="151">
        <f>I18-I25</f>
        <v>392911387</v>
      </c>
      <c r="J27" s="134"/>
      <c r="K27" s="30">
        <f>K18-K25</f>
        <v>133120170.58999991</v>
      </c>
      <c r="L27" s="26"/>
      <c r="O27" s="7"/>
      <c r="P27" s="7"/>
    </row>
    <row r="28" spans="1:16" ht="23.25" customHeight="1">
      <c r="A28" s="6" t="s">
        <v>8</v>
      </c>
      <c r="C28" s="286">
        <v>31</v>
      </c>
      <c r="D28" s="10"/>
      <c r="E28" s="135">
        <v>-85589507</v>
      </c>
      <c r="F28" s="125"/>
      <c r="G28" s="135">
        <v>-25060529</v>
      </c>
      <c r="H28" s="134"/>
      <c r="I28" s="135">
        <v>-79289247</v>
      </c>
      <c r="J28" s="134"/>
      <c r="K28" s="135">
        <v>-23512850</v>
      </c>
      <c r="L28" s="26"/>
      <c r="O28" s="7"/>
      <c r="P28" s="7"/>
    </row>
    <row r="29" spans="1:16" s="7" customFormat="1" ht="23.25" customHeight="1">
      <c r="A29" s="25" t="s">
        <v>49</v>
      </c>
      <c r="B29" s="6"/>
      <c r="C29" s="55"/>
      <c r="D29" s="10"/>
      <c r="E29" s="120">
        <f>E27+E28</f>
        <v>239179039</v>
      </c>
      <c r="F29" s="125"/>
      <c r="G29" s="120">
        <f>G27+G28</f>
        <v>108880445</v>
      </c>
      <c r="H29" s="136"/>
      <c r="I29" s="120">
        <f>I27+I28</f>
        <v>313622140</v>
      </c>
      <c r="J29" s="136"/>
      <c r="K29" s="120">
        <f>K27+K28</f>
        <v>109607320.58999991</v>
      </c>
      <c r="L29" s="26"/>
    </row>
    <row r="30" spans="1:16" s="7" customFormat="1" ht="23.25" customHeight="1">
      <c r="A30" s="35" t="s">
        <v>53</v>
      </c>
      <c r="B30" s="6"/>
      <c r="C30" s="6"/>
      <c r="D30" s="6"/>
      <c r="E30" s="26"/>
      <c r="F30" s="6"/>
      <c r="G30" s="26"/>
      <c r="H30" s="41"/>
      <c r="I30" s="40"/>
      <c r="J30" s="41"/>
      <c r="K30" s="40"/>
      <c r="L30" s="26"/>
    </row>
    <row r="31" spans="1:16" s="7" customFormat="1" ht="23.25" customHeight="1">
      <c r="A31" s="11" t="s">
        <v>54</v>
      </c>
      <c r="B31" s="6"/>
      <c r="C31" s="55"/>
      <c r="D31" s="55"/>
      <c r="E31" s="160"/>
      <c r="F31" s="55"/>
      <c r="G31" s="160"/>
      <c r="H31" s="240"/>
      <c r="I31" s="241"/>
      <c r="J31" s="240"/>
      <c r="K31" s="241"/>
      <c r="L31" s="6"/>
    </row>
    <row r="32" spans="1:16" s="7" customFormat="1" ht="23.25" customHeight="1">
      <c r="A32" s="70"/>
      <c r="B32" s="11" t="s">
        <v>72</v>
      </c>
      <c r="C32" s="55"/>
      <c r="D32" s="55"/>
      <c r="E32" s="160"/>
      <c r="F32" s="55"/>
      <c r="G32" s="160"/>
      <c r="H32" s="41"/>
      <c r="I32" s="40"/>
      <c r="J32" s="41"/>
      <c r="K32" s="40"/>
      <c r="L32" s="6"/>
    </row>
    <row r="33" spans="1:17" s="7" customFormat="1" ht="23.25" customHeight="1">
      <c r="A33" s="71" t="s">
        <v>94</v>
      </c>
      <c r="B33" s="11"/>
      <c r="C33" s="55"/>
      <c r="D33" s="55"/>
      <c r="E33" s="317">
        <v>0</v>
      </c>
      <c r="F33" s="55"/>
      <c r="G33" s="242">
        <v>109603</v>
      </c>
      <c r="H33" s="243"/>
      <c r="I33" s="317">
        <v>0</v>
      </c>
      <c r="J33" s="243"/>
      <c r="K33" s="242">
        <v>109603</v>
      </c>
      <c r="L33" s="6"/>
    </row>
    <row r="34" spans="1:17" s="7" customFormat="1" ht="23.25" customHeight="1">
      <c r="A34" s="34" t="s">
        <v>102</v>
      </c>
      <c r="B34" s="6"/>
      <c r="E34" s="209"/>
      <c r="F34" s="57"/>
      <c r="G34" s="129"/>
      <c r="H34" s="57"/>
      <c r="I34" s="209"/>
      <c r="J34" s="57"/>
      <c r="K34" s="57"/>
      <c r="L34" s="6"/>
    </row>
    <row r="35" spans="1:17" s="7" customFormat="1" ht="23.25" customHeight="1">
      <c r="A35" s="24"/>
      <c r="B35" s="59" t="s">
        <v>101</v>
      </c>
      <c r="C35" s="286">
        <v>31</v>
      </c>
      <c r="D35" s="55"/>
      <c r="E35" s="316">
        <v>0</v>
      </c>
      <c r="F35" s="133"/>
      <c r="G35" s="304">
        <v>-21921</v>
      </c>
      <c r="H35" s="137"/>
      <c r="I35" s="316">
        <v>0</v>
      </c>
      <c r="J35" s="137"/>
      <c r="K35" s="138">
        <v>-21920.669999999925</v>
      </c>
      <c r="L35" s="6"/>
    </row>
    <row r="36" spans="1:17" s="7" customFormat="1" ht="23.25" hidden="1" customHeight="1">
      <c r="A36" s="35"/>
      <c r="B36" s="59"/>
      <c r="C36" s="55"/>
      <c r="D36" s="55"/>
      <c r="E36" s="242"/>
      <c r="F36" s="132"/>
      <c r="G36" s="242"/>
      <c r="H36" s="137"/>
      <c r="I36" s="265"/>
      <c r="J36" s="137"/>
      <c r="K36" s="265"/>
      <c r="L36" s="6"/>
    </row>
    <row r="37" spans="1:17" s="7" customFormat="1" ht="23.25" hidden="1" customHeight="1">
      <c r="A37" s="35"/>
      <c r="B37" s="6"/>
      <c r="C37" s="6"/>
      <c r="D37" s="6"/>
      <c r="E37" s="26"/>
      <c r="F37" s="6"/>
      <c r="G37" s="26"/>
      <c r="H37" s="41"/>
      <c r="I37" s="40"/>
      <c r="J37" s="41"/>
      <c r="K37" s="40"/>
      <c r="L37" s="26"/>
    </row>
    <row r="38" spans="1:17" s="7" customFormat="1" ht="23.25" hidden="1" customHeight="1">
      <c r="A38" s="70" t="s">
        <v>137</v>
      </c>
      <c r="B38" s="6"/>
      <c r="C38" s="55"/>
      <c r="D38" s="55"/>
      <c r="E38" s="160"/>
      <c r="F38" s="55"/>
      <c r="G38" s="160"/>
      <c r="H38" s="41"/>
      <c r="I38" s="40"/>
      <c r="J38" s="41"/>
      <c r="K38" s="40"/>
      <c r="L38" s="26"/>
    </row>
    <row r="39" spans="1:17" s="7" customFormat="1" ht="23.25" hidden="1" customHeight="1">
      <c r="A39" s="70"/>
      <c r="B39" s="11" t="s">
        <v>72</v>
      </c>
      <c r="C39" s="55"/>
      <c r="D39" s="55"/>
      <c r="E39" s="160"/>
      <c r="F39" s="55"/>
      <c r="G39" s="160"/>
      <c r="H39" s="41"/>
      <c r="I39" s="40"/>
      <c r="J39" s="41"/>
      <c r="K39" s="40"/>
      <c r="L39" s="26"/>
    </row>
    <row r="40" spans="1:17" s="235" customFormat="1" ht="23.25" hidden="1" customHeight="1">
      <c r="A40" s="233" t="s">
        <v>155</v>
      </c>
      <c r="B40" s="234"/>
      <c r="C40" s="231"/>
      <c r="D40" s="231"/>
      <c r="E40" s="242"/>
      <c r="F40" s="133"/>
      <c r="G40" s="7"/>
      <c r="L40" s="234"/>
    </row>
    <row r="41" spans="1:17" s="235" customFormat="1" ht="23.25" hidden="1" customHeight="1">
      <c r="A41" s="233"/>
      <c r="B41" s="283" t="s">
        <v>156</v>
      </c>
      <c r="C41" s="231"/>
      <c r="D41" s="231"/>
      <c r="E41" s="242"/>
      <c r="F41" s="133"/>
      <c r="G41" s="274"/>
      <c r="H41" s="237"/>
      <c r="I41" s="236"/>
      <c r="J41" s="237"/>
      <c r="K41" s="232">
        <v>0</v>
      </c>
      <c r="L41" s="234"/>
    </row>
    <row r="42" spans="1:17" s="7" customFormat="1" ht="23.25" hidden="1" customHeight="1">
      <c r="A42" s="71" t="s">
        <v>138</v>
      </c>
      <c r="B42" s="6"/>
      <c r="C42" s="55"/>
      <c r="D42" s="55"/>
      <c r="E42" s="241"/>
      <c r="F42" s="55"/>
      <c r="G42" s="260"/>
      <c r="H42" s="41"/>
      <c r="I42" s="40"/>
      <c r="J42" s="41"/>
      <c r="K42" s="40"/>
      <c r="L42" s="6"/>
    </row>
    <row r="43" spans="1:17" s="7" customFormat="1" ht="23.25" hidden="1" customHeight="1">
      <c r="A43" s="71"/>
      <c r="B43" s="59" t="s">
        <v>101</v>
      </c>
      <c r="C43" s="55">
        <v>31</v>
      </c>
      <c r="D43" s="55"/>
      <c r="E43" s="307"/>
      <c r="F43" s="55"/>
      <c r="G43" s="262"/>
      <c r="H43" s="41"/>
      <c r="I43" s="69"/>
      <c r="J43" s="41"/>
      <c r="K43" s="262">
        <v>0</v>
      </c>
      <c r="L43" s="6"/>
    </row>
    <row r="44" spans="1:17" s="7" customFormat="1" ht="23.25" hidden="1" customHeight="1">
      <c r="A44" s="35" t="s">
        <v>139</v>
      </c>
      <c r="B44" s="59"/>
      <c r="C44" s="55"/>
      <c r="D44" s="55"/>
      <c r="E44" s="261"/>
      <c r="F44" s="261"/>
      <c r="G44" s="261"/>
      <c r="H44" s="261"/>
      <c r="I44" s="261"/>
      <c r="J44" s="261"/>
      <c r="K44" s="261"/>
      <c r="L44" s="6"/>
    </row>
    <row r="45" spans="1:17" s="7" customFormat="1" ht="23.25" hidden="1" customHeight="1">
      <c r="A45" s="35"/>
      <c r="B45" s="25" t="s">
        <v>72</v>
      </c>
      <c r="C45" s="55"/>
      <c r="D45" s="55"/>
      <c r="E45" s="305"/>
      <c r="F45" s="308"/>
      <c r="G45" s="305"/>
      <c r="H45" s="264"/>
      <c r="I45" s="263"/>
      <c r="J45" s="264"/>
      <c r="K45" s="263">
        <f>SUM(K40:K43)</f>
        <v>0</v>
      </c>
      <c r="L45" s="6"/>
    </row>
    <row r="46" spans="1:17" s="7" customFormat="1" ht="23.25" hidden="1" customHeight="1">
      <c r="A46" s="24"/>
      <c r="B46" s="59"/>
      <c r="C46" s="55"/>
      <c r="D46" s="55"/>
      <c r="E46" s="242"/>
      <c r="F46" s="133"/>
      <c r="G46" s="306"/>
      <c r="H46" s="137"/>
      <c r="I46" s="265"/>
      <c r="J46" s="137"/>
      <c r="K46" s="265"/>
      <c r="L46" s="6"/>
    </row>
    <row r="47" spans="1:17" s="7" customFormat="1" ht="23.25" customHeight="1">
      <c r="A47" s="35" t="s">
        <v>73</v>
      </c>
      <c r="B47" s="6"/>
      <c r="C47" s="55"/>
      <c r="D47" s="55"/>
      <c r="E47" s="305">
        <f>SUM(E33:E35)</f>
        <v>0</v>
      </c>
      <c r="G47" s="305">
        <f>SUM(G33:G35)</f>
        <v>87682</v>
      </c>
      <c r="I47" s="305">
        <f>SUM(I33:I35)</f>
        <v>0</v>
      </c>
      <c r="K47" s="305">
        <f>SUM(K33:K35)</f>
        <v>87682.330000000075</v>
      </c>
      <c r="L47" s="6"/>
      <c r="O47" s="261"/>
      <c r="Q47" s="261"/>
    </row>
    <row r="48" spans="1:17" s="7" customFormat="1" ht="23.25" customHeight="1" thickBot="1">
      <c r="A48" s="35" t="s">
        <v>52</v>
      </c>
      <c r="B48" s="6"/>
      <c r="C48" s="55"/>
      <c r="D48" s="55"/>
      <c r="E48" s="249">
        <f>E29+E47</f>
        <v>239179039</v>
      </c>
      <c r="F48" s="133"/>
      <c r="G48" s="42">
        <f>G29+G47</f>
        <v>108968127</v>
      </c>
      <c r="H48" s="136"/>
      <c r="I48" s="266">
        <f>I29+I47</f>
        <v>313622140</v>
      </c>
      <c r="J48" s="136"/>
      <c r="K48" s="42">
        <f>K29+K47</f>
        <v>109695002.91999991</v>
      </c>
      <c r="L48" s="6"/>
    </row>
    <row r="49" spans="1:12" s="7" customFormat="1" ht="23.25" customHeight="1" thickTop="1">
      <c r="A49" s="35"/>
      <c r="B49" s="34"/>
      <c r="C49" s="55"/>
      <c r="D49" s="55"/>
      <c r="E49" s="163"/>
      <c r="F49" s="133"/>
      <c r="G49" s="163"/>
      <c r="H49" s="140"/>
      <c r="I49" s="139"/>
      <c r="J49" s="140"/>
      <c r="K49" s="139"/>
      <c r="L49" s="6"/>
    </row>
    <row r="50" spans="1:12" s="7" customFormat="1" ht="23.25" customHeight="1" thickBot="1">
      <c r="A50" s="25" t="s">
        <v>51</v>
      </c>
      <c r="B50" s="34"/>
      <c r="C50" s="286">
        <v>32</v>
      </c>
      <c r="D50" s="55"/>
      <c r="E50" s="43">
        <f>E29/240000000</f>
        <v>0.99657932916666669</v>
      </c>
      <c r="F50" s="133"/>
      <c r="G50" s="227">
        <f>G29/240000000</f>
        <v>0.45366852083333331</v>
      </c>
      <c r="H50" s="141"/>
      <c r="I50" s="43">
        <f>I29/240000000</f>
        <v>1.3067589166666667</v>
      </c>
      <c r="J50" s="141"/>
      <c r="K50" s="227">
        <f>K29/240000000</f>
        <v>0.45669716912499964</v>
      </c>
      <c r="L50" s="6"/>
    </row>
    <row r="51" spans="1:12" ht="23.25" customHeight="1" thickTop="1">
      <c r="B51" s="34"/>
      <c r="G51" s="96"/>
      <c r="H51" s="97"/>
      <c r="I51" s="96"/>
      <c r="J51" s="97"/>
      <c r="K51" s="96"/>
    </row>
    <row r="52" spans="1:12" ht="23.25" customHeight="1">
      <c r="A52" s="25"/>
      <c r="E52" s="164"/>
      <c r="G52" s="98"/>
      <c r="H52" s="97"/>
      <c r="I52" s="98"/>
      <c r="J52" s="97"/>
      <c r="K52" s="98"/>
    </row>
    <row r="53" spans="1:12" ht="23.25" customHeight="1">
      <c r="G53" s="60"/>
      <c r="H53" s="97"/>
      <c r="I53" s="60"/>
      <c r="J53" s="97"/>
      <c r="K53" s="60"/>
    </row>
    <row r="54" spans="1:12" ht="23.25" customHeight="1">
      <c r="A54" s="25"/>
      <c r="G54" s="98"/>
      <c r="H54" s="97"/>
      <c r="I54" s="98"/>
      <c r="J54" s="97"/>
      <c r="K54" s="98"/>
    </row>
    <row r="55" spans="1:12" ht="23.25" customHeight="1">
      <c r="A55" s="25"/>
      <c r="G55" s="99"/>
      <c r="H55" s="100"/>
      <c r="I55" s="99"/>
      <c r="J55" s="100"/>
      <c r="K55" s="99"/>
    </row>
    <row r="56" spans="1:12" ht="23.25" customHeight="1">
      <c r="A56" s="25"/>
      <c r="G56" s="33"/>
      <c r="I56" s="33"/>
      <c r="K56" s="33"/>
    </row>
    <row r="57" spans="1:12" ht="23.25" customHeight="1">
      <c r="A57" s="25"/>
      <c r="G57" s="6"/>
      <c r="I57" s="6"/>
    </row>
    <row r="58" spans="1:12" ht="23.25" customHeight="1">
      <c r="A58" s="25"/>
    </row>
  </sheetData>
  <mergeCells count="5">
    <mergeCell ref="E11:K11"/>
    <mergeCell ref="I4:K4"/>
    <mergeCell ref="E4:G4"/>
    <mergeCell ref="I9:K9"/>
    <mergeCell ref="I8:K8"/>
  </mergeCells>
  <pageMargins left="0.8" right="0.8" top="0.5" bottom="0.5" header="0.5" footer="0.5"/>
  <pageSetup paperSize="9" scale="82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BreakPreview" topLeftCell="A13" zoomScaleNormal="80" zoomScaleSheetLayoutView="100" workbookViewId="0">
      <selection activeCell="O15" sqref="O15"/>
    </sheetView>
  </sheetViews>
  <sheetFormatPr defaultColWidth="9.09765625" defaultRowHeight="22.5" customHeight="1"/>
  <cols>
    <col min="1" max="1" width="1.8984375" style="1" customWidth="1"/>
    <col min="2" max="2" width="8.296875" style="1" customWidth="1"/>
    <col min="3" max="3" width="4" style="1" customWidth="1"/>
    <col min="4" max="4" width="46.296875" style="1" customWidth="1"/>
    <col min="5" max="5" width="10" style="55" customWidth="1"/>
    <col min="6" max="6" width="1.69921875" style="1" customWidth="1"/>
    <col min="7" max="7" width="16.5" style="108" customWidth="1"/>
    <col min="8" max="8" width="1.69921875" style="104" customWidth="1"/>
    <col min="9" max="9" width="16.5" style="108" customWidth="1"/>
    <col min="10" max="10" width="1.69921875" style="104" customWidth="1"/>
    <col min="11" max="11" width="16.5" style="108" customWidth="1"/>
    <col min="12" max="12" width="1.69921875" style="104" customWidth="1"/>
    <col min="13" max="13" width="16.5" style="108" customWidth="1"/>
    <col min="14" max="14" width="1.69921875" style="104" customWidth="1"/>
    <col min="15" max="15" width="16.5" style="1" customWidth="1"/>
    <col min="16" max="16384" width="9.09765625" style="1"/>
  </cols>
  <sheetData>
    <row r="1" spans="1:17" ht="22.5" customHeight="1">
      <c r="A1" s="102" t="s">
        <v>50</v>
      </c>
      <c r="B1" s="8"/>
      <c r="C1" s="8"/>
      <c r="D1" s="8"/>
      <c r="G1" s="47"/>
      <c r="H1" s="62"/>
      <c r="I1" s="47"/>
      <c r="J1" s="61"/>
      <c r="K1" s="47"/>
      <c r="L1" s="62"/>
      <c r="M1" s="47"/>
      <c r="N1" s="62"/>
      <c r="O1" s="47"/>
    </row>
    <row r="2" spans="1:17" ht="22.5" customHeight="1">
      <c r="A2" s="4" t="s">
        <v>24</v>
      </c>
      <c r="B2" s="8"/>
      <c r="C2" s="8"/>
      <c r="D2" s="8"/>
      <c r="G2" s="47"/>
      <c r="H2" s="62"/>
      <c r="I2" s="47"/>
      <c r="J2" s="61"/>
      <c r="K2" s="47"/>
      <c r="L2" s="62"/>
      <c r="M2" s="47"/>
      <c r="N2" s="62"/>
      <c r="O2" s="47"/>
    </row>
    <row r="3" spans="1:17" ht="22.5" customHeight="1">
      <c r="A3" s="8"/>
      <c r="B3" s="8"/>
      <c r="C3" s="8"/>
      <c r="D3" s="8"/>
      <c r="G3" s="47"/>
      <c r="H3" s="62"/>
      <c r="I3" s="47"/>
      <c r="J3" s="61"/>
      <c r="K3" s="47"/>
      <c r="L3" s="62"/>
      <c r="M3" s="47"/>
      <c r="N3" s="62"/>
      <c r="O3" s="47"/>
    </row>
    <row r="4" spans="1:17" ht="22.5" customHeight="1">
      <c r="A4" s="8"/>
      <c r="B4" s="8"/>
      <c r="C4" s="8"/>
      <c r="D4" s="8"/>
      <c r="E4" s="56"/>
      <c r="F4" s="4"/>
      <c r="G4" s="326" t="s">
        <v>44</v>
      </c>
      <c r="H4" s="326"/>
      <c r="I4" s="326"/>
      <c r="J4" s="326"/>
      <c r="K4" s="326"/>
      <c r="L4" s="326"/>
      <c r="M4" s="326"/>
      <c r="N4" s="326"/>
      <c r="O4" s="326"/>
    </row>
    <row r="5" spans="1:17" ht="22.5" customHeight="1">
      <c r="A5" s="8"/>
      <c r="B5" s="8"/>
      <c r="C5" s="8"/>
      <c r="D5" s="8"/>
      <c r="E5" s="56"/>
      <c r="F5" s="4"/>
      <c r="G5" s="159"/>
      <c r="H5" s="159"/>
      <c r="I5" s="159"/>
      <c r="J5" s="159"/>
      <c r="K5" s="159"/>
      <c r="L5" s="159"/>
      <c r="M5" s="111" t="s">
        <v>59</v>
      </c>
      <c r="N5" s="159"/>
      <c r="O5" s="159"/>
    </row>
    <row r="6" spans="1:17" ht="23">
      <c r="A6" s="8"/>
      <c r="B6" s="8"/>
      <c r="C6" s="8"/>
      <c r="D6" s="8"/>
      <c r="E6" s="56"/>
      <c r="F6" s="4"/>
      <c r="G6" s="159"/>
      <c r="H6" s="159"/>
      <c r="I6" s="327" t="s">
        <v>26</v>
      </c>
      <c r="J6" s="327"/>
      <c r="K6" s="328"/>
      <c r="L6" s="159"/>
      <c r="M6" s="112" t="s">
        <v>58</v>
      </c>
      <c r="N6" s="159"/>
      <c r="O6" s="159"/>
    </row>
    <row r="7" spans="1:17" ht="22.5" customHeight="1">
      <c r="A7" s="8"/>
      <c r="B7" s="8"/>
      <c r="C7" s="8"/>
      <c r="D7" s="8"/>
      <c r="E7" s="46"/>
      <c r="F7" s="46"/>
      <c r="G7" s="103" t="s">
        <v>35</v>
      </c>
      <c r="I7" s="103"/>
      <c r="K7" s="104"/>
      <c r="M7" s="103" t="s">
        <v>75</v>
      </c>
      <c r="O7" s="46"/>
    </row>
    <row r="8" spans="1:17" ht="22.5" customHeight="1">
      <c r="A8" s="8"/>
      <c r="B8" s="8"/>
      <c r="C8" s="8"/>
      <c r="D8" s="8"/>
      <c r="E8" s="277" t="s">
        <v>9</v>
      </c>
      <c r="F8" s="46"/>
      <c r="G8" s="50" t="s">
        <v>34</v>
      </c>
      <c r="H8" s="50"/>
      <c r="I8" s="103" t="s">
        <v>127</v>
      </c>
      <c r="J8" s="50"/>
      <c r="K8" s="50" t="s">
        <v>27</v>
      </c>
      <c r="L8" s="50"/>
      <c r="M8" s="103" t="s">
        <v>76</v>
      </c>
      <c r="N8" s="50"/>
      <c r="O8" s="158" t="s">
        <v>74</v>
      </c>
    </row>
    <row r="9" spans="1:17" s="46" customFormat="1" ht="22.5" customHeight="1">
      <c r="E9" s="157"/>
      <c r="G9" s="329" t="s">
        <v>20</v>
      </c>
      <c r="H9" s="329"/>
      <c r="I9" s="329"/>
      <c r="J9" s="329"/>
      <c r="K9" s="329"/>
      <c r="L9" s="329"/>
      <c r="M9" s="329"/>
      <c r="N9" s="329"/>
      <c r="O9" s="329"/>
    </row>
    <row r="10" spans="1:17" s="46" customFormat="1" ht="22.5" customHeight="1">
      <c r="A10" s="105" t="s">
        <v>96</v>
      </c>
      <c r="E10" s="172"/>
      <c r="M10" s="15"/>
    </row>
    <row r="11" spans="1:17" ht="22.5" customHeight="1">
      <c r="A11" s="8" t="s">
        <v>97</v>
      </c>
      <c r="B11" s="46"/>
      <c r="C11" s="46"/>
      <c r="D11" s="46"/>
      <c r="E11" s="172"/>
      <c r="F11" s="46"/>
      <c r="G11" s="47">
        <v>2100000000</v>
      </c>
      <c r="H11" s="47"/>
      <c r="I11" s="47">
        <v>240000000</v>
      </c>
      <c r="J11" s="47"/>
      <c r="K11" s="47">
        <v>520256004</v>
      </c>
      <c r="L11" s="47"/>
      <c r="M11" s="47">
        <v>2308567</v>
      </c>
      <c r="N11" s="47"/>
      <c r="O11" s="47">
        <f>SUM(G11:M11)</f>
        <v>2862564571</v>
      </c>
      <c r="Q11" s="152"/>
    </row>
    <row r="12" spans="1:17" ht="22.5" customHeight="1">
      <c r="A12" s="45" t="s">
        <v>126</v>
      </c>
      <c r="B12" s="32"/>
      <c r="D12" s="8"/>
      <c r="G12" s="81"/>
      <c r="H12" s="81"/>
      <c r="I12" s="64"/>
      <c r="J12" s="63"/>
      <c r="K12" s="51"/>
      <c r="L12" s="48"/>
      <c r="M12" s="166"/>
      <c r="N12" s="48"/>
      <c r="O12" s="95"/>
      <c r="Q12" s="32"/>
    </row>
    <row r="13" spans="1:17" ht="22.5" customHeight="1">
      <c r="A13" s="106"/>
      <c r="B13" s="32" t="s">
        <v>49</v>
      </c>
      <c r="D13" s="8"/>
      <c r="G13" s="81">
        <v>0</v>
      </c>
      <c r="H13" s="81"/>
      <c r="I13" s="81">
        <v>0</v>
      </c>
      <c r="J13" s="63"/>
      <c r="K13" s="81">
        <v>108880445</v>
      </c>
      <c r="L13" s="48"/>
      <c r="M13" s="81">
        <v>0</v>
      </c>
      <c r="N13" s="48"/>
      <c r="O13" s="109">
        <f>SUM(K13)</f>
        <v>108880445</v>
      </c>
    </row>
    <row r="14" spans="1:17" ht="22.5" customHeight="1">
      <c r="B14" s="107" t="s">
        <v>53</v>
      </c>
      <c r="D14" s="8"/>
      <c r="E14" s="55">
        <v>10.199999999999999</v>
      </c>
      <c r="G14" s="80">
        <v>0</v>
      </c>
      <c r="H14" s="81"/>
      <c r="I14" s="80">
        <v>0</v>
      </c>
      <c r="J14" s="63"/>
      <c r="K14" s="80">
        <v>0</v>
      </c>
      <c r="L14" s="48"/>
      <c r="M14" s="165">
        <v>87682</v>
      </c>
      <c r="N14" s="48"/>
      <c r="O14" s="101">
        <f>SUM(M14:N14)</f>
        <v>87682</v>
      </c>
    </row>
    <row r="15" spans="1:17" ht="22.5" customHeight="1" thickBot="1">
      <c r="A15" s="8" t="s">
        <v>98</v>
      </c>
      <c r="B15" s="8"/>
      <c r="C15" s="8"/>
      <c r="D15" s="8"/>
      <c r="G15" s="52">
        <f>SUM(G11:G14)</f>
        <v>2100000000</v>
      </c>
      <c r="H15" s="62"/>
      <c r="I15" s="52">
        <f>SUM(I11:I14)</f>
        <v>240000000</v>
      </c>
      <c r="J15" s="61"/>
      <c r="K15" s="52">
        <f>SUM(K11:K14)</f>
        <v>629136449</v>
      </c>
      <c r="L15" s="62"/>
      <c r="M15" s="52">
        <f>SUM(M11:M14)</f>
        <v>2396249</v>
      </c>
      <c r="N15" s="62"/>
      <c r="O15" s="52">
        <f>SUM(O11:O14)</f>
        <v>2971532698</v>
      </c>
    </row>
    <row r="16" spans="1:17" ht="22.5" customHeight="1" thickTop="1">
      <c r="A16" s="8"/>
      <c r="B16" s="8"/>
      <c r="C16" s="8"/>
      <c r="D16" s="8"/>
      <c r="G16" s="47"/>
      <c r="H16" s="62"/>
      <c r="I16" s="47"/>
      <c r="J16" s="61"/>
      <c r="K16" s="47"/>
      <c r="L16" s="62"/>
      <c r="M16" s="47"/>
      <c r="N16" s="62"/>
      <c r="O16" s="49"/>
    </row>
    <row r="17" spans="7:15" ht="22.5" customHeight="1">
      <c r="G17" s="65"/>
      <c r="H17" s="66"/>
      <c r="I17" s="65"/>
      <c r="J17" s="66"/>
      <c r="K17" s="65"/>
      <c r="L17" s="66"/>
      <c r="M17" s="167"/>
      <c r="N17" s="66"/>
      <c r="O17" s="65"/>
    </row>
    <row r="106" spans="4:4" ht="22.5" customHeight="1">
      <c r="D106" s="1" t="s">
        <v>39</v>
      </c>
    </row>
  </sheetData>
  <mergeCells count="3">
    <mergeCell ref="G4:O4"/>
    <mergeCell ref="I6:K6"/>
    <mergeCell ref="G9:O9"/>
  </mergeCells>
  <phoneticPr fontId="9" type="noConversion"/>
  <pageMargins left="0.8" right="0.8" top="0.5" bottom="0.5" header="0.5" footer="0.5"/>
  <pageSetup paperSize="9" scale="90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0EE0-D558-423D-A9EB-A21B3457C460}">
  <dimension ref="A1:U114"/>
  <sheetViews>
    <sheetView view="pageBreakPreview" topLeftCell="A16" zoomScale="86" zoomScaleNormal="80" zoomScaleSheetLayoutView="100" workbookViewId="0">
      <selection activeCell="O15" sqref="O15"/>
    </sheetView>
  </sheetViews>
  <sheetFormatPr defaultColWidth="9.09765625" defaultRowHeight="22.5" customHeight="1"/>
  <cols>
    <col min="1" max="1" width="1.8984375" style="1" customWidth="1"/>
    <col min="2" max="2" width="8.296875" style="1" customWidth="1"/>
    <col min="3" max="3" width="4" style="1" customWidth="1"/>
    <col min="4" max="4" width="38.3984375" style="1" customWidth="1"/>
    <col min="5" max="5" width="12.09765625" style="55" customWidth="1"/>
    <col min="6" max="6" width="1.69921875" style="1" customWidth="1"/>
    <col min="7" max="7" width="14.3984375" style="108" customWidth="1"/>
    <col min="8" max="8" width="1.69921875" style="104" customWidth="1"/>
    <col min="9" max="9" width="14.3984375" style="108" customWidth="1"/>
    <col min="10" max="10" width="1.69921875" style="104" customWidth="1"/>
    <col min="11" max="11" width="14.3984375" style="108" customWidth="1"/>
    <col min="12" max="12" width="1.69921875" style="104" customWidth="1"/>
    <col min="13" max="13" width="14.3984375" style="108" customWidth="1"/>
    <col min="14" max="14" width="1.69921875" style="104" customWidth="1"/>
    <col min="15" max="15" width="16.59765625" style="104" customWidth="1"/>
    <col min="16" max="16" width="1.59765625" style="104" customWidth="1"/>
    <col min="17" max="17" width="14.3984375" style="1" customWidth="1"/>
    <col min="18" max="16384" width="9.09765625" style="1"/>
  </cols>
  <sheetData>
    <row r="1" spans="1:21" ht="22.5" customHeight="1">
      <c r="A1" s="102" t="s">
        <v>50</v>
      </c>
      <c r="B1" s="8"/>
      <c r="C1" s="8"/>
      <c r="D1" s="8"/>
      <c r="G1" s="47"/>
      <c r="H1" s="62"/>
      <c r="I1" s="47"/>
      <c r="J1" s="61"/>
      <c r="K1" s="47"/>
      <c r="L1" s="62"/>
      <c r="M1" s="47"/>
      <c r="N1" s="62"/>
      <c r="O1" s="62"/>
      <c r="P1" s="62"/>
      <c r="Q1" s="47"/>
    </row>
    <row r="2" spans="1:21" ht="22.5" customHeight="1">
      <c r="A2" s="4" t="s">
        <v>24</v>
      </c>
      <c r="B2" s="8"/>
      <c r="C2" s="8"/>
      <c r="D2" s="8"/>
      <c r="G2" s="47"/>
      <c r="H2" s="62"/>
      <c r="I2" s="47"/>
      <c r="J2" s="61"/>
      <c r="K2" s="47"/>
      <c r="L2" s="62"/>
      <c r="M2" s="47"/>
      <c r="N2" s="62"/>
      <c r="O2" s="62"/>
      <c r="P2" s="62"/>
      <c r="Q2" s="47"/>
    </row>
    <row r="3" spans="1:21" ht="17.25" customHeight="1">
      <c r="A3" s="8"/>
      <c r="B3" s="8"/>
      <c r="C3" s="8"/>
      <c r="D3" s="8"/>
      <c r="G3" s="47"/>
      <c r="H3" s="62"/>
      <c r="I3" s="47"/>
      <c r="J3" s="61"/>
      <c r="K3" s="47"/>
      <c r="L3" s="62"/>
      <c r="M3" s="47"/>
      <c r="N3" s="62"/>
      <c r="O3" s="62"/>
      <c r="P3" s="62"/>
      <c r="Q3" s="47"/>
    </row>
    <row r="4" spans="1:21" ht="22.5" customHeight="1">
      <c r="A4" s="8"/>
      <c r="B4" s="8"/>
      <c r="C4" s="8"/>
      <c r="D4" s="8"/>
      <c r="E4" s="56"/>
      <c r="F4" s="4"/>
      <c r="G4" s="326" t="s">
        <v>44</v>
      </c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21" ht="23">
      <c r="A5" s="8"/>
      <c r="B5" s="8"/>
      <c r="C5" s="8"/>
      <c r="D5" s="8"/>
      <c r="E5" s="56"/>
      <c r="F5" s="4"/>
      <c r="G5" s="230"/>
      <c r="H5" s="230"/>
      <c r="I5" s="327" t="s">
        <v>26</v>
      </c>
      <c r="J5" s="327"/>
      <c r="K5" s="328"/>
      <c r="L5" s="230"/>
      <c r="M5" s="330" t="s">
        <v>25</v>
      </c>
      <c r="N5" s="330"/>
      <c r="O5" s="330"/>
      <c r="P5" s="103"/>
      <c r="Q5" s="230"/>
    </row>
    <row r="6" spans="1:21" ht="23">
      <c r="A6" s="8"/>
      <c r="B6" s="8"/>
      <c r="C6" s="8"/>
      <c r="D6" s="8"/>
      <c r="E6" s="56"/>
      <c r="F6" s="4"/>
      <c r="G6" s="276"/>
      <c r="H6" s="276"/>
      <c r="I6" s="50"/>
      <c r="J6" s="50"/>
      <c r="K6" s="279"/>
      <c r="L6" s="276"/>
      <c r="M6" s="103"/>
      <c r="N6" s="103"/>
      <c r="O6" s="238" t="s">
        <v>177</v>
      </c>
      <c r="P6" s="103"/>
      <c r="Q6" s="276"/>
    </row>
    <row r="7" spans="1:21" ht="22.5" customHeight="1">
      <c r="A7" s="8"/>
      <c r="B7" s="8"/>
      <c r="C7" s="8"/>
      <c r="D7" s="8"/>
      <c r="E7" s="46"/>
      <c r="F7" s="46"/>
      <c r="G7" s="103"/>
      <c r="I7" s="103"/>
      <c r="K7" s="104"/>
      <c r="M7" s="103"/>
      <c r="O7" s="275" t="s">
        <v>176</v>
      </c>
      <c r="P7" s="244"/>
      <c r="Q7" s="46"/>
    </row>
    <row r="8" spans="1:21" ht="22.5" customHeight="1">
      <c r="A8" s="8"/>
      <c r="B8" s="8"/>
      <c r="C8" s="8"/>
      <c r="D8" s="8"/>
      <c r="E8" s="46"/>
      <c r="F8" s="46"/>
      <c r="G8" s="103"/>
      <c r="I8" s="103"/>
      <c r="K8" s="104"/>
      <c r="M8" s="103" t="s">
        <v>178</v>
      </c>
      <c r="O8" s="238" t="s">
        <v>123</v>
      </c>
      <c r="P8" s="245"/>
      <c r="Q8" s="46"/>
    </row>
    <row r="9" spans="1:21" ht="22.5" customHeight="1">
      <c r="A9" s="8"/>
      <c r="B9" s="8"/>
      <c r="C9" s="8"/>
      <c r="D9" s="8"/>
      <c r="E9" s="1"/>
      <c r="F9" s="46"/>
      <c r="G9" s="50"/>
      <c r="H9" s="50"/>
      <c r="I9" s="149"/>
      <c r="J9" s="50"/>
      <c r="K9" s="50"/>
      <c r="L9" s="50"/>
      <c r="M9" s="103" t="s">
        <v>179</v>
      </c>
      <c r="N9" s="50"/>
      <c r="O9" s="238" t="s">
        <v>124</v>
      </c>
      <c r="P9" s="245"/>
    </row>
    <row r="10" spans="1:21" ht="22.5" customHeight="1">
      <c r="A10" s="8"/>
      <c r="B10" s="8"/>
      <c r="C10" s="8"/>
      <c r="D10" s="8"/>
      <c r="E10" s="254"/>
      <c r="F10" s="46"/>
      <c r="G10" s="103" t="s">
        <v>35</v>
      </c>
      <c r="I10" s="103"/>
      <c r="K10" s="104"/>
      <c r="M10" s="111" t="s">
        <v>152</v>
      </c>
      <c r="N10" s="50"/>
      <c r="O10" s="239" t="s">
        <v>118</v>
      </c>
      <c r="P10" s="245"/>
      <c r="Q10" s="255"/>
    </row>
    <row r="11" spans="1:21" ht="22.5" customHeight="1">
      <c r="A11" s="8"/>
      <c r="B11" s="8"/>
      <c r="C11" s="8"/>
      <c r="D11" s="8"/>
      <c r="E11" s="228" t="s">
        <v>9</v>
      </c>
      <c r="F11" s="46"/>
      <c r="G11" s="50" t="s">
        <v>34</v>
      </c>
      <c r="H11" s="50"/>
      <c r="I11" s="149" t="s">
        <v>120</v>
      </c>
      <c r="J11" s="50"/>
      <c r="K11" s="50" t="s">
        <v>27</v>
      </c>
      <c r="L11" s="50"/>
      <c r="M11" s="103" t="s">
        <v>151</v>
      </c>
      <c r="N11" s="50"/>
      <c r="O11" s="239" t="s">
        <v>119</v>
      </c>
      <c r="P11" s="245"/>
      <c r="Q11" s="229" t="s">
        <v>74</v>
      </c>
    </row>
    <row r="12" spans="1:21" s="46" customFormat="1" ht="22.5" customHeight="1">
      <c r="E12" s="228"/>
      <c r="G12" s="329" t="s">
        <v>20</v>
      </c>
      <c r="H12" s="329"/>
      <c r="I12" s="329"/>
      <c r="J12" s="329"/>
      <c r="K12" s="329"/>
      <c r="L12" s="329"/>
      <c r="M12" s="329"/>
      <c r="N12" s="329"/>
      <c r="O12" s="329"/>
      <c r="P12" s="329"/>
      <c r="Q12" s="329"/>
    </row>
    <row r="13" spans="1:21" s="46" customFormat="1" ht="22.5" customHeight="1">
      <c r="A13" s="105" t="s">
        <v>149</v>
      </c>
      <c r="E13" s="228"/>
      <c r="M13" s="15"/>
      <c r="U13" s="229"/>
    </row>
    <row r="14" spans="1:21" s="46" customFormat="1" ht="22.5" customHeight="1">
      <c r="A14" s="105"/>
      <c r="B14" s="281" t="s">
        <v>150</v>
      </c>
      <c r="E14" s="277"/>
      <c r="M14" s="15"/>
      <c r="U14" s="278"/>
    </row>
    <row r="15" spans="1:21" ht="22.5" customHeight="1">
      <c r="A15" s="8" t="s">
        <v>121</v>
      </c>
      <c r="B15" s="46"/>
      <c r="C15" s="46"/>
      <c r="D15" s="46"/>
      <c r="E15" s="287"/>
      <c r="F15" s="46"/>
      <c r="G15" s="47">
        <v>2100000000</v>
      </c>
      <c r="H15" s="47"/>
      <c r="I15" s="47">
        <v>240000000</v>
      </c>
      <c r="J15" s="47"/>
      <c r="K15" s="47">
        <v>694897968</v>
      </c>
      <c r="L15" s="47"/>
      <c r="M15" s="47">
        <v>2480121</v>
      </c>
      <c r="N15" s="47"/>
      <c r="O15" s="246">
        <v>0</v>
      </c>
      <c r="P15" s="47"/>
      <c r="Q15" s="47">
        <f>SUM(G15:M15)</f>
        <v>3037378089</v>
      </c>
      <c r="S15" s="152"/>
      <c r="U15" s="288"/>
    </row>
    <row r="16" spans="1:21" ht="22">
      <c r="A16" s="106" t="s">
        <v>122</v>
      </c>
      <c r="B16" s="8"/>
      <c r="C16" s="8"/>
      <c r="D16" s="8"/>
      <c r="E16" s="55">
        <v>3</v>
      </c>
      <c r="G16" s="109">
        <v>0</v>
      </c>
      <c r="H16" s="81"/>
      <c r="I16" s="109">
        <v>0</v>
      </c>
      <c r="J16" s="63"/>
      <c r="K16" s="51">
        <v>3078458</v>
      </c>
      <c r="L16" s="1"/>
      <c r="M16" s="51">
        <v>-2480121</v>
      </c>
      <c r="N16" s="1"/>
      <c r="O16" s="51">
        <v>-69762</v>
      </c>
      <c r="P16" s="46"/>
      <c r="Q16" s="51">
        <f>SUM(G16:O16)</f>
        <v>528575</v>
      </c>
      <c r="U16" s="288"/>
    </row>
    <row r="17" spans="1:21" ht="22">
      <c r="A17" s="45" t="s">
        <v>125</v>
      </c>
      <c r="B17" s="8"/>
      <c r="C17" s="8"/>
      <c r="D17" s="8"/>
      <c r="G17" s="247">
        <f>SUM(G15:G16)</f>
        <v>2100000000</v>
      </c>
      <c r="H17" s="49"/>
      <c r="I17" s="247">
        <f>SUM(I15:I16)</f>
        <v>240000000</v>
      </c>
      <c r="J17" s="63"/>
      <c r="K17" s="247">
        <f>SUM(K15:K16)</f>
        <v>697976426</v>
      </c>
      <c r="L17" s="1"/>
      <c r="M17" s="248">
        <f>SUM(M15:M16)</f>
        <v>0</v>
      </c>
      <c r="N17" s="1"/>
      <c r="O17" s="248">
        <f>SUM(O15:O16)</f>
        <v>-69762</v>
      </c>
      <c r="P17" s="46"/>
      <c r="Q17" s="247">
        <f>SUM(Q15:Q16)</f>
        <v>3037906664</v>
      </c>
      <c r="U17" s="288"/>
    </row>
    <row r="18" spans="1:21" ht="22.5" customHeight="1">
      <c r="A18" s="45" t="s">
        <v>126</v>
      </c>
      <c r="B18" s="32"/>
      <c r="D18" s="8"/>
      <c r="G18" s="81"/>
      <c r="H18" s="81"/>
      <c r="I18" s="64"/>
      <c r="J18" s="63"/>
      <c r="K18" s="51"/>
      <c r="L18" s="48"/>
      <c r="M18" s="166"/>
      <c r="N18" s="48"/>
      <c r="O18" s="48"/>
      <c r="P18" s="48"/>
      <c r="Q18" s="95"/>
      <c r="S18" s="32"/>
      <c r="U18" s="229"/>
    </row>
    <row r="19" spans="1:21" ht="22.5" customHeight="1">
      <c r="A19" s="45"/>
      <c r="B19" s="32" t="s">
        <v>33</v>
      </c>
      <c r="D19" s="8"/>
      <c r="E19" s="55">
        <v>33</v>
      </c>
      <c r="G19" s="109">
        <v>0</v>
      </c>
      <c r="H19" s="81"/>
      <c r="I19" s="109">
        <v>0</v>
      </c>
      <c r="J19" s="63"/>
      <c r="K19" s="51">
        <v>-261120000</v>
      </c>
      <c r="L19" s="48"/>
      <c r="M19" s="109">
        <v>0</v>
      </c>
      <c r="N19" s="48"/>
      <c r="O19" s="109">
        <v>0</v>
      </c>
      <c r="P19" s="48"/>
      <c r="Q19" s="51">
        <f>SUM(G19:P19)</f>
        <v>-261120000</v>
      </c>
      <c r="S19" s="32"/>
      <c r="U19" s="229"/>
    </row>
    <row r="20" spans="1:21" ht="22.5" customHeight="1">
      <c r="A20" s="106"/>
      <c r="B20" s="32" t="s">
        <v>49</v>
      </c>
      <c r="D20" s="8"/>
      <c r="G20" s="109">
        <v>0</v>
      </c>
      <c r="H20" s="81"/>
      <c r="I20" s="109">
        <v>0</v>
      </c>
      <c r="J20" s="63"/>
      <c r="K20" s="81">
        <f>PL!E29</f>
        <v>239179039</v>
      </c>
      <c r="L20" s="48"/>
      <c r="M20" s="109">
        <v>0</v>
      </c>
      <c r="N20" s="81"/>
      <c r="O20" s="109">
        <v>0</v>
      </c>
      <c r="P20" s="48"/>
      <c r="Q20" s="51">
        <f>SUM(G20:P20)</f>
        <v>239179039</v>
      </c>
      <c r="U20" s="229"/>
    </row>
    <row r="21" spans="1:21" ht="22.5" hidden="1" customHeight="1">
      <c r="B21" s="107" t="s">
        <v>53</v>
      </c>
      <c r="D21" s="8"/>
      <c r="G21" s="80"/>
      <c r="H21" s="81"/>
      <c r="I21" s="80"/>
      <c r="J21" s="63"/>
      <c r="K21" s="80"/>
      <c r="L21" s="48"/>
      <c r="M21" s="165"/>
      <c r="N21" s="48"/>
      <c r="O21" s="165"/>
      <c r="P21" s="166"/>
      <c r="Q21" s="101"/>
      <c r="U21" s="186"/>
    </row>
    <row r="22" spans="1:21" ht="22.5" customHeight="1" thickBot="1">
      <c r="A22" s="8" t="s">
        <v>146</v>
      </c>
      <c r="B22" s="8"/>
      <c r="C22" s="8"/>
      <c r="D22" s="8"/>
      <c r="G22" s="251">
        <f>SUM(G17:G21)</f>
        <v>2100000000</v>
      </c>
      <c r="H22" s="62"/>
      <c r="I22" s="251">
        <f>SUM(I17:I21)</f>
        <v>240000000</v>
      </c>
      <c r="J22" s="61"/>
      <c r="K22" s="251">
        <f>SUM(K17:K21)</f>
        <v>676035465</v>
      </c>
      <c r="L22" s="62"/>
      <c r="M22" s="309">
        <f>SUM(M17:M21)</f>
        <v>0</v>
      </c>
      <c r="N22" s="62"/>
      <c r="O22" s="249">
        <f>SUM(O17:O21)</f>
        <v>-69762</v>
      </c>
      <c r="P22" s="47"/>
      <c r="Q22" s="251">
        <f>SUM(Q17:Q21)</f>
        <v>3015965703</v>
      </c>
    </row>
    <row r="23" spans="1:21" ht="22.5" customHeight="1" thickTop="1">
      <c r="A23" s="8"/>
      <c r="B23" s="8"/>
      <c r="C23" s="8"/>
      <c r="D23" s="8"/>
      <c r="G23" s="47"/>
      <c r="H23" s="62"/>
      <c r="I23" s="47"/>
      <c r="J23" s="61"/>
      <c r="K23" s="47"/>
      <c r="L23" s="62"/>
      <c r="M23" s="47"/>
      <c r="N23" s="62"/>
      <c r="O23" s="62"/>
      <c r="P23" s="62"/>
      <c r="Q23" s="49"/>
    </row>
    <row r="24" spans="1:21" ht="22.5" customHeight="1">
      <c r="A24" s="8"/>
      <c r="B24" s="8"/>
      <c r="C24" s="8"/>
      <c r="D24" s="8"/>
      <c r="G24" s="47"/>
      <c r="H24" s="62"/>
      <c r="I24" s="47"/>
      <c r="J24" s="61"/>
      <c r="K24" s="47"/>
      <c r="L24" s="62"/>
      <c r="M24" s="47"/>
      <c r="N24" s="62"/>
      <c r="O24" s="62"/>
      <c r="P24" s="62"/>
      <c r="Q24" s="47"/>
    </row>
    <row r="25" spans="1:21" ht="22.5" customHeight="1">
      <c r="G25" s="65"/>
      <c r="H25" s="66"/>
      <c r="I25" s="65"/>
      <c r="J25" s="66"/>
      <c r="K25" s="65"/>
      <c r="L25" s="66"/>
      <c r="M25" s="167"/>
      <c r="N25" s="66"/>
      <c r="O25" s="66"/>
      <c r="P25" s="66"/>
      <c r="Q25" s="65"/>
    </row>
    <row r="26" spans="1:21" ht="22.5" customHeight="1">
      <c r="M26" s="109"/>
    </row>
    <row r="114" spans="4:4" ht="22.5" customHeight="1">
      <c r="D114" s="1" t="s">
        <v>39</v>
      </c>
    </row>
  </sheetData>
  <mergeCells count="4">
    <mergeCell ref="G4:Q4"/>
    <mergeCell ref="I5:K5"/>
    <mergeCell ref="G12:Q12"/>
    <mergeCell ref="M5:O5"/>
  </mergeCells>
  <pageMargins left="0.8" right="0.8" top="0.5" bottom="0.5" header="0.5" footer="0.5"/>
  <pageSetup paperSize="9" scale="90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1"/>
  <sheetViews>
    <sheetView view="pageBreakPreview" topLeftCell="B7" zoomScaleNormal="80" zoomScaleSheetLayoutView="100" workbookViewId="0">
      <selection activeCell="E15" sqref="E15"/>
    </sheetView>
  </sheetViews>
  <sheetFormatPr defaultColWidth="9.09765625" defaultRowHeight="21.5"/>
  <cols>
    <col min="1" max="1" width="1.8984375" style="1" customWidth="1"/>
    <col min="2" max="2" width="8.296875" style="1" customWidth="1"/>
    <col min="3" max="3" width="4" style="1" customWidth="1"/>
    <col min="4" max="4" width="47.796875" style="1" customWidth="1"/>
    <col min="5" max="5" width="10.8984375" style="55" customWidth="1"/>
    <col min="6" max="6" width="1.69921875" style="1" customWidth="1"/>
    <col min="7" max="7" width="16.3984375" style="108" customWidth="1"/>
    <col min="8" max="8" width="1.69921875" style="104" customWidth="1"/>
    <col min="9" max="9" width="16.5" style="108" customWidth="1"/>
    <col min="10" max="10" width="1.69921875" style="104" customWidth="1"/>
    <col min="11" max="11" width="16.5" style="108" customWidth="1"/>
    <col min="12" max="12" width="1.69921875" style="104" customWidth="1"/>
    <col min="13" max="13" width="16.3984375" style="108" customWidth="1"/>
    <col min="14" max="14" width="1.69921875" style="104" customWidth="1"/>
    <col min="15" max="15" width="16.5" style="1" customWidth="1"/>
    <col min="16" max="16" width="9.09765625" style="1"/>
    <col min="17" max="17" width="14" style="1" bestFit="1" customWidth="1"/>
    <col min="18" max="16384" width="9.09765625" style="1"/>
  </cols>
  <sheetData>
    <row r="1" spans="1:17" ht="22.5" customHeight="1">
      <c r="A1" s="102" t="s">
        <v>50</v>
      </c>
      <c r="B1" s="102"/>
      <c r="C1" s="8"/>
      <c r="D1" s="8"/>
      <c r="G1" s="47"/>
      <c r="H1" s="62"/>
      <c r="I1" s="47"/>
      <c r="J1" s="61"/>
      <c r="K1" s="47"/>
      <c r="L1" s="62"/>
      <c r="M1" s="47"/>
      <c r="N1" s="62"/>
      <c r="O1" s="47"/>
    </row>
    <row r="2" spans="1:17" ht="22.5" customHeight="1">
      <c r="A2" s="4" t="s">
        <v>24</v>
      </c>
      <c r="B2" s="4"/>
      <c r="C2" s="8"/>
      <c r="D2" s="8"/>
      <c r="G2" s="47"/>
      <c r="H2" s="62"/>
      <c r="I2" s="47"/>
      <c r="J2" s="61"/>
      <c r="K2" s="47"/>
      <c r="L2" s="62"/>
      <c r="M2" s="47"/>
      <c r="N2" s="62"/>
      <c r="O2" s="47"/>
    </row>
    <row r="3" spans="1:17" ht="22.5" customHeight="1">
      <c r="A3" s="8"/>
      <c r="B3" s="8"/>
      <c r="C3" s="8"/>
      <c r="D3" s="8"/>
      <c r="G3" s="47"/>
      <c r="H3" s="62"/>
      <c r="I3" s="47"/>
      <c r="J3" s="61"/>
      <c r="K3" s="47"/>
      <c r="L3" s="62"/>
      <c r="M3" s="47"/>
      <c r="N3" s="62"/>
      <c r="O3" s="47"/>
    </row>
    <row r="4" spans="1:17" ht="22.5" customHeight="1">
      <c r="A4" s="8"/>
      <c r="B4" s="8"/>
      <c r="C4" s="8"/>
      <c r="D4" s="8"/>
      <c r="E4" s="56"/>
      <c r="F4" s="4"/>
      <c r="G4" s="331" t="s">
        <v>45</v>
      </c>
      <c r="H4" s="331"/>
      <c r="I4" s="331"/>
      <c r="J4" s="331"/>
      <c r="K4" s="331"/>
      <c r="L4" s="331"/>
      <c r="M4" s="331"/>
      <c r="N4" s="331"/>
      <c r="O4" s="331"/>
    </row>
    <row r="5" spans="1:17" ht="22.5" customHeight="1">
      <c r="A5" s="8"/>
      <c r="B5" s="8"/>
      <c r="C5" s="8"/>
      <c r="D5" s="8"/>
      <c r="E5" s="56"/>
      <c r="F5" s="4"/>
      <c r="G5" s="110"/>
      <c r="H5" s="110"/>
      <c r="I5" s="110"/>
      <c r="J5" s="110"/>
      <c r="K5" s="110"/>
      <c r="L5" s="110"/>
      <c r="M5" s="111" t="s">
        <v>59</v>
      </c>
      <c r="N5" s="110"/>
      <c r="O5" s="110"/>
    </row>
    <row r="6" spans="1:17" ht="23">
      <c r="A6" s="8"/>
      <c r="B6" s="8"/>
      <c r="C6" s="8"/>
      <c r="D6" s="8"/>
      <c r="E6" s="56"/>
      <c r="F6" s="4"/>
      <c r="G6" s="110"/>
      <c r="H6" s="110"/>
      <c r="I6" s="327" t="s">
        <v>26</v>
      </c>
      <c r="J6" s="327"/>
      <c r="K6" s="328"/>
      <c r="L6" s="110"/>
      <c r="M6" s="112" t="s">
        <v>58</v>
      </c>
      <c r="N6" s="110"/>
      <c r="O6" s="110"/>
    </row>
    <row r="7" spans="1:17" ht="22.5" customHeight="1">
      <c r="A7" s="8"/>
      <c r="B7" s="8"/>
      <c r="C7" s="8"/>
      <c r="D7" s="8"/>
      <c r="E7" s="46"/>
      <c r="F7" s="46"/>
      <c r="G7" s="103" t="s">
        <v>35</v>
      </c>
      <c r="I7" s="103"/>
      <c r="K7" s="104"/>
      <c r="M7" s="103" t="s">
        <v>75</v>
      </c>
      <c r="O7" s="46"/>
    </row>
    <row r="8" spans="1:17" ht="22.5" customHeight="1">
      <c r="A8" s="8"/>
      <c r="B8" s="8"/>
      <c r="C8" s="8"/>
      <c r="D8" s="8"/>
      <c r="E8" s="277" t="s">
        <v>9</v>
      </c>
      <c r="F8" s="46"/>
      <c r="G8" s="50" t="s">
        <v>34</v>
      </c>
      <c r="H8" s="50"/>
      <c r="I8" s="103" t="s">
        <v>127</v>
      </c>
      <c r="J8" s="50"/>
      <c r="K8" s="50" t="s">
        <v>27</v>
      </c>
      <c r="L8" s="50"/>
      <c r="M8" s="103" t="s">
        <v>76</v>
      </c>
      <c r="N8" s="50"/>
      <c r="O8" s="82" t="s">
        <v>74</v>
      </c>
    </row>
    <row r="9" spans="1:17" s="46" customFormat="1" ht="22.5" customHeight="1">
      <c r="E9" s="157"/>
      <c r="G9" s="329" t="s">
        <v>20</v>
      </c>
      <c r="H9" s="329"/>
      <c r="I9" s="329"/>
      <c r="J9" s="329"/>
      <c r="K9" s="329"/>
      <c r="L9" s="329"/>
      <c r="M9" s="329"/>
      <c r="N9" s="329"/>
      <c r="O9" s="329"/>
    </row>
    <row r="10" spans="1:17" s="46" customFormat="1" ht="22.5" customHeight="1">
      <c r="A10" s="105" t="s">
        <v>96</v>
      </c>
      <c r="E10" s="172"/>
      <c r="G10" s="173"/>
      <c r="H10" s="173"/>
      <c r="I10" s="173"/>
      <c r="J10" s="173"/>
      <c r="K10" s="173"/>
      <c r="L10" s="173"/>
      <c r="M10" s="173"/>
      <c r="N10" s="173"/>
      <c r="O10" s="173"/>
    </row>
    <row r="11" spans="1:17" ht="22.5" customHeight="1">
      <c r="A11" s="8" t="s">
        <v>97</v>
      </c>
      <c r="B11" s="46"/>
      <c r="C11" s="46"/>
      <c r="D11" s="46"/>
      <c r="E11" s="172"/>
      <c r="F11" s="46"/>
      <c r="G11" s="47">
        <v>2100000000</v>
      </c>
      <c r="H11" s="47"/>
      <c r="I11" s="47">
        <v>240000000</v>
      </c>
      <c r="J11" s="47"/>
      <c r="K11" s="47">
        <v>503515616</v>
      </c>
      <c r="L11" s="47"/>
      <c r="M11" s="47">
        <v>2308567</v>
      </c>
      <c r="N11" s="47"/>
      <c r="O11" s="47">
        <f>SUM(G11:M11)</f>
        <v>2845824183</v>
      </c>
      <c r="Q11" s="44"/>
    </row>
    <row r="12" spans="1:17" ht="22.5" customHeight="1">
      <c r="A12" s="250" t="s">
        <v>126</v>
      </c>
      <c r="B12" s="32"/>
      <c r="D12" s="8"/>
      <c r="G12" s="81"/>
      <c r="H12" s="81"/>
      <c r="I12" s="64"/>
      <c r="J12" s="63"/>
      <c r="K12" s="51"/>
      <c r="L12" s="48"/>
      <c r="M12" s="81"/>
      <c r="N12" s="48"/>
      <c r="O12" s="51"/>
      <c r="Q12" s="32" t="s">
        <v>40</v>
      </c>
    </row>
    <row r="13" spans="1:17" ht="22.5" customHeight="1">
      <c r="A13" s="106"/>
      <c r="B13" s="32" t="s">
        <v>49</v>
      </c>
      <c r="D13" s="8"/>
      <c r="G13" s="81">
        <v>0</v>
      </c>
      <c r="H13" s="81"/>
      <c r="I13" s="81">
        <v>0</v>
      </c>
      <c r="J13" s="63"/>
      <c r="K13" s="81">
        <v>109607320.58999991</v>
      </c>
      <c r="L13" s="48"/>
      <c r="M13" s="81">
        <v>0</v>
      </c>
      <c r="N13" s="48"/>
      <c r="O13" s="81">
        <f>SUM(G13:M13)</f>
        <v>109607320.58999991</v>
      </c>
    </row>
    <row r="14" spans="1:17" ht="22.5" customHeight="1">
      <c r="B14" s="107" t="s">
        <v>53</v>
      </c>
      <c r="D14" s="8"/>
      <c r="E14" s="55">
        <v>10.199999999999999</v>
      </c>
      <c r="G14" s="81">
        <v>0</v>
      </c>
      <c r="H14" s="81"/>
      <c r="I14" s="80">
        <v>0</v>
      </c>
      <c r="J14" s="63"/>
      <c r="K14" s="80">
        <v>0</v>
      </c>
      <c r="L14" s="48"/>
      <c r="M14" s="80">
        <v>87682.330000000075</v>
      </c>
      <c r="N14" s="48"/>
      <c r="O14" s="80">
        <f>SUM(G14:M14)</f>
        <v>87682.330000000075</v>
      </c>
    </row>
    <row r="15" spans="1:17" ht="22.5" customHeight="1" thickBot="1">
      <c r="A15" s="8" t="s">
        <v>98</v>
      </c>
      <c r="B15" s="8"/>
      <c r="C15" s="8"/>
      <c r="D15" s="8"/>
      <c r="G15" s="251">
        <f>SUM(G11:G14)</f>
        <v>2100000000</v>
      </c>
      <c r="H15" s="62"/>
      <c r="I15" s="251">
        <f>SUM(I11:I14)</f>
        <v>240000000</v>
      </c>
      <c r="J15" s="61"/>
      <c r="K15" s="251">
        <f>SUM(K11:K14)</f>
        <v>613122936.58999991</v>
      </c>
      <c r="L15" s="62"/>
      <c r="M15" s="251">
        <f>SUM(M11:M14)</f>
        <v>2396249.33</v>
      </c>
      <c r="N15" s="62"/>
      <c r="O15" s="251">
        <f>SUM(O11:O14)</f>
        <v>2955519185.9200001</v>
      </c>
    </row>
    <row r="16" spans="1:17" ht="22.5" customHeight="1" thickTop="1">
      <c r="A16" s="8"/>
      <c r="B16" s="8"/>
      <c r="C16" s="8"/>
      <c r="D16" s="8"/>
      <c r="G16" s="47"/>
      <c r="H16" s="62"/>
      <c r="I16" s="47"/>
      <c r="J16" s="61"/>
      <c r="K16" s="47"/>
      <c r="L16" s="62"/>
      <c r="M16" s="47"/>
      <c r="N16" s="62"/>
      <c r="O16" s="47"/>
    </row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</sheetData>
  <mergeCells count="3">
    <mergeCell ref="G4:O4"/>
    <mergeCell ref="I6:K6"/>
    <mergeCell ref="G9:O9"/>
  </mergeCells>
  <pageMargins left="0.8" right="0.8" top="0.48" bottom="0.5" header="0.5" footer="0.5"/>
  <pageSetup paperSize="9" scale="90" firstPageNumber="11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6E95-EDB7-4E83-BC28-3AFF0AAFD2EA}">
  <dimension ref="A1:U113"/>
  <sheetViews>
    <sheetView view="pageBreakPreview" zoomScale="89" zoomScaleNormal="80" zoomScaleSheetLayoutView="89" workbookViewId="0">
      <selection activeCell="Q1" sqref="Q1:Q1048576"/>
    </sheetView>
  </sheetViews>
  <sheetFormatPr defaultColWidth="9.09765625" defaultRowHeight="22.5" customHeight="1"/>
  <cols>
    <col min="1" max="1" width="1.8984375" style="1" customWidth="1"/>
    <col min="2" max="2" width="8.296875" style="1" customWidth="1"/>
    <col min="3" max="3" width="4" style="1" customWidth="1"/>
    <col min="4" max="4" width="38.5" style="1" customWidth="1"/>
    <col min="5" max="5" width="9.8984375" style="55" customWidth="1"/>
    <col min="6" max="6" width="1.69921875" style="1" customWidth="1"/>
    <col min="7" max="7" width="14.8984375" style="108" customWidth="1"/>
    <col min="8" max="8" width="1.69921875" style="104" customWidth="1"/>
    <col min="9" max="9" width="14.8984375" style="108" customWidth="1"/>
    <col min="10" max="10" width="1.69921875" style="104" customWidth="1"/>
    <col min="11" max="11" width="14.8984375" style="108" customWidth="1"/>
    <col min="12" max="12" width="1.69921875" style="104" customWidth="1"/>
    <col min="13" max="13" width="14.8984375" style="108" customWidth="1"/>
    <col min="14" max="14" width="1.69921875" style="104" customWidth="1"/>
    <col min="15" max="15" width="16.3984375" style="104" customWidth="1"/>
    <col min="16" max="16" width="1.59765625" style="104" customWidth="1"/>
    <col min="17" max="17" width="14.8984375" style="1" customWidth="1"/>
    <col min="18" max="16384" width="9.09765625" style="1"/>
  </cols>
  <sheetData>
    <row r="1" spans="1:21" ht="22.5" customHeight="1">
      <c r="A1" s="102" t="s">
        <v>50</v>
      </c>
      <c r="B1" s="8"/>
      <c r="C1" s="8"/>
      <c r="D1" s="8"/>
      <c r="G1" s="47"/>
      <c r="H1" s="62"/>
      <c r="I1" s="47"/>
      <c r="J1" s="61"/>
      <c r="K1" s="47"/>
      <c r="L1" s="62"/>
      <c r="M1" s="47"/>
      <c r="N1" s="62"/>
      <c r="O1" s="62"/>
      <c r="P1" s="62"/>
      <c r="Q1" s="47"/>
    </row>
    <row r="2" spans="1:21" ht="22.5" customHeight="1">
      <c r="A2" s="4" t="s">
        <v>24</v>
      </c>
      <c r="B2" s="8"/>
      <c r="C2" s="8"/>
      <c r="D2" s="8"/>
      <c r="G2" s="47"/>
      <c r="H2" s="62"/>
      <c r="I2" s="47"/>
      <c r="J2" s="61"/>
      <c r="K2" s="47"/>
      <c r="L2" s="62"/>
      <c r="M2" s="47"/>
      <c r="N2" s="62"/>
      <c r="O2" s="62"/>
      <c r="P2" s="62"/>
      <c r="Q2" s="47"/>
    </row>
    <row r="3" spans="1:21" ht="17.25" customHeight="1">
      <c r="A3" s="8"/>
      <c r="B3" s="8"/>
      <c r="C3" s="8"/>
      <c r="D3" s="8"/>
      <c r="G3" s="47"/>
      <c r="H3" s="62"/>
      <c r="I3" s="47"/>
      <c r="J3" s="61"/>
      <c r="K3" s="47"/>
      <c r="L3" s="62"/>
      <c r="M3" s="47"/>
      <c r="N3" s="62"/>
      <c r="O3" s="62"/>
      <c r="P3" s="62"/>
      <c r="Q3" s="47"/>
    </row>
    <row r="4" spans="1:21" ht="22.5" customHeight="1">
      <c r="A4" s="8"/>
      <c r="B4" s="8"/>
      <c r="C4" s="8"/>
      <c r="D4" s="8"/>
      <c r="E4" s="56"/>
      <c r="F4" s="4"/>
      <c r="G4" s="326" t="s">
        <v>45</v>
      </c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21" ht="23">
      <c r="A5" s="8"/>
      <c r="B5" s="8"/>
      <c r="C5" s="8"/>
      <c r="D5" s="8"/>
      <c r="E5" s="56"/>
      <c r="F5" s="4"/>
      <c r="G5" s="230"/>
      <c r="H5" s="230"/>
      <c r="I5" s="327" t="s">
        <v>26</v>
      </c>
      <c r="J5" s="327"/>
      <c r="K5" s="328"/>
      <c r="L5" s="230"/>
      <c r="M5" s="330" t="s">
        <v>25</v>
      </c>
      <c r="N5" s="330"/>
      <c r="O5" s="330"/>
      <c r="P5" s="103"/>
      <c r="Q5" s="230"/>
    </row>
    <row r="6" spans="1:21" ht="22.5" customHeight="1">
      <c r="A6" s="8"/>
      <c r="B6" s="8"/>
      <c r="C6" s="8"/>
      <c r="D6" s="8"/>
      <c r="E6" s="46"/>
      <c r="F6" s="46"/>
      <c r="G6" s="103"/>
      <c r="I6" s="103"/>
      <c r="K6" s="104"/>
      <c r="M6" s="103"/>
      <c r="O6" s="238" t="s">
        <v>177</v>
      </c>
      <c r="P6" s="244"/>
      <c r="Q6" s="46"/>
      <c r="S6" s="233"/>
      <c r="T6" s="234"/>
    </row>
    <row r="7" spans="1:21" ht="22.5" customHeight="1">
      <c r="A7" s="8"/>
      <c r="B7" s="8"/>
      <c r="C7" s="8"/>
      <c r="D7" s="8"/>
      <c r="E7" s="46"/>
      <c r="F7" s="46"/>
      <c r="G7" s="103"/>
      <c r="I7" s="103"/>
      <c r="K7" s="104"/>
      <c r="M7" s="103"/>
      <c r="O7" s="275" t="s">
        <v>176</v>
      </c>
      <c r="P7" s="244"/>
      <c r="Q7" s="46"/>
    </row>
    <row r="8" spans="1:21" ht="22.5" customHeight="1">
      <c r="A8" s="8"/>
      <c r="B8" s="8"/>
      <c r="C8" s="8"/>
      <c r="D8" s="8"/>
      <c r="E8" s="46"/>
      <c r="F8" s="46"/>
      <c r="M8" s="103" t="s">
        <v>178</v>
      </c>
      <c r="O8" s="238" t="s">
        <v>123</v>
      </c>
      <c r="P8" s="245"/>
      <c r="Q8" s="46"/>
    </row>
    <row r="9" spans="1:21" ht="22.5" customHeight="1">
      <c r="A9" s="8"/>
      <c r="B9" s="8"/>
      <c r="C9" s="8"/>
      <c r="D9" s="8"/>
      <c r="E9" s="1"/>
      <c r="F9" s="46"/>
      <c r="G9" s="1"/>
      <c r="H9" s="1"/>
      <c r="I9" s="1"/>
      <c r="J9" s="1"/>
      <c r="K9" s="1"/>
      <c r="L9" s="50"/>
      <c r="M9" s="103" t="s">
        <v>179</v>
      </c>
      <c r="N9" s="50"/>
      <c r="O9" s="238" t="s">
        <v>124</v>
      </c>
      <c r="P9" s="245"/>
    </row>
    <row r="10" spans="1:21" ht="22.5" customHeight="1">
      <c r="A10" s="8"/>
      <c r="B10" s="8"/>
      <c r="C10" s="8"/>
      <c r="D10" s="8"/>
      <c r="E10" s="254"/>
      <c r="F10" s="46"/>
      <c r="G10" s="103" t="s">
        <v>35</v>
      </c>
      <c r="I10" s="103"/>
      <c r="K10" s="104"/>
      <c r="L10" s="50"/>
      <c r="M10" s="111" t="s">
        <v>152</v>
      </c>
      <c r="N10" s="50"/>
      <c r="O10" s="239" t="s">
        <v>118</v>
      </c>
      <c r="P10" s="245"/>
      <c r="Q10" s="255"/>
    </row>
    <row r="11" spans="1:21" ht="22.5" customHeight="1">
      <c r="A11" s="8"/>
      <c r="B11" s="8"/>
      <c r="C11" s="8"/>
      <c r="D11" s="8"/>
      <c r="E11" s="228" t="s">
        <v>9</v>
      </c>
      <c r="F11" s="46"/>
      <c r="G11" s="50" t="s">
        <v>34</v>
      </c>
      <c r="H11" s="50"/>
      <c r="I11" s="149" t="s">
        <v>120</v>
      </c>
      <c r="J11" s="50"/>
      <c r="K11" s="50" t="s">
        <v>27</v>
      </c>
      <c r="L11" s="50"/>
      <c r="M11" s="103" t="s">
        <v>151</v>
      </c>
      <c r="N11" s="50"/>
      <c r="O11" s="239" t="s">
        <v>119</v>
      </c>
      <c r="P11" s="245"/>
      <c r="Q11" s="229" t="s">
        <v>74</v>
      </c>
    </row>
    <row r="12" spans="1:21" s="46" customFormat="1" ht="22.5" customHeight="1">
      <c r="E12" s="228"/>
      <c r="G12" s="329" t="s">
        <v>20</v>
      </c>
      <c r="H12" s="329"/>
      <c r="I12" s="329"/>
      <c r="J12" s="329"/>
      <c r="K12" s="329"/>
      <c r="L12" s="329"/>
      <c r="M12" s="329"/>
      <c r="N12" s="329"/>
      <c r="O12" s="329"/>
      <c r="P12" s="329"/>
      <c r="Q12" s="329"/>
    </row>
    <row r="13" spans="1:21" s="46" customFormat="1" ht="22.5" customHeight="1">
      <c r="A13" s="105" t="s">
        <v>107</v>
      </c>
      <c r="E13" s="228"/>
      <c r="M13" s="15"/>
      <c r="U13" s="229"/>
    </row>
    <row r="14" spans="1:21" ht="22.5" customHeight="1">
      <c r="A14" s="8" t="s">
        <v>121</v>
      </c>
      <c r="B14" s="46"/>
      <c r="C14" s="46"/>
      <c r="D14" s="46"/>
      <c r="E14" s="228"/>
      <c r="F14" s="46"/>
      <c r="G14" s="47">
        <v>2100000000</v>
      </c>
      <c r="H14" s="47"/>
      <c r="I14" s="47">
        <v>240000000</v>
      </c>
      <c r="J14" s="47"/>
      <c r="K14" s="47">
        <v>662495653</v>
      </c>
      <c r="L14" s="47"/>
      <c r="M14" s="47">
        <v>2480121</v>
      </c>
      <c r="N14" s="47"/>
      <c r="O14" s="246">
        <v>0</v>
      </c>
      <c r="P14" s="47"/>
      <c r="Q14" s="47">
        <f>SUM(G14:O14)</f>
        <v>3004975774</v>
      </c>
      <c r="S14" s="152"/>
      <c r="U14" s="229"/>
    </row>
    <row r="15" spans="1:21" ht="22">
      <c r="A15" s="106" t="s">
        <v>122</v>
      </c>
      <c r="B15" s="8"/>
      <c r="C15" s="8"/>
      <c r="D15" s="8"/>
      <c r="E15" s="55">
        <v>3</v>
      </c>
      <c r="G15" s="80">
        <v>0</v>
      </c>
      <c r="H15" s="49"/>
      <c r="I15" s="80">
        <v>0</v>
      </c>
      <c r="J15" s="63"/>
      <c r="K15" s="285">
        <v>3078458</v>
      </c>
      <c r="L15" s="1"/>
      <c r="M15" s="80">
        <v>-2480121</v>
      </c>
      <c r="N15" s="1"/>
      <c r="O15" s="80">
        <v>-69762</v>
      </c>
      <c r="P15" s="46"/>
      <c r="Q15" s="80">
        <f>SUM(G15:O15)</f>
        <v>528575</v>
      </c>
      <c r="U15" s="229"/>
    </row>
    <row r="16" spans="1:21" ht="22">
      <c r="A16" s="45" t="s">
        <v>125</v>
      </c>
      <c r="B16" s="8"/>
      <c r="C16" s="8"/>
      <c r="D16" s="8"/>
      <c r="G16" s="247">
        <f>SUM(G14:G15)</f>
        <v>2100000000</v>
      </c>
      <c r="H16" s="49"/>
      <c r="I16" s="247">
        <f>SUM(I14:I15)</f>
        <v>240000000</v>
      </c>
      <c r="J16" s="63"/>
      <c r="K16" s="247">
        <f>SUM(K14:K15)</f>
        <v>665574111</v>
      </c>
      <c r="L16" s="1"/>
      <c r="M16" s="248">
        <f>SUM(M14:M15)</f>
        <v>0</v>
      </c>
      <c r="N16" s="1"/>
      <c r="O16" s="248">
        <f>SUM(O14:O15)</f>
        <v>-69762</v>
      </c>
      <c r="P16" s="46"/>
      <c r="Q16" s="247">
        <f>SUM(Q14:Q15)</f>
        <v>3005504349</v>
      </c>
      <c r="U16" s="229"/>
    </row>
    <row r="17" spans="1:21" ht="22.5" customHeight="1">
      <c r="A17" s="45" t="s">
        <v>126</v>
      </c>
      <c r="B17" s="32"/>
      <c r="D17" s="8"/>
      <c r="G17" s="81"/>
      <c r="H17" s="81"/>
      <c r="I17" s="64"/>
      <c r="J17" s="63"/>
      <c r="K17" s="51"/>
      <c r="L17" s="48"/>
      <c r="M17" s="166"/>
      <c r="N17" s="48"/>
      <c r="O17" s="63"/>
      <c r="P17" s="48"/>
      <c r="Q17" s="95"/>
      <c r="S17" s="32"/>
      <c r="U17" s="229"/>
    </row>
    <row r="18" spans="1:21" ht="22.5" customHeight="1">
      <c r="A18" s="45"/>
      <c r="B18" s="32" t="s">
        <v>33</v>
      </c>
      <c r="D18" s="8"/>
      <c r="E18" s="55">
        <v>33</v>
      </c>
      <c r="G18" s="81">
        <v>0</v>
      </c>
      <c r="H18" s="81"/>
      <c r="I18" s="81">
        <v>0</v>
      </c>
      <c r="J18" s="63"/>
      <c r="K18" s="51">
        <v>-261120000</v>
      </c>
      <c r="L18" s="48"/>
      <c r="M18" s="81">
        <v>0</v>
      </c>
      <c r="N18" s="48"/>
      <c r="O18" s="109">
        <v>0</v>
      </c>
      <c r="P18" s="48"/>
      <c r="Q18" s="81">
        <f>SUM(G18:P18)</f>
        <v>-261120000</v>
      </c>
      <c r="S18" s="32"/>
      <c r="U18" s="229"/>
    </row>
    <row r="19" spans="1:21" ht="22.5" customHeight="1">
      <c r="A19" s="106"/>
      <c r="B19" s="32" t="s">
        <v>49</v>
      </c>
      <c r="D19" s="8"/>
      <c r="G19" s="81">
        <v>0</v>
      </c>
      <c r="H19" s="81"/>
      <c r="I19" s="81">
        <v>0</v>
      </c>
      <c r="J19" s="63"/>
      <c r="K19" s="81">
        <f>PL!I29</f>
        <v>313622140</v>
      </c>
      <c r="L19" s="48"/>
      <c r="M19" s="81">
        <v>0</v>
      </c>
      <c r="N19" s="48"/>
      <c r="O19" s="109">
        <v>0</v>
      </c>
      <c r="P19" s="48"/>
      <c r="Q19" s="81">
        <f t="shared" ref="Q19:Q20" si="0">SUM(G19:P19)</f>
        <v>313622140</v>
      </c>
      <c r="U19" s="229"/>
    </row>
    <row r="20" spans="1:21" ht="22.5" hidden="1" customHeight="1">
      <c r="B20" s="107" t="s">
        <v>53</v>
      </c>
      <c r="D20" s="8"/>
      <c r="G20" s="80">
        <v>0</v>
      </c>
      <c r="H20" s="81"/>
      <c r="I20" s="80">
        <v>0</v>
      </c>
      <c r="J20" s="63"/>
      <c r="K20" s="80">
        <v>0</v>
      </c>
      <c r="L20" s="48"/>
      <c r="M20" s="80">
        <v>0</v>
      </c>
      <c r="N20" s="48"/>
      <c r="O20" s="109">
        <v>0</v>
      </c>
      <c r="P20" s="166"/>
      <c r="Q20" s="284">
        <f t="shared" si="0"/>
        <v>0</v>
      </c>
      <c r="U20" s="186"/>
    </row>
    <row r="21" spans="1:21" ht="22.5" customHeight="1" thickBot="1">
      <c r="A21" s="8" t="s">
        <v>108</v>
      </c>
      <c r="B21" s="8"/>
      <c r="C21" s="8"/>
      <c r="D21" s="8"/>
      <c r="G21" s="251">
        <f>SUM(G16:G20)</f>
        <v>2100000000</v>
      </c>
      <c r="H21" s="62"/>
      <c r="I21" s="251">
        <f>SUM(I16:I20)</f>
        <v>240000000</v>
      </c>
      <c r="J21" s="61"/>
      <c r="K21" s="251">
        <f>SUM(K16:K20)</f>
        <v>718076251</v>
      </c>
      <c r="L21" s="62"/>
      <c r="M21" s="249">
        <f>SUM(M16:M20)</f>
        <v>0</v>
      </c>
      <c r="N21" s="62"/>
      <c r="O21" s="249">
        <f>SUM(O16:O20)</f>
        <v>-69762</v>
      </c>
      <c r="P21" s="47"/>
      <c r="Q21" s="251">
        <f>SUM(Q16:Q20)</f>
        <v>3058006489</v>
      </c>
    </row>
    <row r="22" spans="1:21" ht="22.5" customHeight="1" thickTop="1">
      <c r="A22" s="8"/>
      <c r="B22" s="8"/>
      <c r="C22" s="8"/>
      <c r="D22" s="8"/>
      <c r="G22" s="47"/>
      <c r="H22" s="62"/>
      <c r="I22" s="47"/>
      <c r="J22" s="61"/>
      <c r="K22" s="47"/>
      <c r="L22" s="62"/>
      <c r="M22" s="47"/>
      <c r="N22" s="62"/>
      <c r="O22" s="62"/>
      <c r="P22" s="62"/>
      <c r="Q22" s="49"/>
    </row>
    <row r="23" spans="1:21" ht="22.5" customHeight="1">
      <c r="A23" s="8"/>
      <c r="B23" s="8"/>
      <c r="C23" s="8"/>
      <c r="D23" s="8"/>
      <c r="G23" s="47"/>
      <c r="H23" s="62"/>
      <c r="I23" s="47"/>
      <c r="J23" s="61"/>
      <c r="K23" s="47"/>
      <c r="L23" s="62"/>
      <c r="M23" s="47"/>
      <c r="N23" s="62"/>
      <c r="O23" s="62"/>
      <c r="P23" s="62"/>
      <c r="Q23" s="47"/>
    </row>
    <row r="24" spans="1:21" ht="22.5" customHeight="1">
      <c r="G24" s="65"/>
      <c r="H24" s="66"/>
      <c r="I24" s="65"/>
      <c r="J24" s="66"/>
      <c r="K24" s="65"/>
      <c r="L24" s="66"/>
      <c r="M24" s="167"/>
      <c r="N24" s="66"/>
      <c r="O24" s="66"/>
      <c r="P24" s="66"/>
      <c r="Q24" s="65"/>
    </row>
    <row r="113" spans="4:4" ht="22.5" customHeight="1">
      <c r="D113" s="1" t="s">
        <v>39</v>
      </c>
    </row>
  </sheetData>
  <mergeCells count="4">
    <mergeCell ref="G4:Q4"/>
    <mergeCell ref="I5:K5"/>
    <mergeCell ref="G12:Q12"/>
    <mergeCell ref="M5:O5"/>
  </mergeCells>
  <pageMargins left="0.8" right="0.8" top="0.5" bottom="0.5" header="0.5" footer="0.5"/>
  <pageSetup paperSize="9" scale="90" firstPageNumber="12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8"/>
  <sheetViews>
    <sheetView tabSelected="1" view="pageBreakPreview" topLeftCell="A69" zoomScale="85" zoomScaleNormal="100" zoomScaleSheetLayoutView="85" workbookViewId="0">
      <selection activeCell="A75" sqref="A75"/>
    </sheetView>
  </sheetViews>
  <sheetFormatPr defaultColWidth="11" defaultRowHeight="23.25" customHeight="1"/>
  <cols>
    <col min="1" max="2" width="2.09765625" style="2" customWidth="1"/>
    <col min="3" max="3" width="10.8984375" style="1" customWidth="1"/>
    <col min="4" max="4" width="10.69921875" style="1" customWidth="1"/>
    <col min="5" max="5" width="21" style="1" customWidth="1"/>
    <col min="6" max="6" width="9.59765625" style="55" bestFit="1" customWidth="1"/>
    <col min="7" max="7" width="1.59765625" style="1" customWidth="1"/>
    <col min="8" max="8" width="14.5" style="1" customWidth="1"/>
    <col min="9" max="9" width="1.59765625" style="1" customWidth="1"/>
    <col min="10" max="10" width="14.5" style="18" customWidth="1"/>
    <col min="11" max="11" width="1.59765625" style="1" customWidth="1"/>
    <col min="12" max="12" width="14.5" style="18" customWidth="1"/>
    <col min="13" max="13" width="1.59765625" style="2" customWidth="1"/>
    <col min="14" max="14" width="14.5" style="7" customWidth="1"/>
    <col min="15" max="15" width="11.8984375" style="1" bestFit="1" customWidth="1"/>
    <col min="16" max="19" width="14.8984375" style="2" bestFit="1" customWidth="1"/>
    <col min="20" max="16384" width="11" style="1"/>
  </cols>
  <sheetData>
    <row r="1" spans="1:19" s="4" customFormat="1" ht="23.25" customHeight="1">
      <c r="A1" s="94" t="s">
        <v>50</v>
      </c>
      <c r="B1" s="5"/>
      <c r="F1" s="54"/>
      <c r="G1" s="13"/>
      <c r="H1" s="13"/>
      <c r="I1" s="13"/>
      <c r="J1" s="18"/>
      <c r="L1" s="18"/>
      <c r="M1" s="5"/>
      <c r="N1" s="310"/>
      <c r="P1" s="5"/>
      <c r="Q1" s="5"/>
      <c r="R1" s="5"/>
      <c r="S1" s="5"/>
    </row>
    <row r="2" spans="1:19" s="4" customFormat="1" ht="23.25" customHeight="1">
      <c r="A2" s="94" t="s">
        <v>21</v>
      </c>
      <c r="B2" s="5"/>
      <c r="F2" s="54"/>
      <c r="G2" s="13"/>
      <c r="H2" s="13"/>
      <c r="I2" s="13"/>
      <c r="J2" s="18"/>
      <c r="L2" s="18"/>
      <c r="M2" s="5"/>
      <c r="N2" s="310"/>
      <c r="P2" s="5"/>
      <c r="Q2" s="5"/>
      <c r="R2" s="5"/>
      <c r="S2" s="5"/>
    </row>
    <row r="3" spans="1:19" s="4" customFormat="1" ht="23.25" customHeight="1">
      <c r="A3" s="94"/>
      <c r="B3" s="5"/>
      <c r="F3" s="54"/>
      <c r="G3" s="13"/>
      <c r="H3" s="13"/>
      <c r="I3" s="13"/>
      <c r="J3" s="18"/>
      <c r="L3" s="18"/>
      <c r="M3" s="5"/>
      <c r="N3" s="310"/>
      <c r="P3" s="5"/>
      <c r="Q3" s="5"/>
      <c r="R3" s="5"/>
      <c r="S3" s="5"/>
    </row>
    <row r="4" spans="1:19" s="4" customFormat="1" ht="23.25" customHeight="1">
      <c r="A4" s="67"/>
      <c r="B4" s="5"/>
      <c r="F4" s="54"/>
      <c r="G4" s="13"/>
      <c r="H4" s="323" t="s">
        <v>44</v>
      </c>
      <c r="I4" s="323"/>
      <c r="J4" s="323"/>
      <c r="K4" s="113"/>
      <c r="L4" s="323" t="s">
        <v>45</v>
      </c>
      <c r="M4" s="323"/>
      <c r="N4" s="323"/>
      <c r="P4" s="5"/>
      <c r="Q4" s="5"/>
      <c r="R4" s="5"/>
      <c r="S4" s="5"/>
    </row>
    <row r="5" spans="1:19" s="4" customFormat="1" ht="23.25" customHeight="1">
      <c r="A5" s="67"/>
      <c r="B5" s="5"/>
      <c r="F5" s="54"/>
      <c r="G5" s="13"/>
      <c r="H5" s="315" t="s">
        <v>111</v>
      </c>
      <c r="I5" s="314"/>
      <c r="J5" s="314"/>
      <c r="K5" s="113"/>
      <c r="L5" s="314"/>
      <c r="M5" s="298"/>
      <c r="N5" s="298"/>
      <c r="P5" s="5"/>
      <c r="Q5" s="5"/>
      <c r="R5" s="5"/>
      <c r="S5" s="5"/>
    </row>
    <row r="6" spans="1:19" s="4" customFormat="1" ht="23.25" customHeight="1">
      <c r="A6" s="67"/>
      <c r="B6" s="5"/>
      <c r="F6" s="54"/>
      <c r="G6" s="13"/>
      <c r="H6" s="315" t="s">
        <v>112</v>
      </c>
      <c r="I6" s="314"/>
      <c r="J6" s="314"/>
      <c r="K6" s="113"/>
      <c r="L6" s="314"/>
      <c r="M6" s="298"/>
      <c r="N6" s="298"/>
      <c r="P6" s="5"/>
      <c r="Q6" s="5"/>
      <c r="R6" s="5"/>
      <c r="S6" s="5"/>
    </row>
    <row r="7" spans="1:19" s="4" customFormat="1" ht="23.25" customHeight="1">
      <c r="A7" s="67"/>
      <c r="B7" s="5"/>
      <c r="F7" s="54"/>
      <c r="G7" s="13"/>
      <c r="H7" s="315" t="s">
        <v>115</v>
      </c>
      <c r="I7" s="314"/>
      <c r="J7" s="315" t="s">
        <v>116</v>
      </c>
      <c r="K7" s="113"/>
      <c r="L7" s="314"/>
      <c r="M7" s="298"/>
      <c r="N7" s="298"/>
      <c r="P7" s="5"/>
      <c r="Q7" s="5"/>
      <c r="R7" s="5"/>
      <c r="S7" s="5"/>
    </row>
    <row r="8" spans="1:19" s="4" customFormat="1" ht="23.25" customHeight="1">
      <c r="A8" s="67"/>
      <c r="B8" s="5"/>
      <c r="F8" s="54"/>
      <c r="G8" s="13"/>
      <c r="H8" s="315" t="s">
        <v>113</v>
      </c>
      <c r="I8" s="59"/>
      <c r="J8" s="315" t="s">
        <v>117</v>
      </c>
      <c r="K8" s="311"/>
      <c r="L8" s="325" t="s">
        <v>46</v>
      </c>
      <c r="M8" s="325"/>
      <c r="N8" s="325"/>
      <c r="P8" s="5"/>
      <c r="Q8" s="5"/>
      <c r="R8" s="5"/>
      <c r="S8" s="5"/>
    </row>
    <row r="9" spans="1:19" s="4" customFormat="1" ht="23.25" customHeight="1">
      <c r="A9" s="67"/>
      <c r="B9" s="5"/>
      <c r="F9" s="54"/>
      <c r="G9" s="21"/>
      <c r="H9" s="315" t="s">
        <v>114</v>
      </c>
      <c r="I9" s="59"/>
      <c r="J9" s="315" t="s">
        <v>47</v>
      </c>
      <c r="K9" s="114"/>
      <c r="L9" s="332" t="s">
        <v>47</v>
      </c>
      <c r="M9" s="332"/>
      <c r="N9" s="332"/>
      <c r="P9" s="5"/>
      <c r="Q9" s="5"/>
      <c r="R9" s="5"/>
      <c r="S9" s="5"/>
    </row>
    <row r="10" spans="1:19" ht="23.25" customHeight="1">
      <c r="A10" s="68"/>
      <c r="F10" s="53" t="s">
        <v>9</v>
      </c>
      <c r="G10" s="17"/>
      <c r="H10" s="299">
        <v>2563</v>
      </c>
      <c r="J10" s="300" t="s">
        <v>95</v>
      </c>
      <c r="L10" s="299">
        <v>2563</v>
      </c>
      <c r="M10" s="1"/>
      <c r="N10" s="300" t="s">
        <v>95</v>
      </c>
    </row>
    <row r="11" spans="1:19" ht="23.25" customHeight="1">
      <c r="A11" s="68"/>
      <c r="F11" s="53"/>
      <c r="G11" s="22"/>
      <c r="H11" s="333" t="s">
        <v>20</v>
      </c>
      <c r="I11" s="333"/>
      <c r="J11" s="333"/>
      <c r="K11" s="333"/>
      <c r="L11" s="333"/>
      <c r="M11" s="333"/>
      <c r="N11" s="333"/>
    </row>
    <row r="12" spans="1:19" ht="23.25" customHeight="1">
      <c r="A12" s="84" t="s">
        <v>6</v>
      </c>
      <c r="B12" s="85"/>
      <c r="C12" s="86"/>
      <c r="D12" s="86"/>
      <c r="E12" s="86"/>
      <c r="G12" s="12"/>
      <c r="H12" s="12"/>
      <c r="I12" s="12"/>
      <c r="J12" s="36"/>
      <c r="L12" s="36"/>
      <c r="N12" s="57"/>
    </row>
    <row r="13" spans="1:19" ht="23.25" customHeight="1">
      <c r="A13" s="87" t="s">
        <v>22</v>
      </c>
      <c r="B13" s="85"/>
      <c r="C13" s="86"/>
      <c r="D13" s="86"/>
      <c r="E13" s="86"/>
      <c r="G13" s="14"/>
      <c r="H13" s="14">
        <v>324768546</v>
      </c>
      <c r="I13" s="14"/>
      <c r="J13" s="14">
        <v>133940974</v>
      </c>
      <c r="L13" s="79">
        <v>392911387</v>
      </c>
      <c r="M13" s="72"/>
      <c r="N13" s="79">
        <v>133120171</v>
      </c>
    </row>
    <row r="14" spans="1:19" ht="23.25" customHeight="1">
      <c r="A14" s="88" t="s">
        <v>180</v>
      </c>
      <c r="B14" s="85"/>
      <c r="C14" s="86"/>
      <c r="D14" s="86"/>
      <c r="E14" s="86"/>
      <c r="G14" s="14"/>
      <c r="H14" s="14"/>
      <c r="I14" s="14"/>
      <c r="J14" s="14"/>
      <c r="L14" s="79"/>
      <c r="M14" s="72"/>
      <c r="N14" s="79"/>
    </row>
    <row r="15" spans="1:19" ht="23.25" customHeight="1">
      <c r="A15" s="88"/>
      <c r="B15" s="88" t="s">
        <v>181</v>
      </c>
      <c r="C15" s="86"/>
      <c r="D15" s="86"/>
      <c r="E15" s="86"/>
      <c r="G15" s="14"/>
      <c r="H15" s="14"/>
      <c r="I15" s="14"/>
      <c r="J15" s="14"/>
      <c r="L15" s="79"/>
      <c r="M15" s="72"/>
      <c r="N15" s="79"/>
    </row>
    <row r="16" spans="1:19" ht="23.25" customHeight="1">
      <c r="A16" s="87" t="s">
        <v>129</v>
      </c>
      <c r="B16" s="85"/>
      <c r="C16" s="86"/>
      <c r="D16" s="86"/>
      <c r="E16" s="86"/>
      <c r="F16" s="55" t="s">
        <v>173</v>
      </c>
      <c r="G16" s="37"/>
      <c r="H16" s="14">
        <v>25173256</v>
      </c>
      <c r="I16" s="37"/>
      <c r="J16" s="14">
        <v>11764467</v>
      </c>
      <c r="L16" s="79">
        <v>19886094</v>
      </c>
      <c r="M16" s="73"/>
      <c r="N16" s="79">
        <v>7266937</v>
      </c>
      <c r="O16" s="253"/>
    </row>
    <row r="17" spans="1:16" ht="23.25" customHeight="1">
      <c r="A17" s="87" t="s">
        <v>128</v>
      </c>
      <c r="B17" s="85"/>
      <c r="C17" s="86"/>
      <c r="D17" s="86"/>
      <c r="E17" s="86"/>
      <c r="F17" s="55">
        <v>14</v>
      </c>
      <c r="G17" s="37"/>
      <c r="H17" s="14">
        <v>28025447</v>
      </c>
      <c r="I17" s="37"/>
      <c r="J17" s="14">
        <v>20256732</v>
      </c>
      <c r="L17" s="79">
        <v>7428268</v>
      </c>
      <c r="M17" s="73"/>
      <c r="N17" s="79">
        <v>6482983</v>
      </c>
      <c r="O17" s="253"/>
      <c r="P17" s="1"/>
    </row>
    <row r="18" spans="1:16" ht="23.25" customHeight="1">
      <c r="A18" s="87" t="s">
        <v>131</v>
      </c>
      <c r="B18" s="85"/>
      <c r="C18" s="86"/>
      <c r="D18" s="86"/>
      <c r="E18" s="86"/>
      <c r="F18" s="55">
        <v>8</v>
      </c>
      <c r="G18" s="37"/>
      <c r="H18" s="79">
        <v>90328</v>
      </c>
      <c r="I18" s="37"/>
      <c r="J18" s="81">
        <v>0</v>
      </c>
      <c r="L18" s="79">
        <v>90328</v>
      </c>
      <c r="M18" s="73"/>
      <c r="N18" s="81">
        <v>0</v>
      </c>
    </row>
    <row r="19" spans="1:16" ht="23.25" customHeight="1">
      <c r="A19" s="252" t="s">
        <v>130</v>
      </c>
      <c r="B19" s="85"/>
      <c r="C19" s="86"/>
      <c r="D19" s="86"/>
      <c r="E19" s="86"/>
      <c r="F19" s="55">
        <v>20</v>
      </c>
      <c r="G19" s="37"/>
      <c r="H19" s="14">
        <v>8906090</v>
      </c>
      <c r="I19" s="37"/>
      <c r="J19" s="14">
        <v>25433786</v>
      </c>
      <c r="L19" s="79">
        <v>5822217</v>
      </c>
      <c r="M19" s="73"/>
      <c r="N19" s="79">
        <v>22296850</v>
      </c>
      <c r="O19" s="253"/>
    </row>
    <row r="20" spans="1:16" ht="23.25" customHeight="1">
      <c r="A20" s="87" t="s">
        <v>88</v>
      </c>
      <c r="B20" s="85"/>
      <c r="C20" s="86"/>
      <c r="D20" s="86"/>
      <c r="E20" s="86"/>
      <c r="F20" s="55">
        <v>27</v>
      </c>
      <c r="G20" s="38"/>
      <c r="H20" s="37">
        <v>209826845</v>
      </c>
      <c r="I20" s="38"/>
      <c r="J20" s="37">
        <v>98856749</v>
      </c>
      <c r="L20" s="79">
        <v>209826845</v>
      </c>
      <c r="M20" s="73"/>
      <c r="N20" s="79">
        <v>98856749</v>
      </c>
    </row>
    <row r="21" spans="1:16" ht="23.25" customHeight="1">
      <c r="A21" s="87" t="s">
        <v>160</v>
      </c>
      <c r="B21" s="85"/>
      <c r="C21" s="86"/>
      <c r="D21" s="86"/>
      <c r="E21" s="86"/>
      <c r="F21" s="55">
        <v>27</v>
      </c>
      <c r="G21" s="38"/>
      <c r="H21" s="301">
        <v>129758789</v>
      </c>
      <c r="I21" s="38"/>
      <c r="J21" s="37">
        <v>-279791482</v>
      </c>
      <c r="L21" s="301">
        <v>129758789</v>
      </c>
      <c r="M21" s="73"/>
      <c r="N21" s="37">
        <v>-279791482</v>
      </c>
    </row>
    <row r="22" spans="1:16" ht="23.25" hidden="1" customHeight="1">
      <c r="A22" s="87" t="s">
        <v>89</v>
      </c>
      <c r="B22" s="85"/>
      <c r="C22" s="86"/>
      <c r="D22" s="86"/>
      <c r="E22" s="86"/>
      <c r="G22" s="38"/>
      <c r="H22" s="79"/>
      <c r="I22" s="38"/>
      <c r="J22" s="79">
        <v>0</v>
      </c>
      <c r="L22" s="79"/>
      <c r="M22" s="73"/>
      <c r="N22" s="79">
        <v>0</v>
      </c>
    </row>
    <row r="23" spans="1:16" ht="23.25" hidden="1" customHeight="1">
      <c r="A23" s="87" t="s">
        <v>90</v>
      </c>
      <c r="B23" s="85"/>
      <c r="C23" s="86"/>
      <c r="D23" s="86"/>
      <c r="E23" s="86"/>
      <c r="G23" s="37"/>
      <c r="H23" s="79"/>
      <c r="I23" s="37"/>
      <c r="J23" s="79"/>
      <c r="L23" s="79"/>
      <c r="M23" s="73"/>
      <c r="N23" s="79">
        <v>0</v>
      </c>
    </row>
    <row r="24" spans="1:16" ht="23.25" customHeight="1">
      <c r="A24" s="87" t="s">
        <v>159</v>
      </c>
      <c r="B24" s="85"/>
      <c r="C24" s="86"/>
      <c r="D24" s="86"/>
      <c r="E24" s="86"/>
      <c r="G24" s="37"/>
      <c r="H24" s="81"/>
      <c r="I24" s="37"/>
      <c r="J24" s="1"/>
      <c r="L24" s="1"/>
      <c r="M24" s="1"/>
      <c r="N24" s="1"/>
    </row>
    <row r="25" spans="1:16" ht="23.25" customHeight="1">
      <c r="A25" s="87"/>
      <c r="B25" s="85" t="s">
        <v>100</v>
      </c>
      <c r="C25" s="86"/>
      <c r="D25" s="86"/>
      <c r="E25" s="86"/>
      <c r="G25" s="37"/>
      <c r="H25" s="81">
        <v>-6452</v>
      </c>
      <c r="I25" s="37"/>
      <c r="J25" s="81">
        <v>0</v>
      </c>
      <c r="L25" s="79">
        <v>8</v>
      </c>
      <c r="M25" s="73"/>
      <c r="N25" s="81">
        <v>0</v>
      </c>
      <c r="O25" s="115"/>
    </row>
    <row r="26" spans="1:16" ht="23.25" hidden="1" customHeight="1">
      <c r="A26" s="87" t="s">
        <v>132</v>
      </c>
      <c r="B26" s="85"/>
      <c r="C26" s="86"/>
      <c r="D26" s="86"/>
      <c r="E26" s="86"/>
      <c r="G26" s="37"/>
      <c r="H26" s="81"/>
      <c r="I26" s="37"/>
      <c r="J26" s="81">
        <v>0</v>
      </c>
      <c r="L26" s="81"/>
      <c r="M26" s="73"/>
      <c r="N26" s="81">
        <v>0</v>
      </c>
      <c r="O26" s="115"/>
    </row>
    <row r="27" spans="1:16" ht="21.5">
      <c r="A27" s="87" t="s">
        <v>99</v>
      </c>
      <c r="B27" s="85"/>
      <c r="C27" s="86"/>
      <c r="D27" s="86"/>
      <c r="E27" s="86"/>
      <c r="G27" s="14"/>
      <c r="H27" s="81">
        <v>0</v>
      </c>
      <c r="I27" s="14"/>
      <c r="J27" s="79">
        <v>14812448</v>
      </c>
      <c r="L27" s="81">
        <v>0</v>
      </c>
      <c r="M27" s="74"/>
      <c r="N27" s="79">
        <v>14812448</v>
      </c>
      <c r="O27" s="115"/>
    </row>
    <row r="28" spans="1:16" ht="21.5">
      <c r="A28" s="253" t="s">
        <v>158</v>
      </c>
      <c r="B28" s="85"/>
      <c r="C28" s="86"/>
      <c r="D28" s="86"/>
      <c r="E28" s="86"/>
      <c r="G28" s="14"/>
      <c r="H28" s="79">
        <v>-79114</v>
      </c>
      <c r="I28" s="14"/>
      <c r="J28" s="79">
        <v>1377194</v>
      </c>
      <c r="L28" s="79">
        <v>-79114</v>
      </c>
      <c r="M28" s="74"/>
      <c r="N28" s="79">
        <v>1377194</v>
      </c>
    </row>
    <row r="29" spans="1:16" ht="23.25" customHeight="1">
      <c r="A29" s="85" t="s">
        <v>133</v>
      </c>
      <c r="B29" s="85"/>
      <c r="C29" s="86"/>
      <c r="D29" s="86"/>
      <c r="E29" s="86"/>
      <c r="G29" s="37"/>
      <c r="H29" s="79">
        <v>48247461</v>
      </c>
      <c r="I29" s="37"/>
      <c r="J29" s="79">
        <v>53877496</v>
      </c>
      <c r="L29" s="79">
        <v>48067287</v>
      </c>
      <c r="M29" s="72"/>
      <c r="N29" s="79">
        <v>53877496</v>
      </c>
      <c r="O29" s="115"/>
    </row>
    <row r="30" spans="1:16" ht="23.25" customHeight="1">
      <c r="A30" s="85" t="s">
        <v>134</v>
      </c>
      <c r="B30" s="85"/>
      <c r="C30" s="86"/>
      <c r="D30" s="86"/>
      <c r="E30" s="86"/>
      <c r="F30" s="55">
        <v>26</v>
      </c>
      <c r="G30" s="37"/>
      <c r="H30" s="79">
        <v>-56344449</v>
      </c>
      <c r="I30" s="37"/>
      <c r="J30" s="79">
        <v>-47543617</v>
      </c>
      <c r="L30" s="79">
        <v>-56344449</v>
      </c>
      <c r="M30" s="72"/>
      <c r="N30" s="79">
        <v>-47447410</v>
      </c>
      <c r="O30" s="115"/>
    </row>
    <row r="31" spans="1:16" ht="23.25" customHeight="1">
      <c r="A31" s="87" t="s">
        <v>82</v>
      </c>
      <c r="B31" s="85"/>
      <c r="C31" s="86"/>
      <c r="D31" s="86"/>
      <c r="E31" s="86"/>
      <c r="F31" s="55">
        <v>27</v>
      </c>
      <c r="G31" s="37"/>
      <c r="H31" s="289">
        <v>-17377223</v>
      </c>
      <c r="I31" s="37"/>
      <c r="J31" s="289">
        <v>-32642731</v>
      </c>
      <c r="L31" s="289">
        <v>-17377223</v>
      </c>
      <c r="M31" s="73"/>
      <c r="N31" s="289">
        <v>-32642731</v>
      </c>
      <c r="O31" s="115"/>
    </row>
    <row r="32" spans="1:16" ht="23.25" customHeight="1">
      <c r="A32" s="89" t="s">
        <v>182</v>
      </c>
      <c r="B32" s="85"/>
      <c r="C32" s="86"/>
      <c r="D32" s="86"/>
      <c r="E32" s="86"/>
      <c r="G32" s="14"/>
      <c r="H32" s="14"/>
      <c r="I32" s="14"/>
      <c r="J32" s="14"/>
      <c r="L32" s="27"/>
      <c r="M32" s="72"/>
      <c r="N32" s="27"/>
    </row>
    <row r="33" spans="1:19" ht="23.25" customHeight="1">
      <c r="A33" s="89"/>
      <c r="B33" s="87" t="s">
        <v>183</v>
      </c>
      <c r="C33" s="86"/>
      <c r="D33" s="86"/>
      <c r="E33" s="86"/>
      <c r="G33" s="14"/>
      <c r="H33" s="143">
        <f>SUM(H12:H31)</f>
        <v>700989524</v>
      </c>
      <c r="I33" s="14"/>
      <c r="J33" s="143">
        <f>SUM(J12:J31)</f>
        <v>342016</v>
      </c>
      <c r="L33" s="143">
        <f>SUM(L12:L31)</f>
        <v>739990437</v>
      </c>
      <c r="M33" s="73"/>
      <c r="N33" s="143">
        <f>SUM(N12:N31)</f>
        <v>-21790795</v>
      </c>
    </row>
    <row r="34" spans="1:19" ht="23.25" customHeight="1">
      <c r="A34" s="90" t="s">
        <v>56</v>
      </c>
      <c r="B34" s="85"/>
      <c r="C34" s="86"/>
      <c r="D34" s="86"/>
      <c r="E34" s="86"/>
      <c r="G34" s="14"/>
      <c r="H34" s="14"/>
      <c r="I34" s="14"/>
      <c r="J34" s="14"/>
      <c r="L34" s="27"/>
      <c r="M34" s="75"/>
      <c r="N34" s="27"/>
    </row>
    <row r="35" spans="1:19" ht="23.25" customHeight="1">
      <c r="A35" s="87" t="s">
        <v>62</v>
      </c>
      <c r="B35" s="85"/>
      <c r="C35" s="86"/>
      <c r="D35" s="86"/>
      <c r="E35" s="86"/>
      <c r="G35" s="37"/>
      <c r="H35" s="79">
        <v>-648422996</v>
      </c>
      <c r="I35" s="37"/>
      <c r="J35" s="79">
        <v>-25568835</v>
      </c>
      <c r="K35" s="79"/>
      <c r="L35" s="79">
        <v>-648422996</v>
      </c>
      <c r="M35" s="73"/>
      <c r="N35" s="79">
        <v>-25568835</v>
      </c>
      <c r="O35" s="115"/>
      <c r="P35" s="253"/>
    </row>
    <row r="36" spans="1:19" ht="23.25" customHeight="1">
      <c r="A36" s="87" t="s">
        <v>69</v>
      </c>
      <c r="B36" s="85"/>
      <c r="C36" s="86"/>
      <c r="D36" s="86"/>
      <c r="E36" s="86"/>
      <c r="G36" s="37"/>
      <c r="H36" s="79">
        <v>-675024799</v>
      </c>
      <c r="I36" s="37"/>
      <c r="J36" s="79">
        <v>2302452499</v>
      </c>
      <c r="K36" s="79"/>
      <c r="L36" s="79">
        <v>-675024799</v>
      </c>
      <c r="M36" s="72"/>
      <c r="N36" s="79">
        <v>2302452499</v>
      </c>
    </row>
    <row r="37" spans="1:19" ht="21.5">
      <c r="A37" s="87" t="s">
        <v>140</v>
      </c>
      <c r="B37" s="85"/>
      <c r="C37" s="86"/>
      <c r="D37" s="86"/>
      <c r="E37" s="86"/>
      <c r="G37" s="37"/>
      <c r="H37" s="79">
        <v>-447422821</v>
      </c>
      <c r="I37" s="37"/>
      <c r="J37" s="79">
        <v>62006486</v>
      </c>
      <c r="K37" s="79"/>
      <c r="L37" s="79">
        <v>-447422821</v>
      </c>
      <c r="M37" s="72"/>
      <c r="N37" s="79">
        <v>62006486</v>
      </c>
      <c r="O37" s="115"/>
    </row>
    <row r="38" spans="1:19" ht="21.5">
      <c r="A38" s="269" t="s">
        <v>174</v>
      </c>
      <c r="B38" s="85"/>
      <c r="C38" s="86"/>
      <c r="D38" s="86"/>
      <c r="E38" s="86"/>
      <c r="G38" s="37"/>
      <c r="J38" s="1"/>
      <c r="L38" s="1"/>
      <c r="M38" s="1"/>
      <c r="N38" s="1"/>
      <c r="O38" s="115"/>
    </row>
    <row r="39" spans="1:19" ht="21.5">
      <c r="A39" s="1"/>
      <c r="B39" s="1" t="s">
        <v>175</v>
      </c>
      <c r="F39" s="1"/>
      <c r="H39" s="79">
        <v>-305506402</v>
      </c>
      <c r="I39" s="37"/>
      <c r="J39" s="81">
        <v>0</v>
      </c>
      <c r="L39" s="79">
        <v>-305506402</v>
      </c>
      <c r="M39" s="1"/>
      <c r="N39" s="81">
        <v>0</v>
      </c>
      <c r="O39" s="115"/>
    </row>
    <row r="40" spans="1:19" ht="21.5">
      <c r="A40" s="269" t="s">
        <v>142</v>
      </c>
      <c r="B40" s="85"/>
      <c r="C40" s="86"/>
      <c r="D40" s="86"/>
      <c r="E40" s="86"/>
      <c r="G40" s="37"/>
      <c r="H40" s="81">
        <v>0</v>
      </c>
      <c r="I40" s="37"/>
      <c r="J40" s="79">
        <v>161705043</v>
      </c>
      <c r="K40" s="79"/>
      <c r="L40" s="81">
        <v>0</v>
      </c>
      <c r="M40" s="72"/>
      <c r="N40" s="79">
        <v>161705043</v>
      </c>
    </row>
    <row r="41" spans="1:19" ht="21.5">
      <c r="A41" s="85" t="s">
        <v>3</v>
      </c>
      <c r="B41" s="85"/>
      <c r="C41" s="86"/>
      <c r="D41" s="86"/>
      <c r="E41" s="86"/>
      <c r="G41" s="37"/>
      <c r="H41" s="79">
        <v>269660164</v>
      </c>
      <c r="I41" s="37"/>
      <c r="J41" s="79">
        <v>-5883435</v>
      </c>
      <c r="K41" s="79"/>
      <c r="L41" s="79">
        <v>294662345</v>
      </c>
      <c r="M41" s="72"/>
      <c r="N41" s="79">
        <v>-86520474</v>
      </c>
      <c r="O41" s="115"/>
    </row>
    <row r="42" spans="1:19" ht="21.5">
      <c r="A42" s="90" t="s">
        <v>57</v>
      </c>
      <c r="F42" s="53"/>
      <c r="G42" s="23"/>
      <c r="H42" s="23"/>
      <c r="I42" s="23"/>
      <c r="J42" s="23"/>
      <c r="K42" s="19"/>
      <c r="L42" s="19"/>
      <c r="M42" s="19"/>
      <c r="N42" s="19"/>
    </row>
    <row r="43" spans="1:19" s="115" customFormat="1" ht="21.5">
      <c r="A43" s="153" t="s">
        <v>87</v>
      </c>
      <c r="B43" s="2"/>
      <c r="F43" s="154"/>
      <c r="G43" s="155"/>
      <c r="H43" s="81">
        <v>1500000000</v>
      </c>
      <c r="I43" s="155"/>
      <c r="J43" s="81">
        <v>0</v>
      </c>
      <c r="K43" s="156"/>
      <c r="L43" s="81">
        <v>1500000000</v>
      </c>
      <c r="M43" s="156"/>
      <c r="N43" s="81">
        <v>0</v>
      </c>
      <c r="P43" s="2"/>
      <c r="Q43" s="2"/>
      <c r="R43" s="2"/>
      <c r="S43" s="2"/>
    </row>
    <row r="44" spans="1:19" ht="21.5">
      <c r="A44" s="87" t="s">
        <v>64</v>
      </c>
      <c r="B44" s="85"/>
      <c r="C44" s="86"/>
      <c r="D44" s="86"/>
      <c r="E44" s="86"/>
      <c r="G44" s="37"/>
      <c r="H44" s="79">
        <v>-166792836</v>
      </c>
      <c r="I44" s="37"/>
      <c r="J44" s="79">
        <v>-524829338</v>
      </c>
      <c r="K44" s="79"/>
      <c r="L44" s="79">
        <v>-166792836</v>
      </c>
      <c r="M44" s="74"/>
      <c r="N44" s="79">
        <v>-524829338</v>
      </c>
      <c r="O44" s="115"/>
      <c r="P44" s="253"/>
    </row>
    <row r="45" spans="1:19" ht="21.5">
      <c r="A45" s="87" t="s">
        <v>70</v>
      </c>
      <c r="B45" s="85"/>
      <c r="C45" s="86"/>
      <c r="D45" s="86"/>
      <c r="E45" s="86"/>
      <c r="G45" s="37"/>
      <c r="H45" s="37">
        <v>1112347260</v>
      </c>
      <c r="I45" s="37"/>
      <c r="J45" s="37">
        <v>-1597994620</v>
      </c>
      <c r="K45" s="79"/>
      <c r="L45" s="37">
        <v>1112347260</v>
      </c>
      <c r="M45" s="74"/>
      <c r="N45" s="37">
        <v>-1597994620</v>
      </c>
    </row>
    <row r="46" spans="1:19" ht="21.5">
      <c r="A46" s="87" t="s">
        <v>143</v>
      </c>
      <c r="B46" s="85"/>
      <c r="C46" s="86"/>
      <c r="D46" s="86"/>
      <c r="E46" s="86"/>
      <c r="G46" s="37"/>
      <c r="H46" s="79">
        <v>112709389</v>
      </c>
      <c r="I46" s="37"/>
      <c r="J46" s="79">
        <v>30021536</v>
      </c>
      <c r="K46" s="79"/>
      <c r="L46" s="79">
        <v>112709389</v>
      </c>
      <c r="M46" s="74"/>
      <c r="N46" s="79">
        <v>30021536</v>
      </c>
      <c r="O46" s="115"/>
    </row>
    <row r="47" spans="1:19" ht="21.5">
      <c r="A47" s="87" t="s">
        <v>37</v>
      </c>
      <c r="B47" s="85"/>
      <c r="C47" s="86"/>
      <c r="D47" s="86"/>
      <c r="E47" s="86"/>
      <c r="G47" s="37"/>
      <c r="H47" s="81">
        <v>-1174019939</v>
      </c>
      <c r="I47" s="37"/>
      <c r="J47" s="79">
        <v>-219443760</v>
      </c>
      <c r="K47" s="79"/>
      <c r="L47" s="81">
        <v>-1174019939</v>
      </c>
      <c r="M47" s="74"/>
      <c r="N47" s="79">
        <v>-219443760</v>
      </c>
      <c r="O47" s="115"/>
    </row>
    <row r="48" spans="1:19" ht="21.5">
      <c r="A48" s="87" t="s">
        <v>41</v>
      </c>
      <c r="B48" s="85"/>
      <c r="C48" s="86"/>
      <c r="D48" s="86"/>
      <c r="E48" s="86"/>
      <c r="G48" s="37"/>
      <c r="H48" s="79">
        <v>-5005177</v>
      </c>
      <c r="I48" s="37"/>
      <c r="J48" s="79">
        <v>-1578349</v>
      </c>
      <c r="K48" s="79"/>
      <c r="L48" s="79">
        <v>-5005177</v>
      </c>
      <c r="M48" s="74"/>
      <c r="N48" s="79">
        <v>-1578349</v>
      </c>
    </row>
    <row r="49" spans="1:19" ht="21.5">
      <c r="A49" s="87" t="s">
        <v>7</v>
      </c>
      <c r="B49" s="85"/>
      <c r="C49" s="86"/>
      <c r="D49" s="86"/>
      <c r="E49" s="86"/>
      <c r="G49" s="37"/>
      <c r="H49" s="79">
        <v>76919241</v>
      </c>
      <c r="I49" s="37"/>
      <c r="J49" s="79">
        <v>114294514</v>
      </c>
      <c r="K49" s="79"/>
      <c r="L49" s="79">
        <v>131855368</v>
      </c>
      <c r="M49" s="74"/>
      <c r="N49" s="79">
        <v>71691128</v>
      </c>
    </row>
    <row r="50" spans="1:19" ht="22">
      <c r="A50" s="87" t="s">
        <v>91</v>
      </c>
      <c r="B50" s="85"/>
      <c r="C50" s="86"/>
      <c r="D50" s="86"/>
      <c r="E50" s="86"/>
      <c r="G50" s="16"/>
      <c r="H50" s="144">
        <f>SUM(H33:H49)</f>
        <v>350430608</v>
      </c>
      <c r="I50" s="117"/>
      <c r="J50" s="144">
        <f>SUM(J33:J49)</f>
        <v>295523757</v>
      </c>
      <c r="K50" s="118"/>
      <c r="L50" s="144">
        <f>SUM(L33:L49)</f>
        <v>469369829</v>
      </c>
      <c r="M50" s="116"/>
      <c r="N50" s="144">
        <f>SUM(N33:N49)</f>
        <v>150150521</v>
      </c>
    </row>
    <row r="51" spans="1:19" ht="22">
      <c r="A51" s="85" t="s">
        <v>77</v>
      </c>
      <c r="B51" s="85"/>
      <c r="C51" s="86"/>
      <c r="D51" s="86"/>
      <c r="E51" s="86"/>
      <c r="G51" s="16"/>
      <c r="H51" s="145">
        <v>-54861859</v>
      </c>
      <c r="I51" s="16"/>
      <c r="J51" s="145">
        <v>-53319254</v>
      </c>
      <c r="K51" s="115"/>
      <c r="L51" s="145">
        <v>-54861859</v>
      </c>
      <c r="M51" s="116"/>
      <c r="N51" s="145">
        <v>-53319254</v>
      </c>
    </row>
    <row r="52" spans="1:19" ht="22">
      <c r="A52" s="85" t="s">
        <v>78</v>
      </c>
      <c r="B52" s="85"/>
      <c r="C52" s="86"/>
      <c r="D52" s="86"/>
      <c r="E52" s="86"/>
      <c r="G52" s="16"/>
      <c r="H52" s="146">
        <v>-7424365</v>
      </c>
      <c r="I52" s="16"/>
      <c r="J52" s="146">
        <v>-18451656</v>
      </c>
      <c r="K52" s="115"/>
      <c r="L52" s="146">
        <v>-6830614</v>
      </c>
      <c r="M52" s="116"/>
      <c r="N52" s="146">
        <v>-10665068</v>
      </c>
    </row>
    <row r="53" spans="1:19" ht="22">
      <c r="A53" s="91" t="s">
        <v>92</v>
      </c>
      <c r="B53" s="85"/>
      <c r="C53" s="86"/>
      <c r="D53" s="86"/>
      <c r="E53" s="86"/>
      <c r="G53" s="16"/>
      <c r="H53" s="280">
        <f>SUM(H50:H52)</f>
        <v>288144384</v>
      </c>
      <c r="I53" s="16"/>
      <c r="J53" s="312">
        <f>SUM(J50:J52)</f>
        <v>223752847</v>
      </c>
      <c r="L53" s="280">
        <f>SUM(L50:L52)</f>
        <v>407677356</v>
      </c>
      <c r="M53" s="76"/>
      <c r="N53" s="312">
        <f>SUM(N50:N52)</f>
        <v>86166199</v>
      </c>
    </row>
    <row r="54" spans="1:19" ht="21.5">
      <c r="A54" s="85"/>
      <c r="B54" s="85"/>
      <c r="C54" s="86"/>
      <c r="D54" s="86"/>
      <c r="E54" s="86"/>
      <c r="G54" s="37"/>
      <c r="H54" s="79"/>
      <c r="I54" s="37"/>
      <c r="J54" s="79"/>
      <c r="K54" s="79"/>
      <c r="L54" s="79"/>
      <c r="M54" s="72"/>
      <c r="N54" s="79"/>
    </row>
    <row r="55" spans="1:19" ht="22">
      <c r="A55" s="92" t="s">
        <v>4</v>
      </c>
      <c r="B55" s="85"/>
      <c r="C55" s="86"/>
      <c r="D55" s="86"/>
      <c r="E55" s="86"/>
      <c r="G55" s="14"/>
      <c r="H55" s="14"/>
      <c r="I55" s="14"/>
      <c r="J55" s="14"/>
      <c r="L55" s="29"/>
      <c r="M55" s="77"/>
      <c r="N55" s="29"/>
    </row>
    <row r="56" spans="1:19" ht="21.5" hidden="1">
      <c r="A56" s="87" t="s">
        <v>79</v>
      </c>
      <c r="B56" s="85"/>
      <c r="C56" s="86"/>
      <c r="D56" s="86"/>
      <c r="E56" s="86"/>
      <c r="G56" s="14"/>
      <c r="H56" s="79"/>
      <c r="I56" s="14"/>
      <c r="J56" s="79">
        <v>0</v>
      </c>
      <c r="L56" s="79">
        <v>0</v>
      </c>
      <c r="M56" s="74"/>
      <c r="N56" s="79">
        <v>0</v>
      </c>
    </row>
    <row r="57" spans="1:19" ht="21.5">
      <c r="A57" s="85" t="s">
        <v>80</v>
      </c>
      <c r="B57" s="85"/>
      <c r="C57" s="86"/>
      <c r="D57" s="86"/>
      <c r="E57" s="86"/>
      <c r="G57" s="14"/>
      <c r="H57" s="81">
        <v>0</v>
      </c>
      <c r="I57" s="14"/>
      <c r="J57" s="79">
        <v>-499337320</v>
      </c>
      <c r="L57" s="81">
        <v>0</v>
      </c>
      <c r="M57" s="74"/>
      <c r="N57" s="79">
        <v>-499337320</v>
      </c>
      <c r="P57" s="256"/>
      <c r="Q57" s="1"/>
      <c r="R57" s="258"/>
      <c r="S57" s="257"/>
    </row>
    <row r="58" spans="1:19" ht="21.5">
      <c r="A58" s="87" t="s">
        <v>86</v>
      </c>
      <c r="B58" s="85"/>
      <c r="C58" s="86"/>
      <c r="D58" s="86"/>
      <c r="E58" s="86"/>
      <c r="G58" s="14"/>
      <c r="H58" s="81">
        <v>0</v>
      </c>
      <c r="I58" s="14"/>
      <c r="J58" s="79">
        <v>495000000</v>
      </c>
      <c r="L58" s="81">
        <v>0</v>
      </c>
      <c r="M58" s="74"/>
      <c r="N58" s="79">
        <v>495000000</v>
      </c>
    </row>
    <row r="59" spans="1:19" ht="21.5">
      <c r="A59" s="87" t="s">
        <v>144</v>
      </c>
      <c r="B59" s="85"/>
      <c r="C59" s="86"/>
      <c r="D59" s="86"/>
      <c r="E59" s="86"/>
      <c r="F59" s="55">
        <v>12</v>
      </c>
      <c r="G59" s="14"/>
      <c r="H59" s="79">
        <v>103750000</v>
      </c>
      <c r="I59" s="14"/>
      <c r="J59" s="81">
        <v>0</v>
      </c>
      <c r="L59" s="79">
        <v>103750000</v>
      </c>
      <c r="M59" s="74"/>
      <c r="N59" s="81">
        <v>0</v>
      </c>
    </row>
    <row r="60" spans="1:19" ht="21.5">
      <c r="A60" s="252" t="s">
        <v>135</v>
      </c>
      <c r="B60" s="85"/>
      <c r="C60" s="86"/>
      <c r="D60" s="86"/>
      <c r="E60" s="86"/>
      <c r="G60" s="14"/>
      <c r="H60" s="14">
        <v>-2396204</v>
      </c>
      <c r="I60" s="14"/>
      <c r="J60" s="14">
        <v>-9885331</v>
      </c>
      <c r="L60" s="79">
        <v>-1775644</v>
      </c>
      <c r="M60" s="74"/>
      <c r="N60" s="79">
        <v>-2747984</v>
      </c>
      <c r="O60" s="253"/>
      <c r="P60" s="1"/>
    </row>
    <row r="61" spans="1:19" ht="21.5">
      <c r="A61" s="87" t="s">
        <v>85</v>
      </c>
      <c r="B61" s="85"/>
      <c r="C61" s="86"/>
      <c r="D61" s="86"/>
      <c r="E61" s="86"/>
      <c r="G61" s="14"/>
      <c r="H61" s="79">
        <v>87693</v>
      </c>
      <c r="I61" s="14"/>
      <c r="J61" s="81">
        <v>0</v>
      </c>
      <c r="K61" s="81"/>
      <c r="L61" s="81">
        <v>0</v>
      </c>
      <c r="M61" s="81"/>
      <c r="N61" s="81">
        <v>0</v>
      </c>
      <c r="O61" s="2"/>
      <c r="P61" s="1"/>
    </row>
    <row r="62" spans="1:19" ht="21.5">
      <c r="A62" s="87" t="s">
        <v>29</v>
      </c>
      <c r="B62" s="85"/>
      <c r="C62" s="86"/>
      <c r="D62" s="86"/>
      <c r="E62" s="86"/>
      <c r="G62" s="14"/>
      <c r="H62" s="14">
        <v>-44151016</v>
      </c>
      <c r="I62" s="14"/>
      <c r="J62" s="79">
        <v>-111117863</v>
      </c>
      <c r="L62" s="79">
        <v>-17677265</v>
      </c>
      <c r="M62" s="74"/>
      <c r="N62" s="79">
        <v>-27944041</v>
      </c>
      <c r="O62" s="253"/>
      <c r="P62" s="1"/>
    </row>
    <row r="63" spans="1:19" s="169" customFormat="1" ht="21.5">
      <c r="A63" s="87" t="s">
        <v>81</v>
      </c>
      <c r="B63" s="85"/>
      <c r="C63" s="86"/>
      <c r="D63" s="86"/>
      <c r="E63" s="86"/>
      <c r="F63" s="55"/>
      <c r="G63" s="14"/>
      <c r="H63" s="79">
        <v>48328630</v>
      </c>
      <c r="I63" s="14"/>
      <c r="J63" s="79">
        <v>42415330</v>
      </c>
      <c r="K63" s="1"/>
      <c r="L63" s="79">
        <v>48328630</v>
      </c>
      <c r="M63" s="74"/>
      <c r="N63" s="79">
        <v>42319122</v>
      </c>
      <c r="P63" s="168"/>
      <c r="Q63" s="168"/>
      <c r="R63" s="168"/>
      <c r="S63" s="168"/>
    </row>
    <row r="64" spans="1:19" ht="21.5">
      <c r="A64" s="87" t="s">
        <v>82</v>
      </c>
      <c r="B64" s="85"/>
      <c r="C64" s="86"/>
      <c r="D64" s="86"/>
      <c r="E64" s="86"/>
      <c r="G64" s="14"/>
      <c r="H64" s="79">
        <v>17047703</v>
      </c>
      <c r="I64" s="14"/>
      <c r="J64" s="79">
        <v>32529646</v>
      </c>
      <c r="L64" s="79">
        <v>17047703</v>
      </c>
      <c r="M64" s="74"/>
      <c r="N64" s="79">
        <v>32529646</v>
      </c>
    </row>
    <row r="65" spans="1:17" ht="22">
      <c r="A65" s="91" t="s">
        <v>153</v>
      </c>
      <c r="B65" s="85"/>
      <c r="C65" s="86"/>
      <c r="D65" s="86"/>
      <c r="E65" s="86"/>
      <c r="G65" s="16"/>
      <c r="H65" s="119">
        <f>SUM(H56:H64)</f>
        <v>122666806</v>
      </c>
      <c r="I65" s="16"/>
      <c r="J65" s="119">
        <f>SUM(J56:J64)</f>
        <v>-50395538</v>
      </c>
      <c r="L65" s="119">
        <f>SUM(L56:L64)</f>
        <v>149673424</v>
      </c>
      <c r="M65" s="74"/>
      <c r="N65" s="119">
        <f>SUM(N56:N64)</f>
        <v>39819423</v>
      </c>
    </row>
    <row r="66" spans="1:17" ht="22">
      <c r="A66" s="91"/>
      <c r="B66" s="85"/>
      <c r="C66" s="86"/>
      <c r="D66" s="86"/>
      <c r="E66" s="86"/>
      <c r="G66" s="16"/>
      <c r="H66" s="150"/>
      <c r="I66" s="16"/>
      <c r="J66" s="150"/>
      <c r="L66" s="150"/>
      <c r="M66" s="74"/>
      <c r="N66" s="150"/>
    </row>
    <row r="67" spans="1:17" ht="22">
      <c r="A67" s="92" t="s">
        <v>5</v>
      </c>
      <c r="B67" s="85"/>
      <c r="C67" s="86"/>
      <c r="D67" s="86"/>
      <c r="E67" s="86"/>
      <c r="G67" s="14"/>
      <c r="H67" s="14"/>
      <c r="I67" s="14"/>
      <c r="J67" s="14"/>
      <c r="N67" s="18"/>
    </row>
    <row r="68" spans="1:17" ht="21.5">
      <c r="A68" s="87" t="s">
        <v>157</v>
      </c>
      <c r="B68" s="85"/>
      <c r="C68" s="86"/>
      <c r="D68" s="86"/>
      <c r="E68" s="86"/>
      <c r="F68" s="55">
        <v>38</v>
      </c>
      <c r="G68" s="14"/>
      <c r="H68" s="14">
        <v>-14336852</v>
      </c>
      <c r="I68" s="14"/>
      <c r="J68" s="81">
        <v>0</v>
      </c>
      <c r="L68" s="79">
        <v>-12128277</v>
      </c>
      <c r="N68" s="81">
        <v>0</v>
      </c>
    </row>
    <row r="69" spans="1:17" ht="21.5">
      <c r="A69" s="87" t="s">
        <v>33</v>
      </c>
      <c r="B69" s="85"/>
      <c r="C69" s="86"/>
      <c r="D69" s="86"/>
      <c r="E69" s="86"/>
      <c r="F69" s="286">
        <v>33</v>
      </c>
      <c r="G69" s="37"/>
      <c r="H69" s="81">
        <v>-261120000</v>
      </c>
      <c r="I69" s="37"/>
      <c r="J69" s="81">
        <v>0</v>
      </c>
      <c r="L69" s="81">
        <v>-261120000</v>
      </c>
      <c r="M69" s="27"/>
      <c r="N69" s="81">
        <v>0</v>
      </c>
    </row>
    <row r="70" spans="1:17" ht="22">
      <c r="A70" s="91" t="s">
        <v>43</v>
      </c>
      <c r="B70" s="85"/>
      <c r="C70" s="86"/>
      <c r="D70" s="86"/>
      <c r="E70" s="86"/>
      <c r="G70" s="16"/>
      <c r="H70" s="119">
        <f>SUM(H68:H69)</f>
        <v>-275456852</v>
      </c>
      <c r="I70" s="16"/>
      <c r="J70" s="119">
        <f>SUM(J68:J69)</f>
        <v>0</v>
      </c>
      <c r="L70" s="119">
        <f>SUM(L68:L69)</f>
        <v>-273248277</v>
      </c>
      <c r="M70" s="27"/>
      <c r="N70" s="119">
        <f>SUM(N68:N69)</f>
        <v>0</v>
      </c>
    </row>
    <row r="71" spans="1:17" ht="22">
      <c r="A71" s="91"/>
      <c r="B71" s="85"/>
      <c r="C71" s="86"/>
      <c r="D71" s="86"/>
      <c r="E71" s="86"/>
      <c r="G71" s="16"/>
      <c r="H71" s="150"/>
      <c r="I71" s="16"/>
      <c r="J71" s="150"/>
      <c r="L71" s="150"/>
      <c r="M71" s="27"/>
      <c r="N71" s="150"/>
    </row>
    <row r="72" spans="1:17" ht="22">
      <c r="A72" s="93" t="s">
        <v>93</v>
      </c>
      <c r="B72" s="85"/>
      <c r="C72" s="86"/>
      <c r="D72" s="86"/>
      <c r="E72" s="86"/>
      <c r="G72" s="16"/>
      <c r="H72" s="303">
        <f>SUM(H70,H65,H53)</f>
        <v>135354338</v>
      </c>
      <c r="I72" s="16"/>
      <c r="J72" s="313">
        <f>SUM(J70,J65,J53)</f>
        <v>173357309</v>
      </c>
      <c r="L72" s="303">
        <f>SUM(L70,L65,L53)</f>
        <v>284102503</v>
      </c>
      <c r="M72" s="31"/>
      <c r="N72" s="313">
        <f>SUM(N70,N65,N53)</f>
        <v>125985622</v>
      </c>
      <c r="Q72" s="81"/>
    </row>
    <row r="73" spans="1:17" ht="21.5">
      <c r="A73" s="87" t="s">
        <v>83</v>
      </c>
      <c r="B73" s="85"/>
      <c r="C73" s="86"/>
      <c r="D73" s="86"/>
      <c r="E73" s="86"/>
      <c r="F73" s="55">
        <v>6</v>
      </c>
      <c r="G73" s="15"/>
      <c r="H73" s="39">
        <f>BS!I8</f>
        <v>1074089641</v>
      </c>
      <c r="I73" s="15"/>
      <c r="J73" s="39">
        <v>1405543171</v>
      </c>
      <c r="L73" s="96">
        <f>BS!M8</f>
        <v>857129100</v>
      </c>
      <c r="M73" s="29"/>
      <c r="N73" s="96">
        <v>1349575636</v>
      </c>
    </row>
    <row r="74" spans="1:17" ht="22.5" thickBot="1">
      <c r="A74" s="91" t="s">
        <v>84</v>
      </c>
      <c r="B74" s="85"/>
      <c r="C74" s="86"/>
      <c r="D74" s="86"/>
      <c r="E74" s="86"/>
      <c r="F74" s="55">
        <v>6</v>
      </c>
      <c r="G74" s="16"/>
      <c r="H74" s="142">
        <f>SUM(H72:H73)</f>
        <v>1209443979</v>
      </c>
      <c r="I74" s="147"/>
      <c r="J74" s="142">
        <f>SUM(J72:J73)</f>
        <v>1578900480</v>
      </c>
      <c r="K74" s="148"/>
      <c r="L74" s="142">
        <f>SUM(L72:L73)</f>
        <v>1141231603</v>
      </c>
      <c r="M74" s="44"/>
      <c r="N74" s="142">
        <f>SUM(N72:N73)</f>
        <v>1475561258</v>
      </c>
    </row>
    <row r="75" spans="1:17" ht="22.5" thickTop="1">
      <c r="A75" s="91"/>
      <c r="B75" s="85"/>
      <c r="C75" s="86"/>
      <c r="D75" s="86"/>
      <c r="E75" s="86"/>
      <c r="G75" s="16"/>
      <c r="H75" s="151"/>
      <c r="I75" s="147"/>
      <c r="J75" s="151"/>
      <c r="K75" s="148"/>
      <c r="L75" s="151"/>
      <c r="M75" s="44"/>
      <c r="N75" s="151"/>
    </row>
    <row r="76" spans="1:17" ht="23.25" customHeight="1">
      <c r="A76" s="282" t="s">
        <v>154</v>
      </c>
      <c r="B76" s="85"/>
      <c r="C76" s="86"/>
      <c r="D76" s="86"/>
      <c r="E76" s="86"/>
      <c r="F76" s="1"/>
      <c r="J76" s="1"/>
      <c r="L76" s="1"/>
      <c r="M76" s="1"/>
      <c r="N76" s="1"/>
    </row>
    <row r="77" spans="1:17" ht="23.25" customHeight="1">
      <c r="A77" t="s">
        <v>136</v>
      </c>
      <c r="D77" s="86"/>
      <c r="H77" s="39">
        <v>2627332</v>
      </c>
      <c r="J77" s="39">
        <v>-2898197</v>
      </c>
      <c r="L77" s="39">
        <v>2627332</v>
      </c>
      <c r="N77" s="39">
        <v>-49220</v>
      </c>
      <c r="O77" s="115"/>
    </row>
    <row r="78" spans="1:17" ht="23.25" customHeight="1">
      <c r="A78" s="115" t="s">
        <v>184</v>
      </c>
      <c r="H78" s="39">
        <v>-6655892</v>
      </c>
      <c r="J78" s="39">
        <v>-27494564</v>
      </c>
      <c r="L78" s="81">
        <v>0</v>
      </c>
      <c r="N78" s="39">
        <v>-6355265</v>
      </c>
    </row>
  </sheetData>
  <mergeCells count="5">
    <mergeCell ref="L9:N9"/>
    <mergeCell ref="H4:J4"/>
    <mergeCell ref="L4:N4"/>
    <mergeCell ref="L8:N8"/>
    <mergeCell ref="H11:N11"/>
  </mergeCells>
  <phoneticPr fontId="9" type="noConversion"/>
  <pageMargins left="0.8" right="0.8" top="0.5" bottom="0.5" header="0.5" footer="0.5"/>
  <pageSetup paperSize="9" scale="80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3" man="1"/>
    <brk id="6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</vt:lpstr>
      <vt:lpstr>SH-Consol PY</vt:lpstr>
      <vt:lpstr>SH-Consol CY</vt:lpstr>
      <vt:lpstr>SH-Company PY</vt:lpstr>
      <vt:lpstr>SH-Company CY</vt:lpstr>
      <vt:lpstr>CF</vt:lpstr>
      <vt:lpstr>BS!Print_Area</vt:lpstr>
      <vt:lpstr>CF!Print_Area</vt:lpstr>
      <vt:lpstr>PL!Print_Area</vt:lpstr>
      <vt:lpstr>'SH-Company CY'!Print_Area</vt:lpstr>
      <vt:lpstr>'SH-Company PY'!Print_Area</vt:lpstr>
      <vt:lpstr>'SH-Consol CY'!Print_Area</vt:lpstr>
      <vt:lpstr>'SH-Consol PY'!Print_Area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Punchanit, Chayangam</cp:lastModifiedBy>
  <cp:lastPrinted>2020-08-20T08:59:13Z</cp:lastPrinted>
  <dcterms:created xsi:type="dcterms:W3CDTF">1999-11-24T03:44:30Z</dcterms:created>
  <dcterms:modified xsi:type="dcterms:W3CDTF">2020-08-20T12:27:37Z</dcterms:modified>
</cp:coreProperties>
</file>