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317DE5D8-E7F4-42DC-8A80-4B1841E31680}" xr6:coauthVersionLast="36" xr6:coauthVersionMax="36" xr10:uidLastSave="{00000000-0000-0000-0000-000000000000}"/>
  <bookViews>
    <workbookView xWindow="0" yWindow="0" windowWidth="22275" windowHeight="12645" activeTab="6" xr2:uid="{00000000-000D-0000-FFFF-FFFF00000000}"/>
  </bookViews>
  <sheets>
    <sheet name="BS" sheetId="1" r:id="rId1"/>
    <sheet name="BS2" sheetId="2" r:id="rId2"/>
    <sheet name="PL3" sheetId="3" r:id="rId3"/>
    <sheet name="PL6" sheetId="4" r:id="rId4"/>
    <sheet name="Consolidated" sheetId="5" r:id="rId5"/>
    <sheet name="Separate" sheetId="6" r:id="rId6"/>
    <sheet name="CF" sheetId="7" r:id="rId7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88" i="7" l="1"/>
  <c r="H88" i="7"/>
  <c r="A1" i="7"/>
  <c r="E26" i="1" l="1"/>
  <c r="K75" i="2" l="1"/>
  <c r="K77" i="2" s="1"/>
  <c r="G75" i="2"/>
  <c r="G77" i="2" s="1"/>
  <c r="I75" i="2"/>
  <c r="I77" i="2" s="1"/>
  <c r="G78" i="2" l="1"/>
  <c r="D89" i="7"/>
  <c r="J83" i="7"/>
  <c r="H83" i="7"/>
  <c r="F83" i="7"/>
  <c r="D83" i="7"/>
  <c r="J75" i="7"/>
  <c r="H75" i="7"/>
  <c r="F75" i="7"/>
  <c r="D75" i="7"/>
  <c r="J27" i="7"/>
  <c r="J44" i="7" s="1"/>
  <c r="J47" i="7" s="1"/>
  <c r="F27" i="7"/>
  <c r="F44" i="7" s="1"/>
  <c r="F47" i="7" s="1"/>
  <c r="D27" i="7"/>
  <c r="D44" i="7" s="1"/>
  <c r="D47" i="7" s="1"/>
  <c r="A57" i="7"/>
  <c r="L22" i="6"/>
  <c r="J21" i="6"/>
  <c r="H21" i="6"/>
  <c r="H24" i="6" s="1"/>
  <c r="F21" i="6"/>
  <c r="F24" i="6" s="1"/>
  <c r="D21" i="6"/>
  <c r="D24" i="6" s="1"/>
  <c r="L20" i="6"/>
  <c r="L19" i="6"/>
  <c r="J16" i="6"/>
  <c r="H16" i="6"/>
  <c r="F16" i="6"/>
  <c r="D16" i="6"/>
  <c r="L15" i="6"/>
  <c r="L14" i="6"/>
  <c r="L13" i="6"/>
  <c r="N24" i="5"/>
  <c r="R24" i="5" s="1"/>
  <c r="P23" i="5"/>
  <c r="L23" i="5"/>
  <c r="L26" i="5" s="1"/>
  <c r="J23" i="5"/>
  <c r="H23" i="5"/>
  <c r="H26" i="5" s="1"/>
  <c r="F23" i="5"/>
  <c r="F26" i="5" s="1"/>
  <c r="D23" i="5"/>
  <c r="D26" i="5" s="1"/>
  <c r="N22" i="5"/>
  <c r="R22" i="5" s="1"/>
  <c r="N21" i="5"/>
  <c r="L18" i="5"/>
  <c r="H18" i="5"/>
  <c r="F18" i="5"/>
  <c r="D18" i="5"/>
  <c r="R16" i="5"/>
  <c r="N15" i="5"/>
  <c r="R15" i="5" s="1"/>
  <c r="N14" i="5"/>
  <c r="G72" i="4"/>
  <c r="E72" i="4"/>
  <c r="G65" i="4"/>
  <c r="P17" i="5" s="1"/>
  <c r="P18" i="5" s="1"/>
  <c r="E65" i="4"/>
  <c r="P25" i="5" s="1"/>
  <c r="G61" i="4"/>
  <c r="J17" i="5" s="1"/>
  <c r="N17" i="5" s="1"/>
  <c r="E61" i="4"/>
  <c r="J25" i="5" s="1"/>
  <c r="N25" i="5" s="1"/>
  <c r="K37" i="4"/>
  <c r="I37" i="4"/>
  <c r="G37" i="4"/>
  <c r="E37" i="4"/>
  <c r="K25" i="4"/>
  <c r="I25" i="4"/>
  <c r="G25" i="4"/>
  <c r="E25" i="4"/>
  <c r="K17" i="4"/>
  <c r="I17" i="4"/>
  <c r="G17" i="4"/>
  <c r="E17" i="4"/>
  <c r="G72" i="3"/>
  <c r="E72" i="3"/>
  <c r="G65" i="3"/>
  <c r="E65" i="3"/>
  <c r="G61" i="3"/>
  <c r="G66" i="3" s="1"/>
  <c r="E61" i="3"/>
  <c r="K37" i="3"/>
  <c r="I37" i="3"/>
  <c r="G37" i="3"/>
  <c r="E37" i="3"/>
  <c r="K25" i="3"/>
  <c r="I25" i="3"/>
  <c r="G25" i="3"/>
  <c r="E25" i="3"/>
  <c r="K17" i="3"/>
  <c r="I17" i="3"/>
  <c r="G17" i="3"/>
  <c r="E17" i="3"/>
  <c r="K31" i="2"/>
  <c r="I31" i="2"/>
  <c r="G31" i="2"/>
  <c r="E31" i="2"/>
  <c r="K23" i="2"/>
  <c r="K32" i="2" s="1"/>
  <c r="K78" i="2" s="1"/>
  <c r="I23" i="2"/>
  <c r="G23" i="2"/>
  <c r="G32" i="2" s="1"/>
  <c r="E23" i="2"/>
  <c r="E32" i="2" s="1"/>
  <c r="K42" i="1"/>
  <c r="I42" i="1"/>
  <c r="G42" i="1"/>
  <c r="E42" i="1"/>
  <c r="K26" i="1"/>
  <c r="K43" i="1" s="1"/>
  <c r="I26" i="1"/>
  <c r="G26" i="1"/>
  <c r="E43" i="1"/>
  <c r="G43" i="1" l="1"/>
  <c r="J24" i="6"/>
  <c r="I32" i="2"/>
  <c r="I78" i="2" s="1"/>
  <c r="R25" i="5"/>
  <c r="F87" i="7"/>
  <c r="F89" i="7" s="1"/>
  <c r="J26" i="5"/>
  <c r="E73" i="2" s="1"/>
  <c r="E75" i="2" s="1"/>
  <c r="K27" i="4"/>
  <c r="K29" i="4" s="1"/>
  <c r="K32" i="4" s="1"/>
  <c r="I27" i="3"/>
  <c r="I29" i="3" s="1"/>
  <c r="I32" i="3" s="1"/>
  <c r="I38" i="3" s="1"/>
  <c r="I59" i="3" s="1"/>
  <c r="K27" i="3"/>
  <c r="K29" i="3" s="1"/>
  <c r="K32" i="3" s="1"/>
  <c r="K38" i="3" s="1"/>
  <c r="E66" i="3"/>
  <c r="N18" i="5"/>
  <c r="E27" i="4"/>
  <c r="E29" i="4" s="1"/>
  <c r="E32" i="4" s="1"/>
  <c r="E38" i="4" s="1"/>
  <c r="E27" i="3"/>
  <c r="E29" i="3" s="1"/>
  <c r="E32" i="3" s="1"/>
  <c r="E38" i="3" s="1"/>
  <c r="G27" i="4"/>
  <c r="G29" i="4" s="1"/>
  <c r="G32" i="4" s="1"/>
  <c r="G38" i="4" s="1"/>
  <c r="G66" i="4"/>
  <c r="J87" i="7"/>
  <c r="J89" i="7" s="1"/>
  <c r="G27" i="3"/>
  <c r="G29" i="3" s="1"/>
  <c r="G32" i="3" s="1"/>
  <c r="G38" i="3" s="1"/>
  <c r="I43" i="1"/>
  <c r="L16" i="6"/>
  <c r="L21" i="6"/>
  <c r="L24" i="6" s="1"/>
  <c r="R17" i="5"/>
  <c r="R14" i="5"/>
  <c r="P26" i="5"/>
  <c r="E76" i="2" s="1"/>
  <c r="N23" i="5"/>
  <c r="N26" i="5" s="1"/>
  <c r="J18" i="5"/>
  <c r="R21" i="5"/>
  <c r="R23" i="5" s="1"/>
  <c r="R26" i="5" s="1"/>
  <c r="I27" i="4"/>
  <c r="I29" i="4" s="1"/>
  <c r="I32" i="4" s="1"/>
  <c r="I59" i="4" s="1"/>
  <c r="J23" i="6" s="1"/>
  <c r="L23" i="6" s="1"/>
  <c r="E66" i="4"/>
  <c r="K59" i="4"/>
  <c r="K38" i="4"/>
  <c r="K59" i="3" l="1"/>
  <c r="E77" i="2"/>
  <c r="E78" i="2" s="1"/>
  <c r="R18" i="5"/>
  <c r="I38" i="4"/>
  <c r="H11" i="7" s="1"/>
  <c r="H27" i="7" s="1"/>
  <c r="H44" i="7" s="1"/>
  <c r="H47" i="7" s="1"/>
  <c r="H87" i="7" s="1"/>
  <c r="H89" i="7" s="1"/>
</calcChain>
</file>

<file path=xl/sharedStrings.xml><?xml version="1.0" encoding="utf-8"?>
<sst xmlns="http://schemas.openxmlformats.org/spreadsheetml/2006/main" count="427" uniqueCount="228">
  <si>
    <t>NOK  AIRLINES  PUBLIC  COMPANY  LIMITED  AND  SUBSIDIARIES</t>
  </si>
  <si>
    <t>STATEMENTS  OF  FINANCIAL  POSITION</t>
  </si>
  <si>
    <r>
      <t xml:space="preserve">AS  AT  JUNE </t>
    </r>
    <r>
      <rPr>
        <b/>
        <sz val="12"/>
        <color theme="1"/>
        <rFont val="Times New Roman"/>
        <family val="1"/>
      </rPr>
      <t xml:space="preserve"> 30,  2020</t>
    </r>
  </si>
  <si>
    <t>UNIT : BAHT</t>
  </si>
  <si>
    <t>Consolidated</t>
  </si>
  <si>
    <t>financial statements</t>
  </si>
  <si>
    <t>Separate</t>
  </si>
  <si>
    <t>As at</t>
  </si>
  <si>
    <t xml:space="preserve">June 30, </t>
  </si>
  <si>
    <t>“Unaudited”</t>
  </si>
  <si>
    <t xml:space="preserve">December 31, </t>
  </si>
  <si>
    <t>ASSETS</t>
  </si>
  <si>
    <t>CURRENT  ASSETS</t>
  </si>
  <si>
    <t>Cash and cash equivalents</t>
  </si>
  <si>
    <t>Current investments</t>
  </si>
  <si>
    <t>Trade and other current receivables</t>
  </si>
  <si>
    <t>Short-term loans to a related party</t>
  </si>
  <si>
    <t>Inventories</t>
  </si>
  <si>
    <t>Short-term maintenance reserve</t>
  </si>
  <si>
    <t xml:space="preserve">Current leasehold improvements and equipment </t>
  </si>
  <si>
    <t>Short-term right-of-use assets</t>
  </si>
  <si>
    <t>Short-term aircraft deposits and prepayments</t>
  </si>
  <si>
    <t>Other current financial assets</t>
  </si>
  <si>
    <t>Investments in subsidiaries</t>
  </si>
  <si>
    <t>Other current assets</t>
  </si>
  <si>
    <t>Total Current Assets</t>
  </si>
  <si>
    <t>NON-CURRENT  ASSETS</t>
  </si>
  <si>
    <t>Deposits at bank pledged as collateral</t>
  </si>
  <si>
    <t>Other non-current financial assets</t>
  </si>
  <si>
    <t>Investment in joint venture</t>
  </si>
  <si>
    <t>Other long-term investments</t>
  </si>
  <si>
    <t>Long-term loans to a related party</t>
  </si>
  <si>
    <t>Maintenance reserve</t>
  </si>
  <si>
    <t xml:space="preserve">Leasehold improvements and equipment </t>
  </si>
  <si>
    <t>Intangible asset</t>
  </si>
  <si>
    <t>Deferred tax assets</t>
  </si>
  <si>
    <t>Long-term aircraft deposits and prepayments</t>
  </si>
  <si>
    <t>Other non-current assets</t>
  </si>
  <si>
    <t>Total Non-Current Assets</t>
  </si>
  <si>
    <t>TOTAL  ASSETS</t>
  </si>
  <si>
    <t>See the condensed notes to the financial statements</t>
  </si>
  <si>
    <t xml:space="preserve">........................................................... </t>
  </si>
  <si>
    <r>
      <t xml:space="preserve">STATEMENTS  OF  FINANCIAL  POSITION </t>
    </r>
    <r>
      <rPr>
        <sz val="10"/>
        <color theme="1"/>
        <rFont val="Times New Roman"/>
        <family val="1"/>
      </rPr>
      <t xml:space="preserve"> (CONTINUED)</t>
    </r>
  </si>
  <si>
    <t xml:space="preserve">    LIABILITIES  AND  SHAREHOLDERS’  EQUITY</t>
  </si>
  <si>
    <t xml:space="preserve">CURRENT  LIABILITIES </t>
  </si>
  <si>
    <t>Short-term borrowings</t>
  </si>
  <si>
    <t>Trade and other current payables</t>
  </si>
  <si>
    <t>Deferred income from customer loyalty programmes</t>
  </si>
  <si>
    <t>Short-term provisions for aircraft maintenance as plan</t>
  </si>
  <si>
    <t>Provisions for aircraft return condition and</t>
  </si>
  <si>
    <t xml:space="preserve"> short-term aircraft maintenance</t>
  </si>
  <si>
    <t>Current portion of lease liabilities</t>
  </si>
  <si>
    <t xml:space="preserve">Short-term provisions for employee benefit </t>
  </si>
  <si>
    <t>Other current liabilities</t>
  </si>
  <si>
    <t>Total Current Liabilities</t>
  </si>
  <si>
    <t>NON-CURRENT  LIABILITIES</t>
  </si>
  <si>
    <t>Provisions for aircraft maintenance as plan</t>
  </si>
  <si>
    <t xml:space="preserve">Provisions for aircraft return condition and long-term aircraft maintenance </t>
  </si>
  <si>
    <t xml:space="preserve">Long-term provisions for employee benefit </t>
  </si>
  <si>
    <t>Other non-current liabilities</t>
  </si>
  <si>
    <t>Total Non-Current Liabilities</t>
  </si>
  <si>
    <t>TOTAL  LIABILITIES</t>
  </si>
  <si>
    <t>STATEMENTS  OF  PROFIT  OR  LOSS  AND  OTHER  COMPREHENSIVE  INCOME</t>
  </si>
  <si>
    <t>“UNAUDITED”</t>
  </si>
  <si>
    <t>Notes</t>
  </si>
  <si>
    <t>CONTINUING  OPERATIONS</t>
  </si>
  <si>
    <t>REVENUES</t>
  </si>
  <si>
    <t>Passenger revenues</t>
  </si>
  <si>
    <t>Service revenues</t>
  </si>
  <si>
    <t>Other income</t>
  </si>
  <si>
    <t>Interest income</t>
  </si>
  <si>
    <t>Others</t>
  </si>
  <si>
    <t>Total Revenues</t>
  </si>
  <si>
    <t>EXPENSES</t>
  </si>
  <si>
    <t>Costs of passenger and services</t>
  </si>
  <si>
    <t xml:space="preserve">Selling expenses </t>
  </si>
  <si>
    <t xml:space="preserve">Administrative expenses </t>
  </si>
  <si>
    <t>Finance costs</t>
  </si>
  <si>
    <t>Expected credit losses</t>
  </si>
  <si>
    <t>Total Expenses</t>
  </si>
  <si>
    <t>SHARE  OF  LOSS  FROM  INVESTMENT  IN  A  JOINT  VENTURE</t>
  </si>
  <si>
    <t xml:space="preserve">LOSS  BEFORE  INCOME  TAX  EXPENSES </t>
  </si>
  <si>
    <t xml:space="preserve">INCOME  TAX  EXPENSES </t>
  </si>
  <si>
    <t>DISCONTINUED OPERATION</t>
  </si>
  <si>
    <t>OTHER  COMPREHENSIVE INCOME</t>
  </si>
  <si>
    <t>Actuarial gain on defined employee benefit plans</t>
  </si>
  <si>
    <t>Profit (Loss) for the periods attributable to</t>
  </si>
  <si>
    <t>Equity holders of the Company</t>
  </si>
  <si>
    <t xml:space="preserve">   From continuing operations</t>
  </si>
  <si>
    <t xml:space="preserve">   From discontinued operation</t>
  </si>
  <si>
    <t>Non-controlling interests of the subsidiaries</t>
  </si>
  <si>
    <t>EARNINGS  (LOSS)  PER  SHARE</t>
  </si>
  <si>
    <t>Basic earnings (losses) per share (Baht)</t>
  </si>
  <si>
    <t>Basic earnings (losses) per share for the period</t>
  </si>
  <si>
    <r>
      <t xml:space="preserve">FOR  THE  SIX-MONTH  PERIOD  ENDED  JUNE  </t>
    </r>
    <r>
      <rPr>
        <b/>
        <sz val="12"/>
        <rFont val="Times New Roman"/>
        <family val="1"/>
      </rPr>
      <t>30,  2020</t>
    </r>
  </si>
  <si>
    <t>OTHER  COMPREHENSIVE  INCOME</t>
  </si>
  <si>
    <t>Loss for the periods attributable to</t>
  </si>
  <si>
    <t>LOSS  PER  SHARE</t>
  </si>
  <si>
    <t>Basic losses per share (Baht)</t>
  </si>
  <si>
    <t>Basic losses per share for the period</t>
  </si>
  <si>
    <t>STATEMENT  OF  CHANGES  IN  SHAREHOLDERS’  EQUITY</t>
  </si>
  <si>
    <t>Consolidated financial statements</t>
  </si>
  <si>
    <t>Total attributions to owners of the Company</t>
  </si>
  <si>
    <t>Non-controlling</t>
  </si>
  <si>
    <t>Total</t>
  </si>
  <si>
    <t>Issued and</t>
  </si>
  <si>
    <t>Share premium</t>
  </si>
  <si>
    <t>Retained earnings (deficit)</t>
  </si>
  <si>
    <t xml:space="preserve">Deficit arising </t>
  </si>
  <si>
    <t>Total attributions</t>
  </si>
  <si>
    <t>interests</t>
  </si>
  <si>
    <t>shareholders’</t>
  </si>
  <si>
    <t>paid-up</t>
  </si>
  <si>
    <t xml:space="preserve">on ordinary </t>
  </si>
  <si>
    <t xml:space="preserve">Appropriated </t>
  </si>
  <si>
    <t>Unappropriated</t>
  </si>
  <si>
    <t xml:space="preserve">from change in </t>
  </si>
  <si>
    <t xml:space="preserve"> to owners of </t>
  </si>
  <si>
    <t>equity</t>
  </si>
  <si>
    <t>share capital</t>
  </si>
  <si>
    <t>shares</t>
  </si>
  <si>
    <t>Legal reserve</t>
  </si>
  <si>
    <t>(deficit)</t>
  </si>
  <si>
    <t>ownership interest</t>
  </si>
  <si>
    <t xml:space="preserve"> the Company</t>
  </si>
  <si>
    <t>(Capital Deficiency)</t>
  </si>
  <si>
    <t>in a subsidiary</t>
  </si>
  <si>
    <t>Changes in shareholders’ equity for the six-month period ended June 30, 2019</t>
  </si>
  <si>
    <t>Balances as of January 1, 2019</t>
  </si>
  <si>
    <t>Issue of ordinary shares</t>
  </si>
  <si>
    <t>Total comprehensive loss for the period</t>
  </si>
  <si>
    <t>Balances as of June 30, 2019</t>
  </si>
  <si>
    <t>Changes in shareholders’ equity for the six-month period ended June 30, 2020</t>
  </si>
  <si>
    <t>Balances as of January 1, 2020  - as previous reported</t>
  </si>
  <si>
    <t>Effect from adoption of Thai Financial Reporting Standard No. 9</t>
  </si>
  <si>
    <t>Balances as of June 30, 2020</t>
  </si>
  <si>
    <t>Separate financial statements</t>
  </si>
  <si>
    <t>Balances as of January 1, 2020 - as previous reported</t>
  </si>
  <si>
    <t>Effect from adoption of Thai Financial Reporting Standard  No. 9</t>
  </si>
  <si>
    <t>STATEMENTS  OF  CASH  FLOWS</t>
  </si>
  <si>
    <t>CASH  FLOWS  FROM  OPERATING  ACTIVITIES</t>
  </si>
  <si>
    <t>Loss before income tax</t>
  </si>
  <si>
    <t>Adjustments for:</t>
  </si>
  <si>
    <t xml:space="preserve">Depreciation </t>
  </si>
  <si>
    <t xml:space="preserve">Amortization </t>
  </si>
  <si>
    <t>Loss on disposals and write-off of assets</t>
  </si>
  <si>
    <t>Impairment loss of Investments in subsidiaries</t>
  </si>
  <si>
    <t>Unrealized loss on exchange rate</t>
  </si>
  <si>
    <t xml:space="preserve">Allowance for doubtful accounts </t>
  </si>
  <si>
    <t>Maintenance reserve reversal</t>
  </si>
  <si>
    <t xml:space="preserve">Provision for aircraft maintenance recognized as expenses during the period </t>
  </si>
  <si>
    <t>Employee benefit expenses</t>
  </si>
  <si>
    <t>Interest expense</t>
  </si>
  <si>
    <t>Share of loss from investment in a joint venture</t>
  </si>
  <si>
    <t xml:space="preserve">Operating gain (loss) before changes in operating  assets and liabilities </t>
  </si>
  <si>
    <t>Operating assets (increase) decrease</t>
  </si>
  <si>
    <t>Deposit at bank pledged as collateral</t>
  </si>
  <si>
    <t>Non-current financial assets</t>
  </si>
  <si>
    <t>Operating liabilities increase (decrease)</t>
  </si>
  <si>
    <t>Aircraft maintenance paid</t>
  </si>
  <si>
    <t xml:space="preserve">Other current liabilities </t>
  </si>
  <si>
    <t>Employee benefit paid</t>
  </si>
  <si>
    <t>Cash paid from operations</t>
  </si>
  <si>
    <t>Tax refund</t>
  </si>
  <si>
    <t>Income tax paid</t>
  </si>
  <si>
    <t>CASH  FLOWS  FROM  INVESTING  ACTIVITIES</t>
  </si>
  <si>
    <r>
      <t>Cash</t>
    </r>
    <r>
      <rPr>
        <sz val="10"/>
        <color indexed="10"/>
        <rFont val="Times New Roman"/>
        <family val="1"/>
      </rPr>
      <t xml:space="preserve"> received from</t>
    </r>
    <r>
      <rPr>
        <sz val="10"/>
        <rFont val="Times New Roman"/>
        <family val="1"/>
      </rPr>
      <t xml:space="preserve"> current financial assets</t>
    </r>
  </si>
  <si>
    <r>
      <t>Cash</t>
    </r>
    <r>
      <rPr>
        <sz val="10"/>
        <color indexed="10"/>
        <rFont val="Times New Roman"/>
        <family val="1"/>
      </rPr>
      <t xml:space="preserve"> paid for</t>
    </r>
    <r>
      <rPr>
        <sz val="10"/>
        <rFont val="Times New Roman"/>
        <family val="1"/>
      </rPr>
      <t xml:space="preserve"> long-term loan to related party</t>
    </r>
  </si>
  <si>
    <r>
      <t>Cash</t>
    </r>
    <r>
      <rPr>
        <sz val="10"/>
        <color indexed="10"/>
        <rFont val="Times New Roman"/>
        <family val="1"/>
      </rPr>
      <t xml:space="preserve"> paid for</t>
    </r>
    <r>
      <rPr>
        <sz val="10"/>
        <rFont val="Times New Roman"/>
        <family val="1"/>
      </rPr>
      <t xml:space="preserve"> short-term loan to related party</t>
    </r>
  </si>
  <si>
    <t>Cash paid for acquisition of equipment and intangible assets</t>
  </si>
  <si>
    <t>Proceeds from sales of equipment and intangible assets</t>
  </si>
  <si>
    <t>Cash received from interest income</t>
  </si>
  <si>
    <t>Cash flows provided by (used in) investing activities</t>
  </si>
  <si>
    <t>CASH  FLOWS  FROM  FINANCING  ACTIVITIES</t>
  </si>
  <si>
    <t xml:space="preserve">Cash paid for interest expense </t>
  </si>
  <si>
    <t>Cash received from short-term borrowings</t>
  </si>
  <si>
    <t>Cash paid for short-term borrowing</t>
  </si>
  <si>
    <t>Proceeds from share capital increase</t>
  </si>
  <si>
    <t>Cash flows provided by financing activities</t>
  </si>
  <si>
    <t>EFFECT  FROM  FOREIGN  EXCHANGE  RATE</t>
  </si>
  <si>
    <t xml:space="preserve">  IN  CASH  AND  CASH EQUIVALENTS</t>
  </si>
  <si>
    <t>Cash and cash equivalents as at January 1,</t>
  </si>
  <si>
    <t>Cash and cash equivalents as at June 30,</t>
  </si>
  <si>
    <t>SHAREHOLDERS’  EQUITY</t>
  </si>
  <si>
    <t>SHARE  CAPITAL</t>
  </si>
  <si>
    <t>Authorized share capital</t>
  </si>
  <si>
    <t>4,197,166,631 ordinary shares of Baht 1 each</t>
  </si>
  <si>
    <t>3,408,049,800 ordinary shares of Baht 1 each</t>
  </si>
  <si>
    <t>Issued and paid share capital</t>
  </si>
  <si>
    <t>3,729,186,806 ordinary shares of Baht 1 each, fully paid</t>
  </si>
  <si>
    <t>3,108,515,756 ordinary shares of Baht 1 each, fully paid</t>
  </si>
  <si>
    <t>SHARE  PREMIUM  ON  ORDINARY  SHARES</t>
  </si>
  <si>
    <t>RETAINED  EARNINGS (DEFICIT)</t>
  </si>
  <si>
    <t xml:space="preserve">    Legal reserve</t>
  </si>
  <si>
    <t>Unappropriated (deficit)</t>
  </si>
  <si>
    <t>Deficit arising from change in ownership interest in subsidiaries</t>
  </si>
  <si>
    <t>Total shareholders’ equity attributable  to owners of the Company</t>
  </si>
  <si>
    <t>Non-controlling interests</t>
  </si>
  <si>
    <t>TOTAL  SHAREHOLDERS’  EQUITY  (CAPITAL  DEFICIENCY)</t>
  </si>
  <si>
    <t>TOTAL  LIABILITIES  AND  SHAREHOLDERS’  EQUITY</t>
  </si>
  <si>
    <r>
      <t xml:space="preserve">    </t>
    </r>
    <r>
      <rPr>
        <b/>
        <sz val="10"/>
        <rFont val="Times New Roman"/>
        <family val="1"/>
      </rPr>
      <t>LIABILITIES  AND  SHAREHOLDERS’  EQUITY</t>
    </r>
    <r>
      <rPr>
        <sz val="10"/>
        <rFont val="Times New Roman"/>
        <family val="1"/>
      </rPr>
      <t xml:space="preserve">  (CONTINUED)</t>
    </r>
  </si>
  <si>
    <r>
      <t xml:space="preserve">AS  AT JUNE  </t>
    </r>
    <r>
      <rPr>
        <b/>
        <sz val="12"/>
        <rFont val="Times New Roman"/>
        <family val="1"/>
      </rPr>
      <t>30,  2020</t>
    </r>
  </si>
  <si>
    <r>
      <t xml:space="preserve">FOR  THE  THREE-MONTH  PERIOD  ENDED  JUNE  </t>
    </r>
    <r>
      <rPr>
        <b/>
        <sz val="12"/>
        <rFont val="Times New Roman"/>
        <family val="1"/>
      </rPr>
      <t>30,  2020</t>
    </r>
  </si>
  <si>
    <t>Right-of-use assets</t>
  </si>
  <si>
    <t>Item that will not be reclassified subsequently to profit or loss</t>
  </si>
  <si>
    <t>Non-controlling interests from investment in subsidiaries during the year</t>
  </si>
  <si>
    <t>Proceeds from the shares in the subsidiary to non-controlling interests</t>
  </si>
  <si>
    <t>Cash flows provided by (used in) operating activities</t>
  </si>
  <si>
    <t xml:space="preserve">PROFIT  (LOSS)  BEFORE  INCOME  TAX  EXPENSES </t>
  </si>
  <si>
    <t>Loss for the period from discontinued operation - net of tax income</t>
  </si>
  <si>
    <t>Deferred income from customer loyalty programmes record during the year</t>
  </si>
  <si>
    <t>Net increase (decrease) in cash and cash equivalents</t>
  </si>
  <si>
    <t>LOSS  FOR  THE  PERIODS  FROM  CONTINUING  OPERATIONS</t>
  </si>
  <si>
    <r>
      <t xml:space="preserve">STATEMENTS  OF  PROFIT  OR  LOSS  AND  OTHER  COMPREHENSIVE  INCOME  </t>
    </r>
    <r>
      <rPr>
        <sz val="10"/>
        <rFont val="Times New Roman"/>
        <family val="1"/>
      </rPr>
      <t>(CONTINUED)</t>
    </r>
  </si>
  <si>
    <t>Lease liabilities - net of current portion</t>
  </si>
  <si>
    <r>
      <t xml:space="preserve">STATEMENTS  OF  FINANCIAL  POSITION </t>
    </r>
    <r>
      <rPr>
        <sz val="6"/>
        <rFont val="Times New Roman"/>
        <family val="1"/>
      </rPr>
      <t xml:space="preserve"> </t>
    </r>
    <r>
      <rPr>
        <sz val="10"/>
        <rFont val="Times New Roman"/>
        <family val="1"/>
      </rPr>
      <t>(CONTINUED)</t>
    </r>
  </si>
  <si>
    <t>PROFIT  (LOSS)  FOR  THE  PERIODS  FROM  CONTINUING  OPERATIONS</t>
  </si>
  <si>
    <t>TOTAL  PROFIT  (LOSS)  FOR  THE  PERIODS</t>
  </si>
  <si>
    <t>OTHER  COMPREHENSIVE  INCOME FOR THE PERIODS</t>
  </si>
  <si>
    <t>TOTAL  COMPREHENSIVE  PROFIT  (LOSS)  FOR  THE  PERIODS</t>
  </si>
  <si>
    <t>TOTAL  LOSS  FOR  THE  PERIODS</t>
  </si>
  <si>
    <t>TOTAL  COMPREHENSIVE  LOSS  FOR  THE  PERIODS</t>
  </si>
  <si>
    <t>Balance as of January 1, 2020 - after adjusted</t>
  </si>
  <si>
    <r>
      <t xml:space="preserve">STATEMENT  OF  CHANGES  IN  SHAREHOLDERS’  EQUITY  </t>
    </r>
    <r>
      <rPr>
        <sz val="10"/>
        <rFont val="Times New Roman"/>
        <family val="1"/>
      </rPr>
      <t>(CONTINUED)</t>
    </r>
  </si>
  <si>
    <r>
      <t xml:space="preserve">STATEMENTS  OF  CASH  FLOWS </t>
    </r>
    <r>
      <rPr>
        <sz val="7.6"/>
        <rFont val="Times New Roman"/>
        <family val="1"/>
      </rPr>
      <t xml:space="preserve"> </t>
    </r>
    <r>
      <rPr>
        <sz val="10"/>
        <rFont val="Times New Roman"/>
        <family val="1"/>
      </rPr>
      <t>(CONTINUED)</t>
    </r>
  </si>
  <si>
    <r>
      <t xml:space="preserve"> FOR  THE  SIX-MONTH  PERIOD  ENDED  JUNE  </t>
    </r>
    <r>
      <rPr>
        <b/>
        <sz val="12"/>
        <rFont val="Times New Roman"/>
        <family val="1"/>
      </rPr>
      <t>30,  2020</t>
    </r>
  </si>
  <si>
    <t>Cash paid for lease liabilites</t>
  </si>
  <si>
    <t>Cash paid for from temporary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</si>
</sst>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_);_(* \(#,##0\);_(* &quot;-&quot;_);_(@_)"/>
    <numFmt numFmtId="165" formatCode="_(* #,##0.00_);_(* \(#,##0.00\);_(* &quot;-&quot;??_);_(@_)"/>
    <numFmt numFmtId="166" formatCode="_(* #,##0.0000_);_(* \(#,##0.0000\);_(* &quot;-&quot;????_);_(@_)"/>
    <numFmt numFmtId="167" formatCode="0.00_);\(0.00\)"/>
    <numFmt numFmtId="168" formatCode="_(* #,##0.0_);_(* \(#,##0.0\);_(* &quot;-&quot;?_);_(@_)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color indexed="10"/>
      <name val="Times New Roman"/>
      <family val="1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sz val="12"/>
      <name val="Times New Roman"/>
      <family val="1"/>
      <charset val="222"/>
    </font>
    <font>
      <sz val="7.6"/>
      <name val="Times New Roman"/>
      <family val="1"/>
    </font>
    <font>
      <sz val="6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165" fontId="9" fillId="0" borderId="0" applyFont="0" applyFill="0" applyBorder="0" applyAlignment="0" applyProtection="0"/>
    <xf numFmtId="0" fontId="10" fillId="0" borderId="0"/>
    <xf numFmtId="37" fontId="11" fillId="0" borderId="0"/>
    <xf numFmtId="0" fontId="9" fillId="0" borderId="0"/>
  </cellStyleXfs>
  <cellXfs count="7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37" fontId="6" fillId="0" borderId="0" xfId="0" applyNumberFormat="1" applyFont="1" applyAlignment="1">
      <alignment horizontal="right" vertical="center"/>
    </xf>
    <xf numFmtId="37" fontId="6" fillId="0" borderId="1" xfId="0" applyNumberFormat="1" applyFont="1" applyBorder="1" applyAlignment="1">
      <alignment horizontal="right" vertical="center"/>
    </xf>
    <xf numFmtId="37" fontId="6" fillId="0" borderId="2" xfId="0" applyNumberFormat="1" applyFont="1" applyBorder="1" applyAlignment="1">
      <alignment horizontal="right" vertical="center"/>
    </xf>
    <xf numFmtId="37" fontId="6" fillId="0" borderId="3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2" fillId="0" borderId="0" xfId="0" applyFont="1" applyBorder="1"/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/>
    <xf numFmtId="37" fontId="6" fillId="0" borderId="0" xfId="0" applyNumberFormat="1" applyFont="1" applyBorder="1" applyAlignment="1">
      <alignment horizontal="right" vertical="center"/>
    </xf>
    <xf numFmtId="166" fontId="6" fillId="0" borderId="0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166" fontId="6" fillId="0" borderId="1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horizontal="left"/>
    </xf>
    <xf numFmtId="37" fontId="6" fillId="0" borderId="4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left" vertical="center" indent="2"/>
    </xf>
    <xf numFmtId="0" fontId="6" fillId="0" borderId="0" xfId="0" applyFont="1" applyFill="1" applyAlignment="1">
      <alignment horizontal="left" vertical="center" indent="5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left" vertical="center" indent="3"/>
    </xf>
    <xf numFmtId="0" fontId="6" fillId="0" borderId="0" xfId="0" applyFont="1" applyFill="1" applyAlignment="1">
      <alignment horizontal="left" vertical="center" indent="4"/>
    </xf>
    <xf numFmtId="165" fontId="6" fillId="0" borderId="0" xfId="2" applyFont="1" applyFill="1" applyAlignment="1">
      <alignment horizontal="left" vertical="center" indent="2"/>
    </xf>
    <xf numFmtId="0" fontId="6" fillId="0" borderId="0" xfId="3" applyFont="1" applyFill="1" applyAlignment="1">
      <alignment horizontal="left" vertical="center" indent="3"/>
    </xf>
    <xf numFmtId="167" fontId="6" fillId="0" borderId="0" xfId="0" applyNumberFormat="1" applyFont="1" applyAlignment="1">
      <alignment horizontal="right" vertical="center"/>
    </xf>
    <xf numFmtId="167" fontId="6" fillId="0" borderId="1" xfId="0" applyNumberFormat="1" applyFont="1" applyBorder="1" applyAlignment="1">
      <alignment horizontal="right" vertical="center"/>
    </xf>
    <xf numFmtId="167" fontId="6" fillId="0" borderId="2" xfId="0" applyNumberFormat="1" applyFont="1" applyBorder="1" applyAlignment="1">
      <alignment horizontal="right" vertical="center"/>
    </xf>
    <xf numFmtId="167" fontId="6" fillId="0" borderId="4" xfId="0" applyNumberFormat="1" applyFont="1" applyBorder="1" applyAlignment="1">
      <alignment horizontal="right" vertical="center"/>
    </xf>
    <xf numFmtId="37" fontId="6" fillId="0" borderId="5" xfId="0" applyNumberFormat="1" applyFont="1" applyBorder="1" applyAlignment="1">
      <alignment horizontal="right" vertical="center"/>
    </xf>
    <xf numFmtId="167" fontId="6" fillId="0" borderId="0" xfId="0" applyNumberFormat="1" applyFont="1" applyBorder="1" applyAlignment="1">
      <alignment horizontal="right" vertical="center"/>
    </xf>
    <xf numFmtId="168" fontId="6" fillId="0" borderId="0" xfId="0" applyNumberFormat="1" applyFont="1" applyFill="1" applyAlignment="1">
      <alignment horizontal="left" vertical="center" indent="1"/>
    </xf>
    <xf numFmtId="164" fontId="6" fillId="0" borderId="0" xfId="0" applyNumberFormat="1" applyFont="1" applyFill="1" applyAlignment="1">
      <alignment horizontal="left" vertical="center" indent="2"/>
    </xf>
    <xf numFmtId="164" fontId="6" fillId="0" borderId="0" xfId="4" applyNumberFormat="1" applyFont="1" applyFill="1" applyAlignment="1">
      <alignment horizontal="left" vertical="center" indent="1"/>
    </xf>
    <xf numFmtId="164" fontId="6" fillId="0" borderId="0" xfId="0" applyNumberFormat="1" applyFont="1" applyFill="1" applyAlignment="1">
      <alignment horizontal="left" vertical="center" indent="3"/>
    </xf>
    <xf numFmtId="37" fontId="2" fillId="0" borderId="0" xfId="0" applyNumberFormat="1" applyFont="1"/>
    <xf numFmtId="0" fontId="5" fillId="0" borderId="0" xfId="0" applyFont="1" applyAlignment="1">
      <alignment horizontal="center" vertical="center"/>
    </xf>
    <xf numFmtId="37" fontId="6" fillId="0" borderId="0" xfId="0" applyNumberFormat="1" applyFont="1" applyBorder="1" applyAlignment="1">
      <alignment horizontal="center" vertical="center"/>
    </xf>
    <xf numFmtId="0" fontId="6" fillId="0" borderId="0" xfId="0" applyFont="1"/>
    <xf numFmtId="0" fontId="5" fillId="0" borderId="0" xfId="0" applyFont="1" applyAlignment="1">
      <alignment horizontal="center" vertical="center"/>
    </xf>
    <xf numFmtId="0" fontId="6" fillId="0" borderId="0" xfId="5" applyFont="1" applyFill="1" applyBorder="1" applyAlignment="1">
      <alignment horizontal="left" vertical="center" indent="2"/>
    </xf>
    <xf numFmtId="0" fontId="5" fillId="0" borderId="0" xfId="0" applyFont="1" applyAlignment="1">
      <alignment horizontal="left" vertical="center"/>
    </xf>
    <xf numFmtId="0" fontId="6" fillId="0" borderId="0" xfId="0" applyFont="1"/>
    <xf numFmtId="164" fontId="6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4" fontId="6" fillId="0" borderId="0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164" fontId="6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6" fillId="0" borderId="0" xfId="0" applyFont="1"/>
    <xf numFmtId="0" fontId="3" fillId="0" borderId="1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6" fillId="0" borderId="0" xfId="0" applyFont="1" applyAlignment="1">
      <alignment horizontal="left"/>
    </xf>
  </cellXfs>
  <cellStyles count="6">
    <cellStyle name="Comma" xfId="2" builtinId="3"/>
    <cellStyle name="Normal" xfId="0" builtinId="0"/>
    <cellStyle name="Normal 2" xfId="1" xr:uid="{00000000-0005-0000-0000-000002000000}"/>
    <cellStyle name="Normal 3" xfId="3" xr:uid="{00000000-0005-0000-0000-000003000000}"/>
    <cellStyle name="Normal 6" xfId="5" xr:uid="{00000000-0005-0000-0000-000004000000}"/>
    <cellStyle name="Normal_Worksheet in   FS-Eng-Feb'03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K48"/>
  <sheetViews>
    <sheetView topLeftCell="A37" zoomScaleNormal="100" workbookViewId="0">
      <selection activeCell="E80" sqref="E80"/>
    </sheetView>
  </sheetViews>
  <sheetFormatPr defaultColWidth="8.85546875" defaultRowHeight="22.15" customHeight="1" x14ac:dyDescent="0.2"/>
  <cols>
    <col min="1" max="1" width="58.140625" style="1" customWidth="1"/>
    <col min="2" max="2" width="1.42578125" style="1" customWidth="1"/>
    <col min="3" max="3" width="4.7109375" style="2" bestFit="1" customWidth="1"/>
    <col min="4" max="4" width="1.42578125" style="1" customWidth="1"/>
    <col min="5" max="5" width="14.28515625" style="1" customWidth="1"/>
    <col min="6" max="6" width="1.42578125" style="1" customWidth="1"/>
    <col min="7" max="7" width="14.28515625" style="1" customWidth="1"/>
    <col min="8" max="8" width="1.42578125" style="1" customWidth="1"/>
    <col min="9" max="9" width="14.28515625" style="1" customWidth="1"/>
    <col min="10" max="10" width="1.42578125" style="1" customWidth="1"/>
    <col min="11" max="11" width="14.28515625" style="1" customWidth="1"/>
    <col min="12" max="12" width="1.140625" style="1" customWidth="1"/>
    <col min="13" max="16384" width="8.85546875" style="1"/>
  </cols>
  <sheetData>
    <row r="1" spans="1:11" ht="22.15" customHeight="1" x14ac:dyDescent="0.2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1" ht="22.15" customHeight="1" x14ac:dyDescent="0.2">
      <c r="A2" s="64" t="s">
        <v>1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1" ht="22.15" customHeight="1" x14ac:dyDescent="0.2">
      <c r="A3" s="64" t="s">
        <v>2</v>
      </c>
      <c r="B3" s="64"/>
      <c r="C3" s="64"/>
      <c r="D3" s="64"/>
      <c r="E3" s="64"/>
      <c r="F3" s="64"/>
      <c r="G3" s="64"/>
      <c r="H3" s="64"/>
      <c r="I3" s="64"/>
      <c r="J3" s="64"/>
      <c r="K3" s="64"/>
    </row>
    <row r="4" spans="1:11" ht="22.15" customHeight="1" x14ac:dyDescent="0.2">
      <c r="A4" s="66" t="s">
        <v>3</v>
      </c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1:11" ht="9" customHeight="1" x14ac:dyDescent="0.2"/>
    <row r="6" spans="1:11" ht="22.15" customHeight="1" x14ac:dyDescent="0.2">
      <c r="C6" s="3" t="s">
        <v>64</v>
      </c>
      <c r="E6" s="64" t="s">
        <v>4</v>
      </c>
      <c r="F6" s="64"/>
      <c r="G6" s="64"/>
      <c r="H6" s="4"/>
      <c r="I6" s="64" t="s">
        <v>6</v>
      </c>
      <c r="J6" s="64"/>
      <c r="K6" s="64"/>
    </row>
    <row r="7" spans="1:11" ht="22.15" customHeight="1" x14ac:dyDescent="0.2">
      <c r="E7" s="64" t="s">
        <v>5</v>
      </c>
      <c r="F7" s="64"/>
      <c r="G7" s="64"/>
      <c r="H7" s="4"/>
      <c r="I7" s="64" t="s">
        <v>5</v>
      </c>
      <c r="J7" s="64"/>
      <c r="K7" s="64"/>
    </row>
    <row r="8" spans="1:11" ht="22.15" customHeight="1" x14ac:dyDescent="0.2">
      <c r="E8" s="3" t="s">
        <v>7</v>
      </c>
      <c r="G8" s="5" t="s">
        <v>7</v>
      </c>
      <c r="H8" s="6"/>
      <c r="I8" s="5" t="s">
        <v>7</v>
      </c>
      <c r="J8" s="6"/>
      <c r="K8" s="5" t="s">
        <v>7</v>
      </c>
    </row>
    <row r="9" spans="1:11" ht="22.15" customHeight="1" x14ac:dyDescent="0.2">
      <c r="E9" s="3" t="s">
        <v>8</v>
      </c>
      <c r="G9" s="5" t="s">
        <v>10</v>
      </c>
      <c r="H9" s="6"/>
      <c r="I9" s="5" t="s">
        <v>8</v>
      </c>
      <c r="J9" s="6"/>
      <c r="K9" s="5" t="s">
        <v>10</v>
      </c>
    </row>
    <row r="10" spans="1:11" ht="22.15" customHeight="1" x14ac:dyDescent="0.2">
      <c r="E10" s="5">
        <v>2020</v>
      </c>
      <c r="F10" s="6"/>
      <c r="G10" s="5">
        <v>2019</v>
      </c>
      <c r="H10" s="6"/>
      <c r="I10" s="5">
        <v>2020</v>
      </c>
      <c r="J10" s="6"/>
      <c r="K10" s="5">
        <v>2019</v>
      </c>
    </row>
    <row r="11" spans="1:11" ht="22.15" customHeight="1" x14ac:dyDescent="0.2">
      <c r="E11" s="5" t="s">
        <v>9</v>
      </c>
      <c r="F11" s="6"/>
      <c r="G11" s="5"/>
      <c r="H11" s="6"/>
      <c r="I11" s="35" t="s">
        <v>9</v>
      </c>
      <c r="J11" s="6"/>
      <c r="K11" s="6"/>
    </row>
    <row r="12" spans="1:11" ht="22.15" customHeight="1" x14ac:dyDescent="0.2">
      <c r="A12" s="5" t="s">
        <v>11</v>
      </c>
    </row>
    <row r="13" spans="1:11" ht="22.15" customHeight="1" x14ac:dyDescent="0.2">
      <c r="A13" s="14" t="s">
        <v>12</v>
      </c>
    </row>
    <row r="14" spans="1:11" ht="22.15" customHeight="1" x14ac:dyDescent="0.2">
      <c r="A14" s="33" t="s">
        <v>13</v>
      </c>
      <c r="C14" s="7">
        <v>5.0999999999999996</v>
      </c>
      <c r="D14" s="8"/>
      <c r="E14" s="9">
        <v>1100197350</v>
      </c>
      <c r="F14" s="9"/>
      <c r="G14" s="9">
        <v>1233787384</v>
      </c>
      <c r="H14" s="9"/>
      <c r="I14" s="9">
        <v>996796941</v>
      </c>
      <c r="J14" s="9"/>
      <c r="K14" s="9">
        <v>362394166</v>
      </c>
    </row>
    <row r="15" spans="1:11" ht="22.15" customHeight="1" x14ac:dyDescent="0.2">
      <c r="A15" s="33" t="s">
        <v>14</v>
      </c>
      <c r="C15" s="7"/>
      <c r="D15" s="8"/>
      <c r="E15" s="13">
        <v>0</v>
      </c>
      <c r="F15" s="9"/>
      <c r="G15" s="9">
        <v>42878939</v>
      </c>
      <c r="H15" s="9"/>
      <c r="I15" s="13">
        <v>0</v>
      </c>
      <c r="J15" s="9"/>
      <c r="K15" s="9">
        <v>42261195</v>
      </c>
    </row>
    <row r="16" spans="1:11" ht="22.15" customHeight="1" x14ac:dyDescent="0.2">
      <c r="A16" s="33" t="s">
        <v>15</v>
      </c>
      <c r="C16" s="7">
        <v>6</v>
      </c>
      <c r="D16" s="8"/>
      <c r="E16" s="9">
        <v>1156728138</v>
      </c>
      <c r="F16" s="9"/>
      <c r="G16" s="9">
        <v>2493338355</v>
      </c>
      <c r="H16" s="9"/>
      <c r="I16" s="9">
        <v>424702888</v>
      </c>
      <c r="J16" s="9"/>
      <c r="K16" s="9">
        <v>1036373329</v>
      </c>
    </row>
    <row r="17" spans="1:11" ht="22.15" customHeight="1" x14ac:dyDescent="0.2">
      <c r="A17" s="33" t="s">
        <v>16</v>
      </c>
      <c r="C17" s="7">
        <v>7</v>
      </c>
      <c r="D17" s="8"/>
      <c r="E17" s="13">
        <v>0</v>
      </c>
      <c r="F17" s="9"/>
      <c r="G17" s="13">
        <v>0</v>
      </c>
      <c r="H17" s="9"/>
      <c r="I17" s="13">
        <v>0</v>
      </c>
      <c r="J17" s="9"/>
      <c r="K17" s="9">
        <v>200000000</v>
      </c>
    </row>
    <row r="18" spans="1:11" ht="22.15" customHeight="1" x14ac:dyDescent="0.2">
      <c r="A18" s="33" t="s">
        <v>17</v>
      </c>
      <c r="C18" s="7"/>
      <c r="D18" s="8"/>
      <c r="E18" s="9">
        <v>84369470</v>
      </c>
      <c r="F18" s="9"/>
      <c r="G18" s="9">
        <v>80984963</v>
      </c>
      <c r="H18" s="9"/>
      <c r="I18" s="9">
        <v>84369470</v>
      </c>
      <c r="J18" s="9"/>
      <c r="K18" s="9">
        <v>80984963</v>
      </c>
    </row>
    <row r="19" spans="1:11" ht="22.15" customHeight="1" x14ac:dyDescent="0.2">
      <c r="A19" s="33" t="s">
        <v>18</v>
      </c>
      <c r="C19" s="7">
        <v>18.100000000000001</v>
      </c>
      <c r="D19" s="8"/>
      <c r="E19" s="9">
        <v>2948535151</v>
      </c>
      <c r="F19" s="9"/>
      <c r="G19" s="13">
        <v>0</v>
      </c>
      <c r="H19" s="9"/>
      <c r="I19" s="13">
        <v>0</v>
      </c>
      <c r="J19" s="9"/>
      <c r="K19" s="13">
        <v>0</v>
      </c>
    </row>
    <row r="20" spans="1:11" ht="22.15" customHeight="1" x14ac:dyDescent="0.2">
      <c r="A20" s="33" t="s">
        <v>19</v>
      </c>
      <c r="C20" s="7">
        <v>13</v>
      </c>
      <c r="D20" s="8"/>
      <c r="E20" s="9">
        <v>2984170</v>
      </c>
      <c r="F20" s="9"/>
      <c r="G20" s="13">
        <v>0</v>
      </c>
      <c r="H20" s="9"/>
      <c r="I20" s="13">
        <v>0</v>
      </c>
      <c r="J20" s="9"/>
      <c r="K20" s="13">
        <v>0</v>
      </c>
    </row>
    <row r="21" spans="1:11" ht="22.15" customHeight="1" x14ac:dyDescent="0.2">
      <c r="A21" s="33" t="s">
        <v>20</v>
      </c>
      <c r="C21" s="7">
        <v>14</v>
      </c>
      <c r="D21" s="8"/>
      <c r="E21" s="9">
        <v>2059029258</v>
      </c>
      <c r="F21" s="9"/>
      <c r="G21" s="13">
        <v>0</v>
      </c>
      <c r="H21" s="9"/>
      <c r="I21" s="13">
        <v>0</v>
      </c>
      <c r="J21" s="9"/>
      <c r="K21" s="13">
        <v>0</v>
      </c>
    </row>
    <row r="22" spans="1:11" ht="22.15" customHeight="1" x14ac:dyDescent="0.2">
      <c r="A22" s="33" t="s">
        <v>21</v>
      </c>
      <c r="C22" s="7"/>
      <c r="D22" s="8"/>
      <c r="E22" s="9">
        <v>228322804</v>
      </c>
      <c r="F22" s="9"/>
      <c r="G22" s="9">
        <v>272557947</v>
      </c>
      <c r="H22" s="9"/>
      <c r="I22" s="9">
        <v>228322804</v>
      </c>
      <c r="J22" s="9"/>
      <c r="K22" s="9">
        <v>272557947</v>
      </c>
    </row>
    <row r="23" spans="1:11" ht="22.15" customHeight="1" x14ac:dyDescent="0.2">
      <c r="A23" s="33" t="s">
        <v>22</v>
      </c>
      <c r="C23" s="7">
        <v>8</v>
      </c>
      <c r="D23" s="8"/>
      <c r="E23" s="9">
        <v>283539586</v>
      </c>
      <c r="F23" s="9"/>
      <c r="G23" s="13">
        <v>0</v>
      </c>
      <c r="H23" s="9"/>
      <c r="I23" s="9">
        <v>30521044</v>
      </c>
      <c r="J23" s="9"/>
      <c r="K23" s="13">
        <v>0</v>
      </c>
    </row>
    <row r="24" spans="1:11" ht="22.15" customHeight="1" x14ac:dyDescent="0.2">
      <c r="A24" s="33" t="s">
        <v>23</v>
      </c>
      <c r="C24" s="7">
        <v>11</v>
      </c>
      <c r="D24" s="8"/>
      <c r="E24" s="9">
        <v>4059600</v>
      </c>
      <c r="F24" s="9"/>
      <c r="G24" s="13">
        <v>0</v>
      </c>
      <c r="H24" s="9"/>
      <c r="I24" s="13">
        <v>0</v>
      </c>
      <c r="J24" s="9"/>
      <c r="K24" s="13">
        <v>0</v>
      </c>
    </row>
    <row r="25" spans="1:11" ht="22.15" customHeight="1" x14ac:dyDescent="0.2">
      <c r="A25" s="33" t="s">
        <v>24</v>
      </c>
      <c r="C25" s="8"/>
      <c r="D25" s="8"/>
      <c r="E25" s="10">
        <v>200817708</v>
      </c>
      <c r="F25" s="9"/>
      <c r="G25" s="10">
        <v>123046016</v>
      </c>
      <c r="H25" s="9"/>
      <c r="I25" s="10">
        <v>67448409</v>
      </c>
      <c r="J25" s="9"/>
      <c r="K25" s="10">
        <v>62844945</v>
      </c>
    </row>
    <row r="26" spans="1:11" ht="22.15" customHeight="1" x14ac:dyDescent="0.2">
      <c r="A26" s="34" t="s">
        <v>25</v>
      </c>
      <c r="C26" s="8"/>
      <c r="D26" s="8"/>
      <c r="E26" s="12">
        <f>SUM(E14:E25)</f>
        <v>8068583235</v>
      </c>
      <c r="F26" s="9"/>
      <c r="G26" s="12">
        <f>SUM(G14:G25)</f>
        <v>4246593604</v>
      </c>
      <c r="H26" s="9"/>
      <c r="I26" s="10">
        <f>SUM(I14:I25)</f>
        <v>1832161556</v>
      </c>
      <c r="J26" s="9"/>
      <c r="K26" s="12">
        <f>SUM(K14:K25)</f>
        <v>2057416545</v>
      </c>
    </row>
    <row r="27" spans="1:11" ht="22.15" customHeight="1" x14ac:dyDescent="0.2">
      <c r="A27" s="14"/>
      <c r="C27" s="8"/>
      <c r="D27" s="8"/>
      <c r="E27" s="9"/>
      <c r="F27" s="9"/>
      <c r="G27" s="9"/>
      <c r="H27" s="9"/>
      <c r="I27" s="9"/>
      <c r="J27" s="9"/>
      <c r="K27" s="9"/>
    </row>
    <row r="28" spans="1:11" ht="22.15" customHeight="1" x14ac:dyDescent="0.2">
      <c r="A28" s="14" t="s">
        <v>26</v>
      </c>
      <c r="C28" s="8"/>
      <c r="D28" s="8"/>
      <c r="E28" s="9"/>
      <c r="F28" s="9"/>
      <c r="G28" s="9"/>
      <c r="H28" s="9"/>
      <c r="I28" s="9"/>
      <c r="J28" s="9"/>
      <c r="K28" s="9"/>
    </row>
    <row r="29" spans="1:11" ht="22.15" customHeight="1" x14ac:dyDescent="0.2">
      <c r="A29" s="33" t="s">
        <v>27</v>
      </c>
      <c r="C29" s="8"/>
      <c r="D29" s="8"/>
      <c r="E29" s="13">
        <v>0</v>
      </c>
      <c r="F29" s="9"/>
      <c r="G29" s="9">
        <v>1153058005</v>
      </c>
      <c r="H29" s="9"/>
      <c r="I29" s="13">
        <v>0</v>
      </c>
      <c r="J29" s="9"/>
      <c r="K29" s="9">
        <v>960659498</v>
      </c>
    </row>
    <row r="30" spans="1:11" ht="22.15" customHeight="1" x14ac:dyDescent="0.2">
      <c r="A30" s="33" t="s">
        <v>28</v>
      </c>
      <c r="C30" s="7">
        <v>8</v>
      </c>
      <c r="D30" s="8"/>
      <c r="E30" s="9">
        <v>872445289</v>
      </c>
      <c r="F30" s="9"/>
      <c r="G30" s="13">
        <v>0</v>
      </c>
      <c r="H30" s="9"/>
      <c r="I30" s="9">
        <v>872445289</v>
      </c>
      <c r="J30" s="9"/>
      <c r="K30" s="13">
        <v>0</v>
      </c>
    </row>
    <row r="31" spans="1:11" ht="22.15" customHeight="1" x14ac:dyDescent="0.2">
      <c r="A31" s="33" t="s">
        <v>23</v>
      </c>
      <c r="C31" s="7">
        <v>9</v>
      </c>
      <c r="D31" s="8"/>
      <c r="E31" s="13">
        <v>0</v>
      </c>
      <c r="F31" s="9"/>
      <c r="G31" s="13">
        <v>0</v>
      </c>
      <c r="H31" s="9"/>
      <c r="I31" s="9">
        <v>4999990</v>
      </c>
      <c r="J31" s="9"/>
      <c r="K31" s="9">
        <v>4999990</v>
      </c>
    </row>
    <row r="32" spans="1:11" ht="22.15" customHeight="1" x14ac:dyDescent="0.2">
      <c r="A32" s="33" t="s">
        <v>29</v>
      </c>
      <c r="C32" s="7">
        <v>11</v>
      </c>
      <c r="D32" s="8"/>
      <c r="E32" s="13">
        <v>0</v>
      </c>
      <c r="F32" s="9"/>
      <c r="G32" s="9">
        <v>8119200</v>
      </c>
      <c r="H32" s="9"/>
      <c r="I32" s="9">
        <v>28420554</v>
      </c>
      <c r="J32" s="9"/>
      <c r="K32" s="9">
        <v>28420554</v>
      </c>
    </row>
    <row r="33" spans="1:11" ht="22.15" customHeight="1" x14ac:dyDescent="0.2">
      <c r="A33" s="33" t="s">
        <v>30</v>
      </c>
      <c r="C33" s="7"/>
      <c r="D33" s="8"/>
      <c r="E33" s="13">
        <v>0</v>
      </c>
      <c r="F33" s="9"/>
      <c r="G33" s="9">
        <v>46175400</v>
      </c>
      <c r="H33" s="9"/>
      <c r="I33" s="13">
        <v>0</v>
      </c>
      <c r="J33" s="9"/>
      <c r="K33" s="9">
        <v>45814200</v>
      </c>
    </row>
    <row r="34" spans="1:11" ht="22.15" customHeight="1" x14ac:dyDescent="0.2">
      <c r="A34" s="33" t="s">
        <v>31</v>
      </c>
      <c r="C34" s="7">
        <v>12</v>
      </c>
      <c r="D34" s="8"/>
      <c r="E34" s="13">
        <v>0</v>
      </c>
      <c r="F34" s="9"/>
      <c r="G34" s="13">
        <v>0</v>
      </c>
      <c r="H34" s="9"/>
      <c r="I34" s="13">
        <v>0</v>
      </c>
      <c r="J34" s="9"/>
      <c r="K34" s="9">
        <v>1460000000</v>
      </c>
    </row>
    <row r="35" spans="1:11" ht="22.15" customHeight="1" x14ac:dyDescent="0.2">
      <c r="A35" s="33" t="s">
        <v>32</v>
      </c>
      <c r="C35" s="7">
        <v>18.100000000000001</v>
      </c>
      <c r="D35" s="8"/>
      <c r="E35" s="9">
        <v>6235685148</v>
      </c>
      <c r="F35" s="9"/>
      <c r="G35" s="9">
        <v>8342408284</v>
      </c>
      <c r="H35" s="9"/>
      <c r="I35" s="9">
        <v>6235685148</v>
      </c>
      <c r="J35" s="9"/>
      <c r="K35" s="9">
        <v>5650730869</v>
      </c>
    </row>
    <row r="36" spans="1:11" ht="22.15" customHeight="1" x14ac:dyDescent="0.2">
      <c r="A36" s="33" t="s">
        <v>33</v>
      </c>
      <c r="C36" s="7">
        <v>13</v>
      </c>
      <c r="D36" s="8"/>
      <c r="E36" s="9">
        <v>86851040</v>
      </c>
      <c r="F36" s="9"/>
      <c r="G36" s="9">
        <v>148697514</v>
      </c>
      <c r="H36" s="9"/>
      <c r="I36" s="9">
        <v>86851040</v>
      </c>
      <c r="J36" s="9"/>
      <c r="K36" s="9">
        <v>115762339</v>
      </c>
    </row>
    <row r="37" spans="1:11" ht="22.15" customHeight="1" x14ac:dyDescent="0.2">
      <c r="A37" s="33" t="s">
        <v>203</v>
      </c>
      <c r="C37" s="7">
        <v>14</v>
      </c>
      <c r="D37" s="8"/>
      <c r="E37" s="9">
        <v>12521447985</v>
      </c>
      <c r="F37" s="9"/>
      <c r="G37" s="13">
        <v>0</v>
      </c>
      <c r="H37" s="9"/>
      <c r="I37" s="9">
        <v>12521447985</v>
      </c>
      <c r="J37" s="9"/>
      <c r="K37" s="13">
        <v>0</v>
      </c>
    </row>
    <row r="38" spans="1:11" ht="22.15" customHeight="1" x14ac:dyDescent="0.2">
      <c r="A38" s="33" t="s">
        <v>34</v>
      </c>
      <c r="C38" s="7"/>
      <c r="D38" s="8"/>
      <c r="E38" s="9">
        <v>31930690</v>
      </c>
      <c r="F38" s="9"/>
      <c r="G38" s="9">
        <v>48916514</v>
      </c>
      <c r="H38" s="9"/>
      <c r="I38" s="9">
        <v>31695454</v>
      </c>
      <c r="J38" s="9"/>
      <c r="K38" s="9">
        <v>36269947</v>
      </c>
    </row>
    <row r="39" spans="1:11" ht="22.15" customHeight="1" x14ac:dyDescent="0.2">
      <c r="A39" s="33" t="s">
        <v>35</v>
      </c>
      <c r="C39" s="7">
        <v>15</v>
      </c>
      <c r="D39" s="8"/>
      <c r="E39" s="9">
        <v>13321915</v>
      </c>
      <c r="F39" s="9"/>
      <c r="G39" s="9">
        <v>13321915</v>
      </c>
      <c r="H39" s="9"/>
      <c r="I39" s="9">
        <v>13321915</v>
      </c>
      <c r="J39" s="9"/>
      <c r="K39" s="9">
        <v>13321915</v>
      </c>
    </row>
    <row r="40" spans="1:11" ht="22.15" customHeight="1" x14ac:dyDescent="0.2">
      <c r="A40" s="33" t="s">
        <v>36</v>
      </c>
      <c r="C40" s="7"/>
      <c r="D40" s="8"/>
      <c r="E40" s="9">
        <v>1073549652</v>
      </c>
      <c r="F40" s="9"/>
      <c r="G40" s="9">
        <v>1054093391</v>
      </c>
      <c r="H40" s="9"/>
      <c r="I40" s="9">
        <v>1073549652</v>
      </c>
      <c r="J40" s="9"/>
      <c r="K40" s="9">
        <v>1006025752</v>
      </c>
    </row>
    <row r="41" spans="1:11" ht="22.15" customHeight="1" x14ac:dyDescent="0.2">
      <c r="A41" s="33" t="s">
        <v>37</v>
      </c>
      <c r="C41" s="8"/>
      <c r="D41" s="8"/>
      <c r="E41" s="10">
        <v>44356073</v>
      </c>
      <c r="F41" s="9"/>
      <c r="G41" s="10">
        <v>109571430</v>
      </c>
      <c r="H41" s="9"/>
      <c r="I41" s="10">
        <v>44356073</v>
      </c>
      <c r="J41" s="9"/>
      <c r="K41" s="10">
        <v>158875441</v>
      </c>
    </row>
    <row r="42" spans="1:11" ht="22.15" customHeight="1" x14ac:dyDescent="0.2">
      <c r="A42" s="34" t="s">
        <v>38</v>
      </c>
      <c r="C42" s="8"/>
      <c r="D42" s="8"/>
      <c r="E42" s="10">
        <f>SUM(E29:E41)</f>
        <v>20879587792</v>
      </c>
      <c r="F42" s="9"/>
      <c r="G42" s="10">
        <f>SUM(G29:G41)</f>
        <v>10924361653</v>
      </c>
      <c r="H42" s="9"/>
      <c r="I42" s="10">
        <f>SUM(I29:I41)</f>
        <v>20912773100</v>
      </c>
      <c r="J42" s="9"/>
      <c r="K42" s="10">
        <f>SUM(K29:K41)</f>
        <v>9480880505</v>
      </c>
    </row>
    <row r="43" spans="1:11" ht="22.15" customHeight="1" thickBot="1" x14ac:dyDescent="0.25">
      <c r="A43" s="33" t="s">
        <v>39</v>
      </c>
      <c r="C43" s="8"/>
      <c r="D43" s="8"/>
      <c r="E43" s="11">
        <f>E26+E42</f>
        <v>28948171027</v>
      </c>
      <c r="F43" s="9"/>
      <c r="G43" s="11">
        <f>G26+G42</f>
        <v>15170955257</v>
      </c>
      <c r="H43" s="9"/>
      <c r="I43" s="11">
        <f>I26+I42</f>
        <v>22744934656</v>
      </c>
      <c r="J43" s="9"/>
      <c r="K43" s="11">
        <f>K26+K42</f>
        <v>11538297050</v>
      </c>
    </row>
    <row r="44" spans="1:11" ht="22.15" customHeight="1" thickTop="1" x14ac:dyDescent="0.2">
      <c r="A44" s="14"/>
    </row>
    <row r="45" spans="1:11" ht="22.15" customHeight="1" x14ac:dyDescent="0.2">
      <c r="A45" s="14" t="s">
        <v>40</v>
      </c>
      <c r="E45" s="50"/>
      <c r="G45" s="50"/>
      <c r="I45" s="50"/>
      <c r="K45" s="50"/>
    </row>
    <row r="46" spans="1:11" ht="22.15" customHeight="1" x14ac:dyDescent="0.2">
      <c r="E46" s="50"/>
    </row>
    <row r="48" spans="1:11" ht="22.15" customHeight="1" x14ac:dyDescent="0.2">
      <c r="A48" s="8" t="s">
        <v>41</v>
      </c>
      <c r="B48" s="8"/>
      <c r="C48" s="8"/>
      <c r="D48" s="8"/>
      <c r="E48" s="8"/>
      <c r="F48" s="8"/>
      <c r="G48" s="65" t="s">
        <v>41</v>
      </c>
      <c r="H48" s="65"/>
      <c r="I48" s="65"/>
      <c r="J48" s="65"/>
      <c r="K48" s="65"/>
    </row>
  </sheetData>
  <mergeCells count="9">
    <mergeCell ref="E7:G7"/>
    <mergeCell ref="I7:K7"/>
    <mergeCell ref="G48:K48"/>
    <mergeCell ref="A1:K1"/>
    <mergeCell ref="A2:K2"/>
    <mergeCell ref="A3:K3"/>
    <mergeCell ref="A4:K4"/>
    <mergeCell ref="E6:G6"/>
    <mergeCell ref="I6:K6"/>
  </mergeCells>
  <pageMargins left="0.8" right="0.4" top="1" bottom="0.5" header="0.6" footer="0.3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K96"/>
  <sheetViews>
    <sheetView topLeftCell="A71" zoomScaleNormal="100" zoomScaleSheetLayoutView="100" workbookViewId="0">
      <selection activeCell="E72" sqref="E72"/>
    </sheetView>
  </sheetViews>
  <sheetFormatPr defaultColWidth="8.85546875" defaultRowHeight="22.15" customHeight="1" x14ac:dyDescent="0.2"/>
  <cols>
    <col min="1" max="1" width="57.85546875" style="1" customWidth="1"/>
    <col min="2" max="2" width="1.42578125" style="1" customWidth="1"/>
    <col min="3" max="3" width="6.85546875" style="2" customWidth="1"/>
    <col min="4" max="4" width="1.42578125" style="1" customWidth="1"/>
    <col min="5" max="5" width="14.28515625" style="1" customWidth="1"/>
    <col min="6" max="6" width="1.42578125" style="1" customWidth="1"/>
    <col min="7" max="7" width="14.28515625" style="1" customWidth="1"/>
    <col min="8" max="8" width="1.42578125" style="1" customWidth="1"/>
    <col min="9" max="9" width="14.28515625" style="1" customWidth="1"/>
    <col min="10" max="10" width="1.42578125" style="1" customWidth="1"/>
    <col min="11" max="11" width="14.28515625" style="1" customWidth="1"/>
    <col min="12" max="12" width="1.140625" style="1" customWidth="1"/>
    <col min="13" max="16384" width="8.85546875" style="1"/>
  </cols>
  <sheetData>
    <row r="1" spans="1:11" ht="22.15" customHeight="1" x14ac:dyDescent="0.2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1" ht="22.15" customHeight="1" x14ac:dyDescent="0.2">
      <c r="A2" s="64" t="s">
        <v>42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1" ht="22.15" customHeight="1" x14ac:dyDescent="0.2">
      <c r="A3" s="64" t="s">
        <v>2</v>
      </c>
      <c r="B3" s="64"/>
      <c r="C3" s="64"/>
      <c r="D3" s="64"/>
      <c r="E3" s="64"/>
      <c r="F3" s="64"/>
      <c r="G3" s="64"/>
      <c r="H3" s="64"/>
      <c r="I3" s="64"/>
      <c r="J3" s="64"/>
      <c r="K3" s="64"/>
    </row>
    <row r="4" spans="1:11" ht="22.15" customHeight="1" x14ac:dyDescent="0.2">
      <c r="A4" s="66" t="s">
        <v>3</v>
      </c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1:11" ht="9" customHeight="1" x14ac:dyDescent="0.2"/>
    <row r="6" spans="1:11" ht="22.15" customHeight="1" x14ac:dyDescent="0.2">
      <c r="C6" s="3" t="s">
        <v>64</v>
      </c>
      <c r="E6" s="64" t="s">
        <v>4</v>
      </c>
      <c r="F6" s="64"/>
      <c r="G6" s="64"/>
      <c r="H6" s="4"/>
      <c r="I6" s="64" t="s">
        <v>6</v>
      </c>
      <c r="J6" s="64"/>
      <c r="K6" s="64"/>
    </row>
    <row r="7" spans="1:11" ht="22.15" customHeight="1" x14ac:dyDescent="0.2">
      <c r="E7" s="64" t="s">
        <v>5</v>
      </c>
      <c r="F7" s="64"/>
      <c r="G7" s="64"/>
      <c r="H7" s="4"/>
      <c r="I7" s="64" t="s">
        <v>5</v>
      </c>
      <c r="J7" s="64"/>
      <c r="K7" s="64"/>
    </row>
    <row r="8" spans="1:11" ht="22.15" customHeight="1" x14ac:dyDescent="0.2">
      <c r="E8" s="3" t="s">
        <v>7</v>
      </c>
      <c r="G8" s="5" t="s">
        <v>7</v>
      </c>
      <c r="H8" s="6"/>
      <c r="I8" s="5" t="s">
        <v>7</v>
      </c>
      <c r="J8" s="6"/>
      <c r="K8" s="5" t="s">
        <v>7</v>
      </c>
    </row>
    <row r="9" spans="1:11" ht="22.15" customHeight="1" x14ac:dyDescent="0.2">
      <c r="E9" s="3" t="s">
        <v>8</v>
      </c>
      <c r="G9" s="5" t="s">
        <v>10</v>
      </c>
      <c r="H9" s="6"/>
      <c r="I9" s="5" t="s">
        <v>8</v>
      </c>
      <c r="J9" s="6"/>
      <c r="K9" s="5" t="s">
        <v>10</v>
      </c>
    </row>
    <row r="10" spans="1:11" ht="22.15" customHeight="1" x14ac:dyDescent="0.2">
      <c r="E10" s="5">
        <v>2020</v>
      </c>
      <c r="F10" s="6"/>
      <c r="G10" s="5">
        <v>2019</v>
      </c>
      <c r="H10" s="6"/>
      <c r="I10" s="5">
        <v>2020</v>
      </c>
      <c r="J10" s="6"/>
      <c r="K10" s="5">
        <v>2019</v>
      </c>
    </row>
    <row r="11" spans="1:11" ht="22.15" customHeight="1" x14ac:dyDescent="0.2">
      <c r="E11" s="5" t="s">
        <v>9</v>
      </c>
      <c r="F11" s="6"/>
      <c r="G11" s="5"/>
      <c r="H11" s="6"/>
      <c r="I11" s="51" t="s">
        <v>9</v>
      </c>
      <c r="J11" s="6"/>
      <c r="K11" s="6"/>
    </row>
    <row r="12" spans="1:11" ht="22.15" customHeight="1" x14ac:dyDescent="0.2">
      <c r="A12" s="30" t="s">
        <v>43</v>
      </c>
      <c r="B12" s="15"/>
      <c r="C12" s="16"/>
      <c r="D12" s="15"/>
      <c r="E12" s="15"/>
      <c r="F12" s="15"/>
      <c r="G12" s="15"/>
      <c r="H12" s="15"/>
      <c r="I12" s="15"/>
      <c r="J12" s="15"/>
      <c r="K12" s="15"/>
    </row>
    <row r="13" spans="1:11" ht="22.15" customHeight="1" x14ac:dyDescent="0.2">
      <c r="A13" s="14" t="s">
        <v>44</v>
      </c>
      <c r="B13" s="15"/>
      <c r="C13" s="16"/>
      <c r="D13" s="15"/>
      <c r="E13" s="15"/>
      <c r="F13" s="15"/>
      <c r="G13" s="15"/>
      <c r="H13" s="15"/>
      <c r="I13" s="15"/>
      <c r="J13" s="15"/>
      <c r="K13" s="15"/>
    </row>
    <row r="14" spans="1:11" ht="22.15" customHeight="1" x14ac:dyDescent="0.2">
      <c r="A14" s="33" t="s">
        <v>45</v>
      </c>
      <c r="B14" s="15"/>
      <c r="C14" s="7">
        <v>16</v>
      </c>
      <c r="D14" s="19"/>
      <c r="E14" s="9">
        <v>3613274856</v>
      </c>
      <c r="F14" s="9"/>
      <c r="G14" s="9">
        <v>3620000000</v>
      </c>
      <c r="H14" s="9"/>
      <c r="I14" s="9">
        <v>2720000000</v>
      </c>
      <c r="J14" s="9"/>
      <c r="K14" s="9">
        <v>2520000000</v>
      </c>
    </row>
    <row r="15" spans="1:11" ht="22.15" customHeight="1" x14ac:dyDescent="0.2">
      <c r="A15" s="33" t="s">
        <v>46</v>
      </c>
      <c r="B15" s="15"/>
      <c r="C15" s="7">
        <v>17</v>
      </c>
      <c r="D15" s="19"/>
      <c r="E15" s="9">
        <v>5361208085</v>
      </c>
      <c r="F15" s="9"/>
      <c r="G15" s="9">
        <v>5688405325</v>
      </c>
      <c r="H15" s="9"/>
      <c r="I15" s="9">
        <v>3150140108</v>
      </c>
      <c r="J15" s="9"/>
      <c r="K15" s="9">
        <v>2771058072</v>
      </c>
    </row>
    <row r="16" spans="1:11" ht="22.15" customHeight="1" x14ac:dyDescent="0.2">
      <c r="A16" s="33" t="s">
        <v>47</v>
      </c>
      <c r="B16" s="15"/>
      <c r="C16" s="7"/>
      <c r="D16" s="19"/>
      <c r="E16" s="9">
        <v>42718800</v>
      </c>
      <c r="F16" s="9"/>
      <c r="G16" s="9">
        <v>36951459</v>
      </c>
      <c r="H16" s="9"/>
      <c r="I16" s="9">
        <v>42718800</v>
      </c>
      <c r="J16" s="9"/>
      <c r="K16" s="9">
        <v>36951459</v>
      </c>
    </row>
    <row r="17" spans="1:11" ht="22.15" customHeight="1" x14ac:dyDescent="0.2">
      <c r="A17" s="33" t="s">
        <v>48</v>
      </c>
      <c r="B17" s="15"/>
      <c r="C17" s="7">
        <v>18.2</v>
      </c>
      <c r="D17" s="19"/>
      <c r="E17" s="9">
        <v>4092073839</v>
      </c>
      <c r="F17" s="9"/>
      <c r="G17" s="13">
        <v>0</v>
      </c>
      <c r="H17" s="13"/>
      <c r="I17" s="13">
        <v>0</v>
      </c>
      <c r="J17" s="13"/>
      <c r="K17" s="13">
        <v>0</v>
      </c>
    </row>
    <row r="18" spans="1:11" ht="22.15" customHeight="1" x14ac:dyDescent="0.2">
      <c r="A18" s="33" t="s">
        <v>49</v>
      </c>
      <c r="B18" s="15"/>
      <c r="C18" s="7"/>
      <c r="D18" s="19"/>
      <c r="E18" s="9"/>
      <c r="F18" s="9"/>
      <c r="G18" s="9"/>
      <c r="H18" s="9"/>
      <c r="I18" s="9"/>
      <c r="J18" s="9"/>
      <c r="K18" s="9"/>
    </row>
    <row r="19" spans="1:11" ht="22.15" customHeight="1" x14ac:dyDescent="0.2">
      <c r="A19" s="33" t="s">
        <v>50</v>
      </c>
      <c r="B19" s="15"/>
      <c r="C19" s="7">
        <v>18.3</v>
      </c>
      <c r="D19" s="19"/>
      <c r="E19" s="9">
        <v>103030061</v>
      </c>
      <c r="F19" s="9"/>
      <c r="G19" s="9">
        <v>72407580</v>
      </c>
      <c r="H19" s="9"/>
      <c r="I19" s="9">
        <v>60577409</v>
      </c>
      <c r="J19" s="9"/>
      <c r="K19" s="9">
        <v>62210730</v>
      </c>
    </row>
    <row r="20" spans="1:11" ht="22.15" customHeight="1" x14ac:dyDescent="0.2">
      <c r="A20" s="33" t="s">
        <v>51</v>
      </c>
      <c r="B20" s="15"/>
      <c r="C20" s="7">
        <v>20</v>
      </c>
      <c r="D20" s="19"/>
      <c r="E20" s="9">
        <v>3879051199</v>
      </c>
      <c r="F20" s="9"/>
      <c r="G20" s="13">
        <v>0</v>
      </c>
      <c r="H20" s="9"/>
      <c r="I20" s="9">
        <v>1828441015</v>
      </c>
      <c r="J20" s="9"/>
      <c r="K20" s="13">
        <v>0</v>
      </c>
    </row>
    <row r="21" spans="1:11" ht="22.15" customHeight="1" x14ac:dyDescent="0.2">
      <c r="A21" s="33" t="s">
        <v>52</v>
      </c>
      <c r="B21" s="15"/>
      <c r="C21" s="7">
        <v>19</v>
      </c>
      <c r="D21" s="19"/>
      <c r="E21" s="9">
        <v>10312076</v>
      </c>
      <c r="F21" s="9"/>
      <c r="G21" s="13">
        <v>0</v>
      </c>
      <c r="H21" s="9"/>
      <c r="I21" s="13">
        <v>0</v>
      </c>
      <c r="J21" s="13"/>
      <c r="K21" s="13">
        <v>0</v>
      </c>
    </row>
    <row r="22" spans="1:11" ht="22.15" customHeight="1" x14ac:dyDescent="0.2">
      <c r="A22" s="33" t="s">
        <v>53</v>
      </c>
      <c r="B22" s="15"/>
      <c r="C22" s="7"/>
      <c r="D22" s="19"/>
      <c r="E22" s="10">
        <v>118709020.87</v>
      </c>
      <c r="F22" s="9"/>
      <c r="G22" s="10">
        <v>71469287</v>
      </c>
      <c r="H22" s="9"/>
      <c r="I22" s="10">
        <v>118526157</v>
      </c>
      <c r="J22" s="9"/>
      <c r="K22" s="10">
        <v>70397378</v>
      </c>
    </row>
    <row r="23" spans="1:11" ht="22.15" customHeight="1" x14ac:dyDescent="0.2">
      <c r="A23" s="34" t="s">
        <v>54</v>
      </c>
      <c r="B23" s="15"/>
      <c r="C23" s="22"/>
      <c r="D23" s="19"/>
      <c r="E23" s="12">
        <f>SUM(E14:E22)</f>
        <v>17220377936.869999</v>
      </c>
      <c r="F23" s="9"/>
      <c r="G23" s="12">
        <f>SUM(G14:G22)</f>
        <v>9489233651</v>
      </c>
      <c r="H23" s="9"/>
      <c r="I23" s="12">
        <f>SUM(I14:I22)</f>
        <v>7920403489</v>
      </c>
      <c r="J23" s="9"/>
      <c r="K23" s="12">
        <f>SUM(K14:K22)</f>
        <v>5460617639</v>
      </c>
    </row>
    <row r="24" spans="1:11" ht="22.15" customHeight="1" x14ac:dyDescent="0.2">
      <c r="A24" s="14"/>
      <c r="B24" s="15"/>
      <c r="C24" s="22"/>
      <c r="D24" s="19"/>
      <c r="E24" s="9"/>
      <c r="F24" s="9"/>
      <c r="G24" s="9"/>
      <c r="H24" s="9"/>
      <c r="I24" s="9"/>
      <c r="J24" s="9"/>
      <c r="K24" s="9"/>
    </row>
    <row r="25" spans="1:11" ht="22.15" customHeight="1" x14ac:dyDescent="0.2">
      <c r="A25" s="14" t="s">
        <v>55</v>
      </c>
      <c r="B25" s="15"/>
      <c r="C25" s="22"/>
      <c r="D25" s="19"/>
      <c r="E25" s="9"/>
      <c r="F25" s="9"/>
      <c r="G25" s="9"/>
      <c r="H25" s="9"/>
      <c r="I25" s="9"/>
      <c r="J25" s="9"/>
      <c r="K25" s="9"/>
    </row>
    <row r="26" spans="1:11" ht="22.15" customHeight="1" x14ac:dyDescent="0.2">
      <c r="A26" s="33" t="s">
        <v>56</v>
      </c>
      <c r="B26" s="15"/>
      <c r="C26" s="7">
        <v>18.2</v>
      </c>
      <c r="D26" s="19"/>
      <c r="E26" s="9">
        <v>6207188886</v>
      </c>
      <c r="F26" s="9"/>
      <c r="G26" s="9">
        <v>8793346169</v>
      </c>
      <c r="H26" s="9"/>
      <c r="I26" s="9">
        <v>6207188886</v>
      </c>
      <c r="J26" s="9"/>
      <c r="K26" s="9">
        <v>5572635402</v>
      </c>
    </row>
    <row r="27" spans="1:11" ht="22.15" customHeight="1" x14ac:dyDescent="0.2">
      <c r="A27" s="33" t="s">
        <v>57</v>
      </c>
      <c r="B27" s="15"/>
      <c r="C27" s="7">
        <v>18.3</v>
      </c>
      <c r="D27" s="19"/>
      <c r="E27" s="9">
        <v>111170421</v>
      </c>
      <c r="F27" s="9"/>
      <c r="G27" s="9">
        <v>125101448</v>
      </c>
      <c r="H27" s="9"/>
      <c r="I27" s="9">
        <v>111170421</v>
      </c>
      <c r="J27" s="9"/>
      <c r="K27" s="9">
        <v>101473991</v>
      </c>
    </row>
    <row r="28" spans="1:11" ht="22.15" customHeight="1" x14ac:dyDescent="0.2">
      <c r="A28" s="33" t="s">
        <v>58</v>
      </c>
      <c r="B28" s="15"/>
      <c r="C28" s="7">
        <v>19</v>
      </c>
      <c r="D28" s="19"/>
      <c r="E28" s="9">
        <v>184214590</v>
      </c>
      <c r="F28" s="9"/>
      <c r="G28" s="9">
        <v>188664824</v>
      </c>
      <c r="H28" s="9"/>
      <c r="I28" s="9">
        <v>184214590</v>
      </c>
      <c r="J28" s="9"/>
      <c r="K28" s="9">
        <v>176680141</v>
      </c>
    </row>
    <row r="29" spans="1:11" ht="22.15" customHeight="1" x14ac:dyDescent="0.2">
      <c r="A29" s="33" t="s">
        <v>214</v>
      </c>
      <c r="B29" s="15"/>
      <c r="C29" s="7">
        <v>20</v>
      </c>
      <c r="D29" s="19"/>
      <c r="E29" s="9">
        <v>11128894267</v>
      </c>
      <c r="F29" s="9"/>
      <c r="G29" s="13">
        <v>0</v>
      </c>
      <c r="H29" s="9"/>
      <c r="I29" s="9">
        <v>11128894267</v>
      </c>
      <c r="J29" s="9"/>
      <c r="K29" s="13">
        <v>0</v>
      </c>
    </row>
    <row r="30" spans="1:11" ht="22.15" customHeight="1" x14ac:dyDescent="0.2">
      <c r="A30" s="33" t="s">
        <v>59</v>
      </c>
      <c r="B30" s="15"/>
      <c r="C30" s="18"/>
      <c r="D30" s="19"/>
      <c r="E30" s="10">
        <v>21365240</v>
      </c>
      <c r="F30" s="9"/>
      <c r="G30" s="10">
        <v>42822602</v>
      </c>
      <c r="H30" s="9"/>
      <c r="I30" s="10">
        <v>21365240</v>
      </c>
      <c r="J30" s="9"/>
      <c r="K30" s="10">
        <v>42530668</v>
      </c>
    </row>
    <row r="31" spans="1:11" ht="22.15" customHeight="1" x14ac:dyDescent="0.2">
      <c r="A31" s="34" t="s">
        <v>60</v>
      </c>
      <c r="B31" s="15"/>
      <c r="C31" s="18"/>
      <c r="D31" s="19"/>
      <c r="E31" s="12">
        <f>+SUM(E26:E30)</f>
        <v>17652833404</v>
      </c>
      <c r="F31" s="9"/>
      <c r="G31" s="12">
        <f>+SUM(G26:G30)</f>
        <v>9149935043</v>
      </c>
      <c r="H31" s="9"/>
      <c r="I31" s="12">
        <f>+SUM(I26:I30)</f>
        <v>17652833404</v>
      </c>
      <c r="J31" s="9"/>
      <c r="K31" s="12">
        <f>+SUM(K26:K30)</f>
        <v>5893320202</v>
      </c>
    </row>
    <row r="32" spans="1:11" ht="22.15" customHeight="1" x14ac:dyDescent="0.2">
      <c r="A32" s="33" t="s">
        <v>61</v>
      </c>
      <c r="B32" s="15"/>
      <c r="C32" s="18"/>
      <c r="D32" s="19"/>
      <c r="E32" s="12">
        <f>E23+E31</f>
        <v>34873211340.869995</v>
      </c>
      <c r="F32" s="9"/>
      <c r="G32" s="12">
        <f>G23+G31</f>
        <v>18639168694</v>
      </c>
      <c r="H32" s="9"/>
      <c r="I32" s="12">
        <f>I23+I31</f>
        <v>25573236893</v>
      </c>
      <c r="J32" s="9"/>
      <c r="K32" s="12">
        <f>K23+K31</f>
        <v>11353937841</v>
      </c>
    </row>
    <row r="33" spans="1:11" ht="22.15" customHeight="1" x14ac:dyDescent="0.2">
      <c r="A33" s="17"/>
      <c r="B33" s="15"/>
      <c r="C33" s="18"/>
      <c r="D33" s="19"/>
      <c r="E33" s="21"/>
      <c r="F33" s="20"/>
      <c r="G33" s="20"/>
      <c r="H33" s="20"/>
      <c r="I33" s="20"/>
      <c r="J33" s="20"/>
      <c r="K33" s="20"/>
    </row>
    <row r="34" spans="1:11" ht="22.15" customHeight="1" x14ac:dyDescent="0.2">
      <c r="A34" s="17"/>
      <c r="B34" s="15"/>
      <c r="C34" s="18"/>
      <c r="D34" s="19"/>
      <c r="E34" s="21"/>
      <c r="F34" s="20"/>
      <c r="G34" s="21"/>
      <c r="H34" s="20"/>
      <c r="I34" s="21"/>
      <c r="J34" s="20"/>
      <c r="K34" s="20"/>
    </row>
    <row r="35" spans="1:11" ht="22.15" customHeight="1" x14ac:dyDescent="0.2">
      <c r="A35" s="17"/>
      <c r="B35" s="15"/>
      <c r="C35" s="18"/>
      <c r="D35" s="19"/>
      <c r="E35" s="20"/>
      <c r="F35" s="20"/>
      <c r="G35" s="20"/>
      <c r="H35" s="20"/>
      <c r="I35" s="20"/>
      <c r="J35" s="20"/>
      <c r="K35" s="20"/>
    </row>
    <row r="36" spans="1:11" ht="22.15" customHeight="1" x14ac:dyDescent="0.2">
      <c r="A36" s="17"/>
      <c r="B36" s="15"/>
      <c r="C36" s="18"/>
      <c r="D36" s="19"/>
      <c r="E36" s="20"/>
      <c r="F36" s="20"/>
      <c r="G36" s="20"/>
      <c r="H36" s="20"/>
      <c r="I36" s="20"/>
      <c r="J36" s="20"/>
      <c r="K36" s="20"/>
    </row>
    <row r="37" spans="1:11" ht="22.15" customHeight="1" x14ac:dyDescent="0.2">
      <c r="A37" s="17"/>
      <c r="B37" s="15"/>
      <c r="C37" s="18"/>
      <c r="D37" s="19"/>
      <c r="E37" s="20"/>
      <c r="F37" s="20"/>
      <c r="G37" s="21"/>
      <c r="H37" s="20"/>
      <c r="I37" s="20"/>
      <c r="J37" s="20"/>
      <c r="K37" s="21"/>
    </row>
    <row r="38" spans="1:11" ht="22.15" customHeight="1" x14ac:dyDescent="0.2">
      <c r="A38" s="17"/>
      <c r="B38" s="15"/>
      <c r="C38" s="18"/>
      <c r="D38" s="19"/>
      <c r="E38" s="20"/>
      <c r="F38" s="20"/>
      <c r="G38" s="20"/>
      <c r="H38" s="20"/>
      <c r="I38" s="20"/>
      <c r="J38" s="20"/>
      <c r="K38" s="20"/>
    </row>
    <row r="39" spans="1:11" ht="22.15" customHeight="1" x14ac:dyDescent="0.2">
      <c r="A39" s="17"/>
      <c r="B39" s="15"/>
      <c r="C39" s="18"/>
      <c r="D39" s="19"/>
      <c r="E39" s="20"/>
      <c r="F39" s="20"/>
      <c r="G39" s="20"/>
      <c r="H39" s="20"/>
      <c r="I39" s="20"/>
      <c r="J39" s="20"/>
      <c r="K39" s="20"/>
    </row>
    <row r="40" spans="1:11" ht="22.15" customHeight="1" x14ac:dyDescent="0.2">
      <c r="A40" s="17"/>
      <c r="B40" s="15"/>
      <c r="C40" s="18"/>
      <c r="D40" s="19"/>
      <c r="E40" s="20"/>
      <c r="F40" s="20"/>
      <c r="G40" s="20"/>
      <c r="H40" s="20"/>
      <c r="I40" s="20"/>
      <c r="J40" s="20"/>
      <c r="K40" s="20"/>
    </row>
    <row r="41" spans="1:11" ht="22.15" customHeight="1" x14ac:dyDescent="0.2">
      <c r="A41" s="17"/>
      <c r="B41" s="15"/>
      <c r="C41" s="19"/>
      <c r="D41" s="19"/>
      <c r="E41" s="20"/>
      <c r="F41" s="20"/>
      <c r="G41" s="20"/>
      <c r="H41" s="20"/>
      <c r="I41" s="20"/>
      <c r="J41" s="20"/>
      <c r="K41" s="20"/>
    </row>
    <row r="42" spans="1:11" ht="22.15" customHeight="1" x14ac:dyDescent="0.2">
      <c r="A42" s="17"/>
      <c r="B42" s="15"/>
      <c r="C42" s="19"/>
      <c r="D42" s="19"/>
      <c r="E42" s="20"/>
      <c r="F42" s="20"/>
      <c r="G42" s="20"/>
      <c r="H42" s="20"/>
      <c r="I42" s="20"/>
      <c r="J42" s="20"/>
      <c r="K42" s="20"/>
    </row>
    <row r="43" spans="1:11" ht="22.15" customHeight="1" x14ac:dyDescent="0.2">
      <c r="A43" s="17"/>
      <c r="B43" s="15"/>
      <c r="C43" s="19"/>
      <c r="D43" s="19"/>
      <c r="E43" s="20"/>
      <c r="F43" s="20"/>
      <c r="G43" s="20"/>
      <c r="H43" s="20"/>
      <c r="I43" s="20"/>
      <c r="J43" s="20"/>
      <c r="K43" s="20"/>
    </row>
    <row r="44" spans="1:11" ht="22.15" customHeight="1" x14ac:dyDescent="0.2">
      <c r="A44" s="14"/>
    </row>
    <row r="45" spans="1:11" ht="22.15" customHeight="1" x14ac:dyDescent="0.2">
      <c r="A45" s="14"/>
    </row>
    <row r="48" spans="1:11" ht="22.15" customHeight="1" x14ac:dyDescent="0.2">
      <c r="A48" s="8" t="s">
        <v>41</v>
      </c>
      <c r="B48" s="8"/>
      <c r="C48" s="8"/>
      <c r="D48" s="8"/>
      <c r="E48" s="8"/>
      <c r="F48" s="8"/>
      <c r="G48" s="65" t="s">
        <v>41</v>
      </c>
      <c r="H48" s="65"/>
      <c r="I48" s="65"/>
      <c r="J48" s="65"/>
      <c r="K48" s="65"/>
    </row>
    <row r="49" spans="1:11" s="31" customFormat="1" ht="22.15" customHeight="1" x14ac:dyDescent="0.2">
      <c r="A49" s="67" t="s">
        <v>0</v>
      </c>
      <c r="B49" s="67"/>
      <c r="C49" s="67"/>
      <c r="D49" s="67"/>
      <c r="E49" s="67"/>
      <c r="F49" s="67"/>
      <c r="G49" s="67"/>
      <c r="H49" s="67"/>
      <c r="I49" s="67"/>
      <c r="J49" s="67"/>
      <c r="K49" s="67"/>
    </row>
    <row r="50" spans="1:11" s="31" customFormat="1" ht="22.15" customHeight="1" x14ac:dyDescent="0.2">
      <c r="A50" s="67" t="s">
        <v>215</v>
      </c>
      <c r="B50" s="67"/>
      <c r="C50" s="67"/>
      <c r="D50" s="67"/>
      <c r="E50" s="67"/>
      <c r="F50" s="67"/>
      <c r="G50" s="67"/>
      <c r="H50" s="67"/>
      <c r="I50" s="67"/>
      <c r="J50" s="67"/>
      <c r="K50" s="67"/>
    </row>
    <row r="51" spans="1:11" s="31" customFormat="1" ht="22.15" customHeight="1" x14ac:dyDescent="0.2">
      <c r="A51" s="67" t="s">
        <v>201</v>
      </c>
      <c r="B51" s="67"/>
      <c r="C51" s="67"/>
      <c r="D51" s="67"/>
      <c r="E51" s="67"/>
      <c r="F51" s="67"/>
      <c r="G51" s="67"/>
      <c r="H51" s="67"/>
      <c r="I51" s="67"/>
      <c r="J51" s="67"/>
      <c r="K51" s="67"/>
    </row>
    <row r="52" spans="1:11" s="31" customFormat="1" ht="22.15" customHeight="1" x14ac:dyDescent="0.2">
      <c r="A52" s="68" t="s">
        <v>3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</row>
    <row r="53" spans="1:11" s="31" customFormat="1" ht="9" customHeight="1" x14ac:dyDescent="0.2"/>
    <row r="54" spans="1:11" s="31" customFormat="1" ht="22.15" customHeight="1" x14ac:dyDescent="0.2">
      <c r="C54" s="30" t="s">
        <v>64</v>
      </c>
      <c r="D54" s="14"/>
      <c r="E54" s="67" t="s">
        <v>4</v>
      </c>
      <c r="F54" s="67"/>
      <c r="G54" s="67"/>
      <c r="H54" s="32"/>
      <c r="I54" s="67" t="s">
        <v>6</v>
      </c>
      <c r="J54" s="67"/>
      <c r="K54" s="67"/>
    </row>
    <row r="55" spans="1:11" s="31" customFormat="1" ht="22.15" customHeight="1" x14ac:dyDescent="0.2">
      <c r="C55" s="14"/>
      <c r="D55" s="14"/>
      <c r="E55" s="67" t="s">
        <v>5</v>
      </c>
      <c r="F55" s="67"/>
      <c r="G55" s="67"/>
      <c r="H55" s="32"/>
      <c r="I55" s="67" t="s">
        <v>5</v>
      </c>
      <c r="J55" s="67"/>
      <c r="K55" s="67"/>
    </row>
    <row r="56" spans="1:11" s="31" customFormat="1" ht="22.15" customHeight="1" x14ac:dyDescent="0.2">
      <c r="C56" s="14"/>
      <c r="D56" s="14"/>
      <c r="E56" s="32" t="s">
        <v>7</v>
      </c>
      <c r="F56" s="32"/>
      <c r="G56" s="32" t="s">
        <v>7</v>
      </c>
      <c r="H56" s="32"/>
      <c r="I56" s="32" t="s">
        <v>7</v>
      </c>
      <c r="J56" s="32"/>
      <c r="K56" s="32" t="s">
        <v>7</v>
      </c>
    </row>
    <row r="57" spans="1:11" s="31" customFormat="1" ht="22.15" customHeight="1" x14ac:dyDescent="0.2">
      <c r="C57" s="14"/>
      <c r="D57" s="14"/>
      <c r="E57" s="32" t="s">
        <v>8</v>
      </c>
      <c r="F57" s="32"/>
      <c r="G57" s="32" t="s">
        <v>10</v>
      </c>
      <c r="H57" s="32"/>
      <c r="I57" s="32" t="s">
        <v>8</v>
      </c>
      <c r="J57" s="32"/>
      <c r="K57" s="32" t="s">
        <v>10</v>
      </c>
    </row>
    <row r="58" spans="1:11" s="31" customFormat="1" ht="22.15" customHeight="1" x14ac:dyDescent="0.2">
      <c r="C58" s="14"/>
      <c r="D58" s="14"/>
      <c r="E58" s="32">
        <v>2020</v>
      </c>
      <c r="F58" s="32"/>
      <c r="G58" s="32">
        <v>2019</v>
      </c>
      <c r="H58" s="32"/>
      <c r="I58" s="32">
        <v>2020</v>
      </c>
      <c r="J58" s="32"/>
      <c r="K58" s="32">
        <v>2019</v>
      </c>
    </row>
    <row r="59" spans="1:11" s="31" customFormat="1" ht="22.15" customHeight="1" x14ac:dyDescent="0.2">
      <c r="C59" s="14"/>
      <c r="D59" s="14"/>
      <c r="E59" s="32" t="s">
        <v>9</v>
      </c>
      <c r="F59" s="32"/>
      <c r="G59" s="32"/>
      <c r="H59" s="32"/>
      <c r="I59" s="32" t="s">
        <v>9</v>
      </c>
      <c r="J59" s="32"/>
      <c r="K59" s="32"/>
    </row>
    <row r="60" spans="1:11" s="31" customFormat="1" ht="22.15" customHeight="1" x14ac:dyDescent="0.2">
      <c r="A60" s="14" t="s">
        <v>200</v>
      </c>
    </row>
    <row r="61" spans="1:11" s="31" customFormat="1" ht="22.15" customHeight="1" x14ac:dyDescent="0.2">
      <c r="A61" s="14" t="s">
        <v>183</v>
      </c>
    </row>
    <row r="62" spans="1:11" s="31" customFormat="1" ht="22.15" customHeight="1" x14ac:dyDescent="0.2">
      <c r="A62" s="14" t="s">
        <v>184</v>
      </c>
    </row>
    <row r="63" spans="1:11" s="31" customFormat="1" ht="22.15" customHeight="1" x14ac:dyDescent="0.2">
      <c r="A63" s="14" t="s">
        <v>185</v>
      </c>
      <c r="C63" s="7">
        <v>21</v>
      </c>
    </row>
    <row r="64" spans="1:11" s="31" customFormat="1" ht="22.15" customHeight="1" thickBot="1" x14ac:dyDescent="0.25">
      <c r="A64" s="39" t="s">
        <v>186</v>
      </c>
      <c r="C64" s="7"/>
      <c r="E64" s="29">
        <v>4197166631</v>
      </c>
      <c r="F64" s="9"/>
      <c r="G64" s="9"/>
      <c r="H64" s="9"/>
      <c r="I64" s="29">
        <v>4197166631</v>
      </c>
      <c r="J64" s="9"/>
      <c r="K64" s="9"/>
    </row>
    <row r="65" spans="1:11" s="31" customFormat="1" ht="22.15" customHeight="1" thickTop="1" thickBot="1" x14ac:dyDescent="0.25">
      <c r="A65" s="39" t="s">
        <v>187</v>
      </c>
      <c r="C65" s="7"/>
      <c r="E65" s="9"/>
      <c r="F65" s="9"/>
      <c r="G65" s="29">
        <v>3408049800</v>
      </c>
      <c r="H65" s="9"/>
      <c r="I65" s="9"/>
      <c r="J65" s="9"/>
      <c r="K65" s="29">
        <v>3408049800</v>
      </c>
    </row>
    <row r="66" spans="1:11" s="31" customFormat="1" ht="22.15" customHeight="1" thickTop="1" x14ac:dyDescent="0.2">
      <c r="A66" s="14" t="s">
        <v>188</v>
      </c>
      <c r="C66" s="7">
        <v>21</v>
      </c>
      <c r="E66" s="9"/>
      <c r="F66" s="9"/>
      <c r="G66" s="9"/>
      <c r="H66" s="9"/>
      <c r="I66" s="9"/>
      <c r="J66" s="9"/>
      <c r="K66" s="9"/>
    </row>
    <row r="67" spans="1:11" s="31" customFormat="1" ht="22.15" customHeight="1" x14ac:dyDescent="0.2">
      <c r="A67" s="39" t="s">
        <v>189</v>
      </c>
      <c r="C67" s="7"/>
      <c r="E67" s="9">
        <v>3729186806</v>
      </c>
      <c r="F67" s="9"/>
      <c r="G67" s="13">
        <v>0</v>
      </c>
      <c r="H67" s="9"/>
      <c r="I67" s="9">
        <v>3729186806</v>
      </c>
      <c r="J67" s="9"/>
      <c r="K67" s="13">
        <v>0</v>
      </c>
    </row>
    <row r="68" spans="1:11" s="31" customFormat="1" ht="22.15" customHeight="1" x14ac:dyDescent="0.2">
      <c r="A68" s="39" t="s">
        <v>190</v>
      </c>
      <c r="C68" s="7"/>
      <c r="E68" s="13">
        <v>0</v>
      </c>
      <c r="F68" s="9"/>
      <c r="G68" s="9">
        <v>3108515756</v>
      </c>
      <c r="H68" s="9"/>
      <c r="I68" s="13">
        <v>0</v>
      </c>
      <c r="J68" s="9"/>
      <c r="K68" s="9">
        <v>3108515756</v>
      </c>
    </row>
    <row r="69" spans="1:11" s="31" customFormat="1" ht="22.15" customHeight="1" x14ac:dyDescent="0.2">
      <c r="A69" s="14" t="s">
        <v>191</v>
      </c>
      <c r="C69" s="7">
        <v>21</v>
      </c>
      <c r="E69" s="9">
        <v>6720795354</v>
      </c>
      <c r="F69" s="9"/>
      <c r="G69" s="9">
        <v>5789788722</v>
      </c>
      <c r="H69" s="9"/>
      <c r="I69" s="9">
        <v>6720795354</v>
      </c>
      <c r="J69" s="9"/>
      <c r="K69" s="9">
        <v>5789788722</v>
      </c>
    </row>
    <row r="70" spans="1:11" s="31" customFormat="1" ht="22.15" customHeight="1" x14ac:dyDescent="0.2">
      <c r="A70" s="14" t="s">
        <v>192</v>
      </c>
      <c r="E70" s="9"/>
      <c r="F70" s="9"/>
      <c r="G70" s="9"/>
      <c r="H70" s="9"/>
      <c r="I70" s="9"/>
      <c r="J70" s="9"/>
      <c r="K70" s="9"/>
    </row>
    <row r="71" spans="1:11" s="31" customFormat="1" ht="22.15" customHeight="1" x14ac:dyDescent="0.2">
      <c r="A71" s="38" t="s">
        <v>114</v>
      </c>
      <c r="E71" s="9"/>
      <c r="F71" s="9"/>
      <c r="G71" s="9"/>
      <c r="H71" s="9"/>
      <c r="I71" s="9"/>
      <c r="J71" s="9"/>
      <c r="K71" s="9"/>
    </row>
    <row r="72" spans="1:11" s="31" customFormat="1" ht="22.15" customHeight="1" x14ac:dyDescent="0.2">
      <c r="A72" s="39" t="s">
        <v>193</v>
      </c>
      <c r="E72" s="9">
        <v>62500000</v>
      </c>
      <c r="F72" s="9"/>
      <c r="G72" s="9">
        <v>62500000</v>
      </c>
      <c r="H72" s="9"/>
      <c r="I72" s="9">
        <v>62500000</v>
      </c>
      <c r="J72" s="9"/>
      <c r="K72" s="9">
        <v>62500000</v>
      </c>
    </row>
    <row r="73" spans="1:11" s="31" customFormat="1" ht="22.15" customHeight="1" x14ac:dyDescent="0.2">
      <c r="A73" s="38" t="s">
        <v>194</v>
      </c>
      <c r="E73" s="58">
        <f>Consolidated!J26</f>
        <v>-12777528207</v>
      </c>
      <c r="F73" s="58"/>
      <c r="G73" s="58">
        <v>-10050337573</v>
      </c>
      <c r="H73" s="58"/>
      <c r="I73" s="58">
        <v>-13340784397</v>
      </c>
      <c r="J73" s="58"/>
      <c r="K73" s="58">
        <v>-8776445269</v>
      </c>
    </row>
    <row r="74" spans="1:11" s="31" customFormat="1" ht="22.15" customHeight="1" x14ac:dyDescent="0.2">
      <c r="A74" s="38" t="s">
        <v>195</v>
      </c>
      <c r="E74" s="59">
        <v>-5940185</v>
      </c>
      <c r="F74" s="58"/>
      <c r="G74" s="59">
        <v>-5940185</v>
      </c>
      <c r="H74" s="58"/>
      <c r="I74" s="59">
        <v>0</v>
      </c>
      <c r="J74" s="58"/>
      <c r="K74" s="59">
        <v>0</v>
      </c>
    </row>
    <row r="75" spans="1:11" s="31" customFormat="1" ht="22.15" customHeight="1" x14ac:dyDescent="0.2">
      <c r="A75" s="38" t="s">
        <v>196</v>
      </c>
      <c r="E75" s="58">
        <f>SUM(E66:E74)</f>
        <v>-2270986232</v>
      </c>
      <c r="F75" s="58"/>
      <c r="G75" s="58">
        <f>SUM(G66:G74)</f>
        <v>-1095473280</v>
      </c>
      <c r="H75" s="58"/>
      <c r="I75" s="58">
        <f>SUM(I66:I74)</f>
        <v>-2828302237</v>
      </c>
      <c r="J75" s="58"/>
      <c r="K75" s="58">
        <f>SUM(K66:K74)</f>
        <v>184359209</v>
      </c>
    </row>
    <row r="76" spans="1:11" s="31" customFormat="1" ht="22.15" customHeight="1" x14ac:dyDescent="0.2">
      <c r="A76" s="38" t="s">
        <v>197</v>
      </c>
      <c r="E76" s="59">
        <f>Consolidated!P26</f>
        <v>-3654054082</v>
      </c>
      <c r="F76" s="58"/>
      <c r="G76" s="59">
        <v>-2372740157</v>
      </c>
      <c r="H76" s="58"/>
      <c r="I76" s="59">
        <v>0</v>
      </c>
      <c r="J76" s="58"/>
      <c r="K76" s="59">
        <v>0</v>
      </c>
    </row>
    <row r="77" spans="1:11" s="31" customFormat="1" ht="22.15" customHeight="1" x14ac:dyDescent="0.2">
      <c r="A77" s="38" t="s">
        <v>198</v>
      </c>
      <c r="E77" s="59">
        <f>SUM(E75:E76)</f>
        <v>-5925040314</v>
      </c>
      <c r="F77" s="58"/>
      <c r="G77" s="59">
        <f>SUM(G75:G76)</f>
        <v>-3468213437</v>
      </c>
      <c r="H77" s="58"/>
      <c r="I77" s="59">
        <f>SUM(I75:I76)</f>
        <v>-2828302237</v>
      </c>
      <c r="J77" s="58"/>
      <c r="K77" s="59">
        <f>SUM(K75:K76)</f>
        <v>184359209</v>
      </c>
    </row>
    <row r="78" spans="1:11" s="31" customFormat="1" ht="22.15" customHeight="1" thickBot="1" x14ac:dyDescent="0.25">
      <c r="A78" s="30" t="s">
        <v>199</v>
      </c>
      <c r="E78" s="29">
        <f>E77+E32</f>
        <v>28948171026.869995</v>
      </c>
      <c r="F78" s="9"/>
      <c r="G78" s="29">
        <f>G77+G32</f>
        <v>15170955257</v>
      </c>
      <c r="H78" s="9"/>
      <c r="I78" s="29">
        <f>I77+I32</f>
        <v>22744934656</v>
      </c>
      <c r="J78" s="9"/>
      <c r="K78" s="29">
        <f>K77+K32</f>
        <v>11538297050</v>
      </c>
    </row>
    <row r="79" spans="1:11" s="31" customFormat="1" ht="22.15" customHeight="1" thickTop="1" x14ac:dyDescent="0.2"/>
    <row r="80" spans="1:11" s="31" customFormat="1" ht="22.15" customHeight="1" x14ac:dyDescent="0.2"/>
    <row r="81" spans="1:11" s="31" customFormat="1" ht="22.15" customHeight="1" x14ac:dyDescent="0.2"/>
    <row r="82" spans="1:11" s="31" customFormat="1" ht="22.15" customHeight="1" x14ac:dyDescent="0.2"/>
    <row r="83" spans="1:11" s="31" customFormat="1" ht="22.15" customHeight="1" x14ac:dyDescent="0.2"/>
    <row r="84" spans="1:11" s="31" customFormat="1" ht="22.15" customHeight="1" x14ac:dyDescent="0.2"/>
    <row r="85" spans="1:11" s="31" customFormat="1" ht="22.15" customHeight="1" x14ac:dyDescent="0.2"/>
    <row r="86" spans="1:11" s="31" customFormat="1" ht="22.15" customHeight="1" x14ac:dyDescent="0.2"/>
    <row r="87" spans="1:11" s="31" customFormat="1" ht="22.15" customHeight="1" x14ac:dyDescent="0.2"/>
    <row r="88" spans="1:11" s="31" customFormat="1" ht="22.15" customHeight="1" x14ac:dyDescent="0.2"/>
    <row r="89" spans="1:11" s="31" customFormat="1" ht="22.15" customHeight="1" x14ac:dyDescent="0.2"/>
    <row r="90" spans="1:11" s="31" customFormat="1" ht="22.15" customHeight="1" x14ac:dyDescent="0.2"/>
    <row r="91" spans="1:11" s="31" customFormat="1" ht="22.15" customHeight="1" x14ac:dyDescent="0.2">
      <c r="A91" s="14" t="s">
        <v>40</v>
      </c>
    </row>
    <row r="92" spans="1:11" s="31" customFormat="1" ht="22.15" customHeight="1" x14ac:dyDescent="0.2"/>
    <row r="93" spans="1:11" s="31" customFormat="1" ht="22.15" customHeight="1" x14ac:dyDescent="0.2"/>
    <row r="94" spans="1:11" s="31" customFormat="1" ht="22.15" customHeight="1" x14ac:dyDescent="0.2"/>
    <row r="95" spans="1:11" s="31" customFormat="1" ht="22.15" customHeight="1" x14ac:dyDescent="0.2"/>
    <row r="96" spans="1:11" s="31" customFormat="1" ht="22.15" customHeight="1" x14ac:dyDescent="0.2">
      <c r="A96" s="31" t="s">
        <v>41</v>
      </c>
      <c r="G96" s="65" t="s">
        <v>41</v>
      </c>
      <c r="H96" s="65"/>
      <c r="I96" s="65"/>
      <c r="J96" s="65"/>
      <c r="K96" s="65"/>
    </row>
  </sheetData>
  <mergeCells count="18">
    <mergeCell ref="E7:G7"/>
    <mergeCell ref="I7:K7"/>
    <mergeCell ref="G48:K48"/>
    <mergeCell ref="A1:K1"/>
    <mergeCell ref="A2:K2"/>
    <mergeCell ref="A3:K3"/>
    <mergeCell ref="A4:K4"/>
    <mergeCell ref="E6:G6"/>
    <mergeCell ref="I6:K6"/>
    <mergeCell ref="E55:G55"/>
    <mergeCell ref="I55:K55"/>
    <mergeCell ref="G96:K96"/>
    <mergeCell ref="A49:K49"/>
    <mergeCell ref="A50:K50"/>
    <mergeCell ref="A51:K51"/>
    <mergeCell ref="A52:K52"/>
    <mergeCell ref="E54:G54"/>
    <mergeCell ref="I54:K54"/>
  </mergeCells>
  <pageMargins left="0.8" right="0.4" top="1" bottom="0.5" header="0.6" footer="0.3"/>
  <pageSetup paperSize="9" scale="69" orientation="portrait" r:id="rId1"/>
  <headerFooter alignWithMargins="0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K95"/>
  <sheetViews>
    <sheetView topLeftCell="A27" zoomScaleNormal="100" zoomScaleSheetLayoutView="100" workbookViewId="0">
      <selection activeCell="E46" sqref="E46"/>
    </sheetView>
  </sheetViews>
  <sheetFormatPr defaultColWidth="9.28515625" defaultRowHeight="22.15" customHeight="1" x14ac:dyDescent="0.2"/>
  <cols>
    <col min="1" max="1" width="59.28515625" style="8" customWidth="1"/>
    <col min="2" max="2" width="1.28515625" style="8" customWidth="1"/>
    <col min="3" max="3" width="5.7109375" style="8" bestFit="1" customWidth="1"/>
    <col min="4" max="4" width="1.28515625" style="8" customWidth="1"/>
    <col min="5" max="5" width="14.28515625" style="8" customWidth="1"/>
    <col min="6" max="6" width="1.28515625" style="8" customWidth="1"/>
    <col min="7" max="7" width="14.28515625" style="8" customWidth="1"/>
    <col min="8" max="8" width="1.28515625" style="8" customWidth="1"/>
    <col min="9" max="9" width="14.28515625" style="8" customWidth="1"/>
    <col min="10" max="10" width="1.28515625" style="8" customWidth="1"/>
    <col min="11" max="11" width="14.28515625" style="8" customWidth="1"/>
    <col min="12" max="12" width="0.28515625" style="8" customWidth="1"/>
    <col min="13" max="256" width="9.28515625" style="8"/>
    <col min="257" max="257" width="59.28515625" style="8" customWidth="1"/>
    <col min="258" max="258" width="1.28515625" style="8" customWidth="1"/>
    <col min="259" max="259" width="5.7109375" style="8" bestFit="1" customWidth="1"/>
    <col min="260" max="260" width="1.28515625" style="8" customWidth="1"/>
    <col min="261" max="261" width="14.28515625" style="8" customWidth="1"/>
    <col min="262" max="262" width="1.28515625" style="8" customWidth="1"/>
    <col min="263" max="263" width="14.28515625" style="8" customWidth="1"/>
    <col min="264" max="264" width="1.28515625" style="8" customWidth="1"/>
    <col min="265" max="265" width="14.28515625" style="8" customWidth="1"/>
    <col min="266" max="266" width="1.28515625" style="8" customWidth="1"/>
    <col min="267" max="267" width="14.28515625" style="8" customWidth="1"/>
    <col min="268" max="268" width="0.28515625" style="8" customWidth="1"/>
    <col min="269" max="512" width="9.28515625" style="8"/>
    <col min="513" max="513" width="59.28515625" style="8" customWidth="1"/>
    <col min="514" max="514" width="1.28515625" style="8" customWidth="1"/>
    <col min="515" max="515" width="5.7109375" style="8" bestFit="1" customWidth="1"/>
    <col min="516" max="516" width="1.28515625" style="8" customWidth="1"/>
    <col min="517" max="517" width="14.28515625" style="8" customWidth="1"/>
    <col min="518" max="518" width="1.28515625" style="8" customWidth="1"/>
    <col min="519" max="519" width="14.28515625" style="8" customWidth="1"/>
    <col min="520" max="520" width="1.28515625" style="8" customWidth="1"/>
    <col min="521" max="521" width="14.28515625" style="8" customWidth="1"/>
    <col min="522" max="522" width="1.28515625" style="8" customWidth="1"/>
    <col min="523" max="523" width="14.28515625" style="8" customWidth="1"/>
    <col min="524" max="524" width="0.28515625" style="8" customWidth="1"/>
    <col min="525" max="768" width="9.28515625" style="8"/>
    <col min="769" max="769" width="59.28515625" style="8" customWidth="1"/>
    <col min="770" max="770" width="1.28515625" style="8" customWidth="1"/>
    <col min="771" max="771" width="5.7109375" style="8" bestFit="1" customWidth="1"/>
    <col min="772" max="772" width="1.28515625" style="8" customWidth="1"/>
    <col min="773" max="773" width="14.28515625" style="8" customWidth="1"/>
    <col min="774" max="774" width="1.28515625" style="8" customWidth="1"/>
    <col min="775" max="775" width="14.28515625" style="8" customWidth="1"/>
    <col min="776" max="776" width="1.28515625" style="8" customWidth="1"/>
    <col min="777" max="777" width="14.28515625" style="8" customWidth="1"/>
    <col min="778" max="778" width="1.28515625" style="8" customWidth="1"/>
    <col min="779" max="779" width="14.28515625" style="8" customWidth="1"/>
    <col min="780" max="780" width="0.28515625" style="8" customWidth="1"/>
    <col min="781" max="1024" width="9.28515625" style="8"/>
    <col min="1025" max="1025" width="59.28515625" style="8" customWidth="1"/>
    <col min="1026" max="1026" width="1.28515625" style="8" customWidth="1"/>
    <col min="1027" max="1027" width="5.7109375" style="8" bestFit="1" customWidth="1"/>
    <col min="1028" max="1028" width="1.28515625" style="8" customWidth="1"/>
    <col min="1029" max="1029" width="14.28515625" style="8" customWidth="1"/>
    <col min="1030" max="1030" width="1.28515625" style="8" customWidth="1"/>
    <col min="1031" max="1031" width="14.28515625" style="8" customWidth="1"/>
    <col min="1032" max="1032" width="1.28515625" style="8" customWidth="1"/>
    <col min="1033" max="1033" width="14.28515625" style="8" customWidth="1"/>
    <col min="1034" max="1034" width="1.28515625" style="8" customWidth="1"/>
    <col min="1035" max="1035" width="14.28515625" style="8" customWidth="1"/>
    <col min="1036" max="1036" width="0.28515625" style="8" customWidth="1"/>
    <col min="1037" max="1280" width="9.28515625" style="8"/>
    <col min="1281" max="1281" width="59.28515625" style="8" customWidth="1"/>
    <col min="1282" max="1282" width="1.28515625" style="8" customWidth="1"/>
    <col min="1283" max="1283" width="5.7109375" style="8" bestFit="1" customWidth="1"/>
    <col min="1284" max="1284" width="1.28515625" style="8" customWidth="1"/>
    <col min="1285" max="1285" width="14.28515625" style="8" customWidth="1"/>
    <col min="1286" max="1286" width="1.28515625" style="8" customWidth="1"/>
    <col min="1287" max="1287" width="14.28515625" style="8" customWidth="1"/>
    <col min="1288" max="1288" width="1.28515625" style="8" customWidth="1"/>
    <col min="1289" max="1289" width="14.28515625" style="8" customWidth="1"/>
    <col min="1290" max="1290" width="1.28515625" style="8" customWidth="1"/>
    <col min="1291" max="1291" width="14.28515625" style="8" customWidth="1"/>
    <col min="1292" max="1292" width="0.28515625" style="8" customWidth="1"/>
    <col min="1293" max="1536" width="9.28515625" style="8"/>
    <col min="1537" max="1537" width="59.28515625" style="8" customWidth="1"/>
    <col min="1538" max="1538" width="1.28515625" style="8" customWidth="1"/>
    <col min="1539" max="1539" width="5.7109375" style="8" bestFit="1" customWidth="1"/>
    <col min="1540" max="1540" width="1.28515625" style="8" customWidth="1"/>
    <col min="1541" max="1541" width="14.28515625" style="8" customWidth="1"/>
    <col min="1542" max="1542" width="1.28515625" style="8" customWidth="1"/>
    <col min="1543" max="1543" width="14.28515625" style="8" customWidth="1"/>
    <col min="1544" max="1544" width="1.28515625" style="8" customWidth="1"/>
    <col min="1545" max="1545" width="14.28515625" style="8" customWidth="1"/>
    <col min="1546" max="1546" width="1.28515625" style="8" customWidth="1"/>
    <col min="1547" max="1547" width="14.28515625" style="8" customWidth="1"/>
    <col min="1548" max="1548" width="0.28515625" style="8" customWidth="1"/>
    <col min="1549" max="1792" width="9.28515625" style="8"/>
    <col min="1793" max="1793" width="59.28515625" style="8" customWidth="1"/>
    <col min="1794" max="1794" width="1.28515625" style="8" customWidth="1"/>
    <col min="1795" max="1795" width="5.7109375" style="8" bestFit="1" customWidth="1"/>
    <col min="1796" max="1796" width="1.28515625" style="8" customWidth="1"/>
    <col min="1797" max="1797" width="14.28515625" style="8" customWidth="1"/>
    <col min="1798" max="1798" width="1.28515625" style="8" customWidth="1"/>
    <col min="1799" max="1799" width="14.28515625" style="8" customWidth="1"/>
    <col min="1800" max="1800" width="1.28515625" style="8" customWidth="1"/>
    <col min="1801" max="1801" width="14.28515625" style="8" customWidth="1"/>
    <col min="1802" max="1802" width="1.28515625" style="8" customWidth="1"/>
    <col min="1803" max="1803" width="14.28515625" style="8" customWidth="1"/>
    <col min="1804" max="1804" width="0.28515625" style="8" customWidth="1"/>
    <col min="1805" max="2048" width="9.28515625" style="8"/>
    <col min="2049" max="2049" width="59.28515625" style="8" customWidth="1"/>
    <col min="2050" max="2050" width="1.28515625" style="8" customWidth="1"/>
    <col min="2051" max="2051" width="5.7109375" style="8" bestFit="1" customWidth="1"/>
    <col min="2052" max="2052" width="1.28515625" style="8" customWidth="1"/>
    <col min="2053" max="2053" width="14.28515625" style="8" customWidth="1"/>
    <col min="2054" max="2054" width="1.28515625" style="8" customWidth="1"/>
    <col min="2055" max="2055" width="14.28515625" style="8" customWidth="1"/>
    <col min="2056" max="2056" width="1.28515625" style="8" customWidth="1"/>
    <col min="2057" max="2057" width="14.28515625" style="8" customWidth="1"/>
    <col min="2058" max="2058" width="1.28515625" style="8" customWidth="1"/>
    <col min="2059" max="2059" width="14.28515625" style="8" customWidth="1"/>
    <col min="2060" max="2060" width="0.28515625" style="8" customWidth="1"/>
    <col min="2061" max="2304" width="9.28515625" style="8"/>
    <col min="2305" max="2305" width="59.28515625" style="8" customWidth="1"/>
    <col min="2306" max="2306" width="1.28515625" style="8" customWidth="1"/>
    <col min="2307" max="2307" width="5.7109375" style="8" bestFit="1" customWidth="1"/>
    <col min="2308" max="2308" width="1.28515625" style="8" customWidth="1"/>
    <col min="2309" max="2309" width="14.28515625" style="8" customWidth="1"/>
    <col min="2310" max="2310" width="1.28515625" style="8" customWidth="1"/>
    <col min="2311" max="2311" width="14.28515625" style="8" customWidth="1"/>
    <col min="2312" max="2312" width="1.28515625" style="8" customWidth="1"/>
    <col min="2313" max="2313" width="14.28515625" style="8" customWidth="1"/>
    <col min="2314" max="2314" width="1.28515625" style="8" customWidth="1"/>
    <col min="2315" max="2315" width="14.28515625" style="8" customWidth="1"/>
    <col min="2316" max="2316" width="0.28515625" style="8" customWidth="1"/>
    <col min="2317" max="2560" width="9.28515625" style="8"/>
    <col min="2561" max="2561" width="59.28515625" style="8" customWidth="1"/>
    <col min="2562" max="2562" width="1.28515625" style="8" customWidth="1"/>
    <col min="2563" max="2563" width="5.7109375" style="8" bestFit="1" customWidth="1"/>
    <col min="2564" max="2564" width="1.28515625" style="8" customWidth="1"/>
    <col min="2565" max="2565" width="14.28515625" style="8" customWidth="1"/>
    <col min="2566" max="2566" width="1.28515625" style="8" customWidth="1"/>
    <col min="2567" max="2567" width="14.28515625" style="8" customWidth="1"/>
    <col min="2568" max="2568" width="1.28515625" style="8" customWidth="1"/>
    <col min="2569" max="2569" width="14.28515625" style="8" customWidth="1"/>
    <col min="2570" max="2570" width="1.28515625" style="8" customWidth="1"/>
    <col min="2571" max="2571" width="14.28515625" style="8" customWidth="1"/>
    <col min="2572" max="2572" width="0.28515625" style="8" customWidth="1"/>
    <col min="2573" max="2816" width="9.28515625" style="8"/>
    <col min="2817" max="2817" width="59.28515625" style="8" customWidth="1"/>
    <col min="2818" max="2818" width="1.28515625" style="8" customWidth="1"/>
    <col min="2819" max="2819" width="5.7109375" style="8" bestFit="1" customWidth="1"/>
    <col min="2820" max="2820" width="1.28515625" style="8" customWidth="1"/>
    <col min="2821" max="2821" width="14.28515625" style="8" customWidth="1"/>
    <col min="2822" max="2822" width="1.28515625" style="8" customWidth="1"/>
    <col min="2823" max="2823" width="14.28515625" style="8" customWidth="1"/>
    <col min="2824" max="2824" width="1.28515625" style="8" customWidth="1"/>
    <col min="2825" max="2825" width="14.28515625" style="8" customWidth="1"/>
    <col min="2826" max="2826" width="1.28515625" style="8" customWidth="1"/>
    <col min="2827" max="2827" width="14.28515625" style="8" customWidth="1"/>
    <col min="2828" max="2828" width="0.28515625" style="8" customWidth="1"/>
    <col min="2829" max="3072" width="9.28515625" style="8"/>
    <col min="3073" max="3073" width="59.28515625" style="8" customWidth="1"/>
    <col min="3074" max="3074" width="1.28515625" style="8" customWidth="1"/>
    <col min="3075" max="3075" width="5.7109375" style="8" bestFit="1" customWidth="1"/>
    <col min="3076" max="3076" width="1.28515625" style="8" customWidth="1"/>
    <col min="3077" max="3077" width="14.28515625" style="8" customWidth="1"/>
    <col min="3078" max="3078" width="1.28515625" style="8" customWidth="1"/>
    <col min="3079" max="3079" width="14.28515625" style="8" customWidth="1"/>
    <col min="3080" max="3080" width="1.28515625" style="8" customWidth="1"/>
    <col min="3081" max="3081" width="14.28515625" style="8" customWidth="1"/>
    <col min="3082" max="3082" width="1.28515625" style="8" customWidth="1"/>
    <col min="3083" max="3083" width="14.28515625" style="8" customWidth="1"/>
    <col min="3084" max="3084" width="0.28515625" style="8" customWidth="1"/>
    <col min="3085" max="3328" width="9.28515625" style="8"/>
    <col min="3329" max="3329" width="59.28515625" style="8" customWidth="1"/>
    <col min="3330" max="3330" width="1.28515625" style="8" customWidth="1"/>
    <col min="3331" max="3331" width="5.7109375" style="8" bestFit="1" customWidth="1"/>
    <col min="3332" max="3332" width="1.28515625" style="8" customWidth="1"/>
    <col min="3333" max="3333" width="14.28515625" style="8" customWidth="1"/>
    <col min="3334" max="3334" width="1.28515625" style="8" customWidth="1"/>
    <col min="3335" max="3335" width="14.28515625" style="8" customWidth="1"/>
    <col min="3336" max="3336" width="1.28515625" style="8" customWidth="1"/>
    <col min="3337" max="3337" width="14.28515625" style="8" customWidth="1"/>
    <col min="3338" max="3338" width="1.28515625" style="8" customWidth="1"/>
    <col min="3339" max="3339" width="14.28515625" style="8" customWidth="1"/>
    <col min="3340" max="3340" width="0.28515625" style="8" customWidth="1"/>
    <col min="3341" max="3584" width="9.28515625" style="8"/>
    <col min="3585" max="3585" width="59.28515625" style="8" customWidth="1"/>
    <col min="3586" max="3586" width="1.28515625" style="8" customWidth="1"/>
    <col min="3587" max="3587" width="5.7109375" style="8" bestFit="1" customWidth="1"/>
    <col min="3588" max="3588" width="1.28515625" style="8" customWidth="1"/>
    <col min="3589" max="3589" width="14.28515625" style="8" customWidth="1"/>
    <col min="3590" max="3590" width="1.28515625" style="8" customWidth="1"/>
    <col min="3591" max="3591" width="14.28515625" style="8" customWidth="1"/>
    <col min="3592" max="3592" width="1.28515625" style="8" customWidth="1"/>
    <col min="3593" max="3593" width="14.28515625" style="8" customWidth="1"/>
    <col min="3594" max="3594" width="1.28515625" style="8" customWidth="1"/>
    <col min="3595" max="3595" width="14.28515625" style="8" customWidth="1"/>
    <col min="3596" max="3596" width="0.28515625" style="8" customWidth="1"/>
    <col min="3597" max="3840" width="9.28515625" style="8"/>
    <col min="3841" max="3841" width="59.28515625" style="8" customWidth="1"/>
    <col min="3842" max="3842" width="1.28515625" style="8" customWidth="1"/>
    <col min="3843" max="3843" width="5.7109375" style="8" bestFit="1" customWidth="1"/>
    <col min="3844" max="3844" width="1.28515625" style="8" customWidth="1"/>
    <col min="3845" max="3845" width="14.28515625" style="8" customWidth="1"/>
    <col min="3846" max="3846" width="1.28515625" style="8" customWidth="1"/>
    <col min="3847" max="3847" width="14.28515625" style="8" customWidth="1"/>
    <col min="3848" max="3848" width="1.28515625" style="8" customWidth="1"/>
    <col min="3849" max="3849" width="14.28515625" style="8" customWidth="1"/>
    <col min="3850" max="3850" width="1.28515625" style="8" customWidth="1"/>
    <col min="3851" max="3851" width="14.28515625" style="8" customWidth="1"/>
    <col min="3852" max="3852" width="0.28515625" style="8" customWidth="1"/>
    <col min="3853" max="4096" width="9.28515625" style="8"/>
    <col min="4097" max="4097" width="59.28515625" style="8" customWidth="1"/>
    <col min="4098" max="4098" width="1.28515625" style="8" customWidth="1"/>
    <col min="4099" max="4099" width="5.7109375" style="8" bestFit="1" customWidth="1"/>
    <col min="4100" max="4100" width="1.28515625" style="8" customWidth="1"/>
    <col min="4101" max="4101" width="14.28515625" style="8" customWidth="1"/>
    <col min="4102" max="4102" width="1.28515625" style="8" customWidth="1"/>
    <col min="4103" max="4103" width="14.28515625" style="8" customWidth="1"/>
    <col min="4104" max="4104" width="1.28515625" style="8" customWidth="1"/>
    <col min="4105" max="4105" width="14.28515625" style="8" customWidth="1"/>
    <col min="4106" max="4106" width="1.28515625" style="8" customWidth="1"/>
    <col min="4107" max="4107" width="14.28515625" style="8" customWidth="1"/>
    <col min="4108" max="4108" width="0.28515625" style="8" customWidth="1"/>
    <col min="4109" max="4352" width="9.28515625" style="8"/>
    <col min="4353" max="4353" width="59.28515625" style="8" customWidth="1"/>
    <col min="4354" max="4354" width="1.28515625" style="8" customWidth="1"/>
    <col min="4355" max="4355" width="5.7109375" style="8" bestFit="1" customWidth="1"/>
    <col min="4356" max="4356" width="1.28515625" style="8" customWidth="1"/>
    <col min="4357" max="4357" width="14.28515625" style="8" customWidth="1"/>
    <col min="4358" max="4358" width="1.28515625" style="8" customWidth="1"/>
    <col min="4359" max="4359" width="14.28515625" style="8" customWidth="1"/>
    <col min="4360" max="4360" width="1.28515625" style="8" customWidth="1"/>
    <col min="4361" max="4361" width="14.28515625" style="8" customWidth="1"/>
    <col min="4362" max="4362" width="1.28515625" style="8" customWidth="1"/>
    <col min="4363" max="4363" width="14.28515625" style="8" customWidth="1"/>
    <col min="4364" max="4364" width="0.28515625" style="8" customWidth="1"/>
    <col min="4365" max="4608" width="9.28515625" style="8"/>
    <col min="4609" max="4609" width="59.28515625" style="8" customWidth="1"/>
    <col min="4610" max="4610" width="1.28515625" style="8" customWidth="1"/>
    <col min="4611" max="4611" width="5.7109375" style="8" bestFit="1" customWidth="1"/>
    <col min="4612" max="4612" width="1.28515625" style="8" customWidth="1"/>
    <col min="4613" max="4613" width="14.28515625" style="8" customWidth="1"/>
    <col min="4614" max="4614" width="1.28515625" style="8" customWidth="1"/>
    <col min="4615" max="4615" width="14.28515625" style="8" customWidth="1"/>
    <col min="4616" max="4616" width="1.28515625" style="8" customWidth="1"/>
    <col min="4617" max="4617" width="14.28515625" style="8" customWidth="1"/>
    <col min="4618" max="4618" width="1.28515625" style="8" customWidth="1"/>
    <col min="4619" max="4619" width="14.28515625" style="8" customWidth="1"/>
    <col min="4620" max="4620" width="0.28515625" style="8" customWidth="1"/>
    <col min="4621" max="4864" width="9.28515625" style="8"/>
    <col min="4865" max="4865" width="59.28515625" style="8" customWidth="1"/>
    <col min="4866" max="4866" width="1.28515625" style="8" customWidth="1"/>
    <col min="4867" max="4867" width="5.7109375" style="8" bestFit="1" customWidth="1"/>
    <col min="4868" max="4868" width="1.28515625" style="8" customWidth="1"/>
    <col min="4869" max="4869" width="14.28515625" style="8" customWidth="1"/>
    <col min="4870" max="4870" width="1.28515625" style="8" customWidth="1"/>
    <col min="4871" max="4871" width="14.28515625" style="8" customWidth="1"/>
    <col min="4872" max="4872" width="1.28515625" style="8" customWidth="1"/>
    <col min="4873" max="4873" width="14.28515625" style="8" customWidth="1"/>
    <col min="4874" max="4874" width="1.28515625" style="8" customWidth="1"/>
    <col min="4875" max="4875" width="14.28515625" style="8" customWidth="1"/>
    <col min="4876" max="4876" width="0.28515625" style="8" customWidth="1"/>
    <col min="4877" max="5120" width="9.28515625" style="8"/>
    <col min="5121" max="5121" width="59.28515625" style="8" customWidth="1"/>
    <col min="5122" max="5122" width="1.28515625" style="8" customWidth="1"/>
    <col min="5123" max="5123" width="5.7109375" style="8" bestFit="1" customWidth="1"/>
    <col min="5124" max="5124" width="1.28515625" style="8" customWidth="1"/>
    <col min="5125" max="5125" width="14.28515625" style="8" customWidth="1"/>
    <col min="5126" max="5126" width="1.28515625" style="8" customWidth="1"/>
    <col min="5127" max="5127" width="14.28515625" style="8" customWidth="1"/>
    <col min="5128" max="5128" width="1.28515625" style="8" customWidth="1"/>
    <col min="5129" max="5129" width="14.28515625" style="8" customWidth="1"/>
    <col min="5130" max="5130" width="1.28515625" style="8" customWidth="1"/>
    <col min="5131" max="5131" width="14.28515625" style="8" customWidth="1"/>
    <col min="5132" max="5132" width="0.28515625" style="8" customWidth="1"/>
    <col min="5133" max="5376" width="9.28515625" style="8"/>
    <col min="5377" max="5377" width="59.28515625" style="8" customWidth="1"/>
    <col min="5378" max="5378" width="1.28515625" style="8" customWidth="1"/>
    <col min="5379" max="5379" width="5.7109375" style="8" bestFit="1" customWidth="1"/>
    <col min="5380" max="5380" width="1.28515625" style="8" customWidth="1"/>
    <col min="5381" max="5381" width="14.28515625" style="8" customWidth="1"/>
    <col min="5382" max="5382" width="1.28515625" style="8" customWidth="1"/>
    <col min="5383" max="5383" width="14.28515625" style="8" customWidth="1"/>
    <col min="5384" max="5384" width="1.28515625" style="8" customWidth="1"/>
    <col min="5385" max="5385" width="14.28515625" style="8" customWidth="1"/>
    <col min="5386" max="5386" width="1.28515625" style="8" customWidth="1"/>
    <col min="5387" max="5387" width="14.28515625" style="8" customWidth="1"/>
    <col min="5388" max="5388" width="0.28515625" style="8" customWidth="1"/>
    <col min="5389" max="5632" width="9.28515625" style="8"/>
    <col min="5633" max="5633" width="59.28515625" style="8" customWidth="1"/>
    <col min="5634" max="5634" width="1.28515625" style="8" customWidth="1"/>
    <col min="5635" max="5635" width="5.7109375" style="8" bestFit="1" customWidth="1"/>
    <col min="5636" max="5636" width="1.28515625" style="8" customWidth="1"/>
    <col min="5637" max="5637" width="14.28515625" style="8" customWidth="1"/>
    <col min="5638" max="5638" width="1.28515625" style="8" customWidth="1"/>
    <col min="5639" max="5639" width="14.28515625" style="8" customWidth="1"/>
    <col min="5640" max="5640" width="1.28515625" style="8" customWidth="1"/>
    <col min="5641" max="5641" width="14.28515625" style="8" customWidth="1"/>
    <col min="5642" max="5642" width="1.28515625" style="8" customWidth="1"/>
    <col min="5643" max="5643" width="14.28515625" style="8" customWidth="1"/>
    <col min="5644" max="5644" width="0.28515625" style="8" customWidth="1"/>
    <col min="5645" max="5888" width="9.28515625" style="8"/>
    <col min="5889" max="5889" width="59.28515625" style="8" customWidth="1"/>
    <col min="5890" max="5890" width="1.28515625" style="8" customWidth="1"/>
    <col min="5891" max="5891" width="5.7109375" style="8" bestFit="1" customWidth="1"/>
    <col min="5892" max="5892" width="1.28515625" style="8" customWidth="1"/>
    <col min="5893" max="5893" width="14.28515625" style="8" customWidth="1"/>
    <col min="5894" max="5894" width="1.28515625" style="8" customWidth="1"/>
    <col min="5895" max="5895" width="14.28515625" style="8" customWidth="1"/>
    <col min="5896" max="5896" width="1.28515625" style="8" customWidth="1"/>
    <col min="5897" max="5897" width="14.28515625" style="8" customWidth="1"/>
    <col min="5898" max="5898" width="1.28515625" style="8" customWidth="1"/>
    <col min="5899" max="5899" width="14.28515625" style="8" customWidth="1"/>
    <col min="5900" max="5900" width="0.28515625" style="8" customWidth="1"/>
    <col min="5901" max="6144" width="9.28515625" style="8"/>
    <col min="6145" max="6145" width="59.28515625" style="8" customWidth="1"/>
    <col min="6146" max="6146" width="1.28515625" style="8" customWidth="1"/>
    <col min="6147" max="6147" width="5.7109375" style="8" bestFit="1" customWidth="1"/>
    <col min="6148" max="6148" width="1.28515625" style="8" customWidth="1"/>
    <col min="6149" max="6149" width="14.28515625" style="8" customWidth="1"/>
    <col min="6150" max="6150" width="1.28515625" style="8" customWidth="1"/>
    <col min="6151" max="6151" width="14.28515625" style="8" customWidth="1"/>
    <col min="6152" max="6152" width="1.28515625" style="8" customWidth="1"/>
    <col min="6153" max="6153" width="14.28515625" style="8" customWidth="1"/>
    <col min="6154" max="6154" width="1.28515625" style="8" customWidth="1"/>
    <col min="6155" max="6155" width="14.28515625" style="8" customWidth="1"/>
    <col min="6156" max="6156" width="0.28515625" style="8" customWidth="1"/>
    <col min="6157" max="6400" width="9.28515625" style="8"/>
    <col min="6401" max="6401" width="59.28515625" style="8" customWidth="1"/>
    <col min="6402" max="6402" width="1.28515625" style="8" customWidth="1"/>
    <col min="6403" max="6403" width="5.7109375" style="8" bestFit="1" customWidth="1"/>
    <col min="6404" max="6404" width="1.28515625" style="8" customWidth="1"/>
    <col min="6405" max="6405" width="14.28515625" style="8" customWidth="1"/>
    <col min="6406" max="6406" width="1.28515625" style="8" customWidth="1"/>
    <col min="6407" max="6407" width="14.28515625" style="8" customWidth="1"/>
    <col min="6408" max="6408" width="1.28515625" style="8" customWidth="1"/>
    <col min="6409" max="6409" width="14.28515625" style="8" customWidth="1"/>
    <col min="6410" max="6410" width="1.28515625" style="8" customWidth="1"/>
    <col min="6411" max="6411" width="14.28515625" style="8" customWidth="1"/>
    <col min="6412" max="6412" width="0.28515625" style="8" customWidth="1"/>
    <col min="6413" max="6656" width="9.28515625" style="8"/>
    <col min="6657" max="6657" width="59.28515625" style="8" customWidth="1"/>
    <col min="6658" max="6658" width="1.28515625" style="8" customWidth="1"/>
    <col min="6659" max="6659" width="5.7109375" style="8" bestFit="1" customWidth="1"/>
    <col min="6660" max="6660" width="1.28515625" style="8" customWidth="1"/>
    <col min="6661" max="6661" width="14.28515625" style="8" customWidth="1"/>
    <col min="6662" max="6662" width="1.28515625" style="8" customWidth="1"/>
    <col min="6663" max="6663" width="14.28515625" style="8" customWidth="1"/>
    <col min="6664" max="6664" width="1.28515625" style="8" customWidth="1"/>
    <col min="6665" max="6665" width="14.28515625" style="8" customWidth="1"/>
    <col min="6666" max="6666" width="1.28515625" style="8" customWidth="1"/>
    <col min="6667" max="6667" width="14.28515625" style="8" customWidth="1"/>
    <col min="6668" max="6668" width="0.28515625" style="8" customWidth="1"/>
    <col min="6669" max="6912" width="9.28515625" style="8"/>
    <col min="6913" max="6913" width="59.28515625" style="8" customWidth="1"/>
    <col min="6914" max="6914" width="1.28515625" style="8" customWidth="1"/>
    <col min="6915" max="6915" width="5.7109375" style="8" bestFit="1" customWidth="1"/>
    <col min="6916" max="6916" width="1.28515625" style="8" customWidth="1"/>
    <col min="6917" max="6917" width="14.28515625" style="8" customWidth="1"/>
    <col min="6918" max="6918" width="1.28515625" style="8" customWidth="1"/>
    <col min="6919" max="6919" width="14.28515625" style="8" customWidth="1"/>
    <col min="6920" max="6920" width="1.28515625" style="8" customWidth="1"/>
    <col min="6921" max="6921" width="14.28515625" style="8" customWidth="1"/>
    <col min="6922" max="6922" width="1.28515625" style="8" customWidth="1"/>
    <col min="6923" max="6923" width="14.28515625" style="8" customWidth="1"/>
    <col min="6924" max="6924" width="0.28515625" style="8" customWidth="1"/>
    <col min="6925" max="7168" width="9.28515625" style="8"/>
    <col min="7169" max="7169" width="59.28515625" style="8" customWidth="1"/>
    <col min="7170" max="7170" width="1.28515625" style="8" customWidth="1"/>
    <col min="7171" max="7171" width="5.7109375" style="8" bestFit="1" customWidth="1"/>
    <col min="7172" max="7172" width="1.28515625" style="8" customWidth="1"/>
    <col min="7173" max="7173" width="14.28515625" style="8" customWidth="1"/>
    <col min="7174" max="7174" width="1.28515625" style="8" customWidth="1"/>
    <col min="7175" max="7175" width="14.28515625" style="8" customWidth="1"/>
    <col min="7176" max="7176" width="1.28515625" style="8" customWidth="1"/>
    <col min="7177" max="7177" width="14.28515625" style="8" customWidth="1"/>
    <col min="7178" max="7178" width="1.28515625" style="8" customWidth="1"/>
    <col min="7179" max="7179" width="14.28515625" style="8" customWidth="1"/>
    <col min="7180" max="7180" width="0.28515625" style="8" customWidth="1"/>
    <col min="7181" max="7424" width="9.28515625" style="8"/>
    <col min="7425" max="7425" width="59.28515625" style="8" customWidth="1"/>
    <col min="7426" max="7426" width="1.28515625" style="8" customWidth="1"/>
    <col min="7427" max="7427" width="5.7109375" style="8" bestFit="1" customWidth="1"/>
    <col min="7428" max="7428" width="1.28515625" style="8" customWidth="1"/>
    <col min="7429" max="7429" width="14.28515625" style="8" customWidth="1"/>
    <col min="7430" max="7430" width="1.28515625" style="8" customWidth="1"/>
    <col min="7431" max="7431" width="14.28515625" style="8" customWidth="1"/>
    <col min="7432" max="7432" width="1.28515625" style="8" customWidth="1"/>
    <col min="7433" max="7433" width="14.28515625" style="8" customWidth="1"/>
    <col min="7434" max="7434" width="1.28515625" style="8" customWidth="1"/>
    <col min="7435" max="7435" width="14.28515625" style="8" customWidth="1"/>
    <col min="7436" max="7436" width="0.28515625" style="8" customWidth="1"/>
    <col min="7437" max="7680" width="9.28515625" style="8"/>
    <col min="7681" max="7681" width="59.28515625" style="8" customWidth="1"/>
    <col min="7682" max="7682" width="1.28515625" style="8" customWidth="1"/>
    <col min="7683" max="7683" width="5.7109375" style="8" bestFit="1" customWidth="1"/>
    <col min="7684" max="7684" width="1.28515625" style="8" customWidth="1"/>
    <col min="7685" max="7685" width="14.28515625" style="8" customWidth="1"/>
    <col min="7686" max="7686" width="1.28515625" style="8" customWidth="1"/>
    <col min="7687" max="7687" width="14.28515625" style="8" customWidth="1"/>
    <col min="7688" max="7688" width="1.28515625" style="8" customWidth="1"/>
    <col min="7689" max="7689" width="14.28515625" style="8" customWidth="1"/>
    <col min="7690" max="7690" width="1.28515625" style="8" customWidth="1"/>
    <col min="7691" max="7691" width="14.28515625" style="8" customWidth="1"/>
    <col min="7692" max="7692" width="0.28515625" style="8" customWidth="1"/>
    <col min="7693" max="7936" width="9.28515625" style="8"/>
    <col min="7937" max="7937" width="59.28515625" style="8" customWidth="1"/>
    <col min="7938" max="7938" width="1.28515625" style="8" customWidth="1"/>
    <col min="7939" max="7939" width="5.7109375" style="8" bestFit="1" customWidth="1"/>
    <col min="7940" max="7940" width="1.28515625" style="8" customWidth="1"/>
    <col min="7941" max="7941" width="14.28515625" style="8" customWidth="1"/>
    <col min="7942" max="7942" width="1.28515625" style="8" customWidth="1"/>
    <col min="7943" max="7943" width="14.28515625" style="8" customWidth="1"/>
    <col min="7944" max="7944" width="1.28515625" style="8" customWidth="1"/>
    <col min="7945" max="7945" width="14.28515625" style="8" customWidth="1"/>
    <col min="7946" max="7946" width="1.28515625" style="8" customWidth="1"/>
    <col min="7947" max="7947" width="14.28515625" style="8" customWidth="1"/>
    <col min="7948" max="7948" width="0.28515625" style="8" customWidth="1"/>
    <col min="7949" max="8192" width="9.28515625" style="8"/>
    <col min="8193" max="8193" width="59.28515625" style="8" customWidth="1"/>
    <col min="8194" max="8194" width="1.28515625" style="8" customWidth="1"/>
    <col min="8195" max="8195" width="5.7109375" style="8" bestFit="1" customWidth="1"/>
    <col min="8196" max="8196" width="1.28515625" style="8" customWidth="1"/>
    <col min="8197" max="8197" width="14.28515625" style="8" customWidth="1"/>
    <col min="8198" max="8198" width="1.28515625" style="8" customWidth="1"/>
    <col min="8199" max="8199" width="14.28515625" style="8" customWidth="1"/>
    <col min="8200" max="8200" width="1.28515625" style="8" customWidth="1"/>
    <col min="8201" max="8201" width="14.28515625" style="8" customWidth="1"/>
    <col min="8202" max="8202" width="1.28515625" style="8" customWidth="1"/>
    <col min="8203" max="8203" width="14.28515625" style="8" customWidth="1"/>
    <col min="8204" max="8204" width="0.28515625" style="8" customWidth="1"/>
    <col min="8205" max="8448" width="9.28515625" style="8"/>
    <col min="8449" max="8449" width="59.28515625" style="8" customWidth="1"/>
    <col min="8450" max="8450" width="1.28515625" style="8" customWidth="1"/>
    <col min="8451" max="8451" width="5.7109375" style="8" bestFit="1" customWidth="1"/>
    <col min="8452" max="8452" width="1.28515625" style="8" customWidth="1"/>
    <col min="8453" max="8453" width="14.28515625" style="8" customWidth="1"/>
    <col min="8454" max="8454" width="1.28515625" style="8" customWidth="1"/>
    <col min="8455" max="8455" width="14.28515625" style="8" customWidth="1"/>
    <col min="8456" max="8456" width="1.28515625" style="8" customWidth="1"/>
    <col min="8457" max="8457" width="14.28515625" style="8" customWidth="1"/>
    <col min="8458" max="8458" width="1.28515625" style="8" customWidth="1"/>
    <col min="8459" max="8459" width="14.28515625" style="8" customWidth="1"/>
    <col min="8460" max="8460" width="0.28515625" style="8" customWidth="1"/>
    <col min="8461" max="8704" width="9.28515625" style="8"/>
    <col min="8705" max="8705" width="59.28515625" style="8" customWidth="1"/>
    <col min="8706" max="8706" width="1.28515625" style="8" customWidth="1"/>
    <col min="8707" max="8707" width="5.7109375" style="8" bestFit="1" customWidth="1"/>
    <col min="8708" max="8708" width="1.28515625" style="8" customWidth="1"/>
    <col min="8709" max="8709" width="14.28515625" style="8" customWidth="1"/>
    <col min="8710" max="8710" width="1.28515625" style="8" customWidth="1"/>
    <col min="8711" max="8711" width="14.28515625" style="8" customWidth="1"/>
    <col min="8712" max="8712" width="1.28515625" style="8" customWidth="1"/>
    <col min="8713" max="8713" width="14.28515625" style="8" customWidth="1"/>
    <col min="8714" max="8714" width="1.28515625" style="8" customWidth="1"/>
    <col min="8715" max="8715" width="14.28515625" style="8" customWidth="1"/>
    <col min="8716" max="8716" width="0.28515625" style="8" customWidth="1"/>
    <col min="8717" max="8960" width="9.28515625" style="8"/>
    <col min="8961" max="8961" width="59.28515625" style="8" customWidth="1"/>
    <col min="8962" max="8962" width="1.28515625" style="8" customWidth="1"/>
    <col min="8963" max="8963" width="5.7109375" style="8" bestFit="1" customWidth="1"/>
    <col min="8964" max="8964" width="1.28515625" style="8" customWidth="1"/>
    <col min="8965" max="8965" width="14.28515625" style="8" customWidth="1"/>
    <col min="8966" max="8966" width="1.28515625" style="8" customWidth="1"/>
    <col min="8967" max="8967" width="14.28515625" style="8" customWidth="1"/>
    <col min="8968" max="8968" width="1.28515625" style="8" customWidth="1"/>
    <col min="8969" max="8969" width="14.28515625" style="8" customWidth="1"/>
    <col min="8970" max="8970" width="1.28515625" style="8" customWidth="1"/>
    <col min="8971" max="8971" width="14.28515625" style="8" customWidth="1"/>
    <col min="8972" max="8972" width="0.28515625" style="8" customWidth="1"/>
    <col min="8973" max="9216" width="9.28515625" style="8"/>
    <col min="9217" max="9217" width="59.28515625" style="8" customWidth="1"/>
    <col min="9218" max="9218" width="1.28515625" style="8" customWidth="1"/>
    <col min="9219" max="9219" width="5.7109375" style="8" bestFit="1" customWidth="1"/>
    <col min="9220" max="9220" width="1.28515625" style="8" customWidth="1"/>
    <col min="9221" max="9221" width="14.28515625" style="8" customWidth="1"/>
    <col min="9222" max="9222" width="1.28515625" style="8" customWidth="1"/>
    <col min="9223" max="9223" width="14.28515625" style="8" customWidth="1"/>
    <col min="9224" max="9224" width="1.28515625" style="8" customWidth="1"/>
    <col min="9225" max="9225" width="14.28515625" style="8" customWidth="1"/>
    <col min="9226" max="9226" width="1.28515625" style="8" customWidth="1"/>
    <col min="9227" max="9227" width="14.28515625" style="8" customWidth="1"/>
    <col min="9228" max="9228" width="0.28515625" style="8" customWidth="1"/>
    <col min="9229" max="9472" width="9.28515625" style="8"/>
    <col min="9473" max="9473" width="59.28515625" style="8" customWidth="1"/>
    <col min="9474" max="9474" width="1.28515625" style="8" customWidth="1"/>
    <col min="9475" max="9475" width="5.7109375" style="8" bestFit="1" customWidth="1"/>
    <col min="9476" max="9476" width="1.28515625" style="8" customWidth="1"/>
    <col min="9477" max="9477" width="14.28515625" style="8" customWidth="1"/>
    <col min="9478" max="9478" width="1.28515625" style="8" customWidth="1"/>
    <col min="9479" max="9479" width="14.28515625" style="8" customWidth="1"/>
    <col min="9480" max="9480" width="1.28515625" style="8" customWidth="1"/>
    <col min="9481" max="9481" width="14.28515625" style="8" customWidth="1"/>
    <col min="9482" max="9482" width="1.28515625" style="8" customWidth="1"/>
    <col min="9483" max="9483" width="14.28515625" style="8" customWidth="1"/>
    <col min="9484" max="9484" width="0.28515625" style="8" customWidth="1"/>
    <col min="9485" max="9728" width="9.28515625" style="8"/>
    <col min="9729" max="9729" width="59.28515625" style="8" customWidth="1"/>
    <col min="9730" max="9730" width="1.28515625" style="8" customWidth="1"/>
    <col min="9731" max="9731" width="5.7109375" style="8" bestFit="1" customWidth="1"/>
    <col min="9732" max="9732" width="1.28515625" style="8" customWidth="1"/>
    <col min="9733" max="9733" width="14.28515625" style="8" customWidth="1"/>
    <col min="9734" max="9734" width="1.28515625" style="8" customWidth="1"/>
    <col min="9735" max="9735" width="14.28515625" style="8" customWidth="1"/>
    <col min="9736" max="9736" width="1.28515625" style="8" customWidth="1"/>
    <col min="9737" max="9737" width="14.28515625" style="8" customWidth="1"/>
    <col min="9738" max="9738" width="1.28515625" style="8" customWidth="1"/>
    <col min="9739" max="9739" width="14.28515625" style="8" customWidth="1"/>
    <col min="9740" max="9740" width="0.28515625" style="8" customWidth="1"/>
    <col min="9741" max="9984" width="9.28515625" style="8"/>
    <col min="9985" max="9985" width="59.28515625" style="8" customWidth="1"/>
    <col min="9986" max="9986" width="1.28515625" style="8" customWidth="1"/>
    <col min="9987" max="9987" width="5.7109375" style="8" bestFit="1" customWidth="1"/>
    <col min="9988" max="9988" width="1.28515625" style="8" customWidth="1"/>
    <col min="9989" max="9989" width="14.28515625" style="8" customWidth="1"/>
    <col min="9990" max="9990" width="1.28515625" style="8" customWidth="1"/>
    <col min="9991" max="9991" width="14.28515625" style="8" customWidth="1"/>
    <col min="9992" max="9992" width="1.28515625" style="8" customWidth="1"/>
    <col min="9993" max="9993" width="14.28515625" style="8" customWidth="1"/>
    <col min="9994" max="9994" width="1.28515625" style="8" customWidth="1"/>
    <col min="9995" max="9995" width="14.28515625" style="8" customWidth="1"/>
    <col min="9996" max="9996" width="0.28515625" style="8" customWidth="1"/>
    <col min="9997" max="10240" width="9.28515625" style="8"/>
    <col min="10241" max="10241" width="59.28515625" style="8" customWidth="1"/>
    <col min="10242" max="10242" width="1.28515625" style="8" customWidth="1"/>
    <col min="10243" max="10243" width="5.7109375" style="8" bestFit="1" customWidth="1"/>
    <col min="10244" max="10244" width="1.28515625" style="8" customWidth="1"/>
    <col min="10245" max="10245" width="14.28515625" style="8" customWidth="1"/>
    <col min="10246" max="10246" width="1.28515625" style="8" customWidth="1"/>
    <col min="10247" max="10247" width="14.28515625" style="8" customWidth="1"/>
    <col min="10248" max="10248" width="1.28515625" style="8" customWidth="1"/>
    <col min="10249" max="10249" width="14.28515625" style="8" customWidth="1"/>
    <col min="10250" max="10250" width="1.28515625" style="8" customWidth="1"/>
    <col min="10251" max="10251" width="14.28515625" style="8" customWidth="1"/>
    <col min="10252" max="10252" width="0.28515625" style="8" customWidth="1"/>
    <col min="10253" max="10496" width="9.28515625" style="8"/>
    <col min="10497" max="10497" width="59.28515625" style="8" customWidth="1"/>
    <col min="10498" max="10498" width="1.28515625" style="8" customWidth="1"/>
    <col min="10499" max="10499" width="5.7109375" style="8" bestFit="1" customWidth="1"/>
    <col min="10500" max="10500" width="1.28515625" style="8" customWidth="1"/>
    <col min="10501" max="10501" width="14.28515625" style="8" customWidth="1"/>
    <col min="10502" max="10502" width="1.28515625" style="8" customWidth="1"/>
    <col min="10503" max="10503" width="14.28515625" style="8" customWidth="1"/>
    <col min="10504" max="10504" width="1.28515625" style="8" customWidth="1"/>
    <col min="10505" max="10505" width="14.28515625" style="8" customWidth="1"/>
    <col min="10506" max="10506" width="1.28515625" style="8" customWidth="1"/>
    <col min="10507" max="10507" width="14.28515625" style="8" customWidth="1"/>
    <col min="10508" max="10508" width="0.28515625" style="8" customWidth="1"/>
    <col min="10509" max="10752" width="9.28515625" style="8"/>
    <col min="10753" max="10753" width="59.28515625" style="8" customWidth="1"/>
    <col min="10754" max="10754" width="1.28515625" style="8" customWidth="1"/>
    <col min="10755" max="10755" width="5.7109375" style="8" bestFit="1" customWidth="1"/>
    <col min="10756" max="10756" width="1.28515625" style="8" customWidth="1"/>
    <col min="10757" max="10757" width="14.28515625" style="8" customWidth="1"/>
    <col min="10758" max="10758" width="1.28515625" style="8" customWidth="1"/>
    <col min="10759" max="10759" width="14.28515625" style="8" customWidth="1"/>
    <col min="10760" max="10760" width="1.28515625" style="8" customWidth="1"/>
    <col min="10761" max="10761" width="14.28515625" style="8" customWidth="1"/>
    <col min="10762" max="10762" width="1.28515625" style="8" customWidth="1"/>
    <col min="10763" max="10763" width="14.28515625" style="8" customWidth="1"/>
    <col min="10764" max="10764" width="0.28515625" style="8" customWidth="1"/>
    <col min="10765" max="11008" width="9.28515625" style="8"/>
    <col min="11009" max="11009" width="59.28515625" style="8" customWidth="1"/>
    <col min="11010" max="11010" width="1.28515625" style="8" customWidth="1"/>
    <col min="11011" max="11011" width="5.7109375" style="8" bestFit="1" customWidth="1"/>
    <col min="11012" max="11012" width="1.28515625" style="8" customWidth="1"/>
    <col min="11013" max="11013" width="14.28515625" style="8" customWidth="1"/>
    <col min="11014" max="11014" width="1.28515625" style="8" customWidth="1"/>
    <col min="11015" max="11015" width="14.28515625" style="8" customWidth="1"/>
    <col min="11016" max="11016" width="1.28515625" style="8" customWidth="1"/>
    <col min="11017" max="11017" width="14.28515625" style="8" customWidth="1"/>
    <col min="11018" max="11018" width="1.28515625" style="8" customWidth="1"/>
    <col min="11019" max="11019" width="14.28515625" style="8" customWidth="1"/>
    <col min="11020" max="11020" width="0.28515625" style="8" customWidth="1"/>
    <col min="11021" max="11264" width="9.28515625" style="8"/>
    <col min="11265" max="11265" width="59.28515625" style="8" customWidth="1"/>
    <col min="11266" max="11266" width="1.28515625" style="8" customWidth="1"/>
    <col min="11267" max="11267" width="5.7109375" style="8" bestFit="1" customWidth="1"/>
    <col min="11268" max="11268" width="1.28515625" style="8" customWidth="1"/>
    <col min="11269" max="11269" width="14.28515625" style="8" customWidth="1"/>
    <col min="11270" max="11270" width="1.28515625" style="8" customWidth="1"/>
    <col min="11271" max="11271" width="14.28515625" style="8" customWidth="1"/>
    <col min="11272" max="11272" width="1.28515625" style="8" customWidth="1"/>
    <col min="11273" max="11273" width="14.28515625" style="8" customWidth="1"/>
    <col min="11274" max="11274" width="1.28515625" style="8" customWidth="1"/>
    <col min="11275" max="11275" width="14.28515625" style="8" customWidth="1"/>
    <col min="11276" max="11276" width="0.28515625" style="8" customWidth="1"/>
    <col min="11277" max="11520" width="9.28515625" style="8"/>
    <col min="11521" max="11521" width="59.28515625" style="8" customWidth="1"/>
    <col min="11522" max="11522" width="1.28515625" style="8" customWidth="1"/>
    <col min="11523" max="11523" width="5.7109375" style="8" bestFit="1" customWidth="1"/>
    <col min="11524" max="11524" width="1.28515625" style="8" customWidth="1"/>
    <col min="11525" max="11525" width="14.28515625" style="8" customWidth="1"/>
    <col min="11526" max="11526" width="1.28515625" style="8" customWidth="1"/>
    <col min="11527" max="11527" width="14.28515625" style="8" customWidth="1"/>
    <col min="11528" max="11528" width="1.28515625" style="8" customWidth="1"/>
    <col min="11529" max="11529" width="14.28515625" style="8" customWidth="1"/>
    <col min="11530" max="11530" width="1.28515625" style="8" customWidth="1"/>
    <col min="11531" max="11531" width="14.28515625" style="8" customWidth="1"/>
    <col min="11532" max="11532" width="0.28515625" style="8" customWidth="1"/>
    <col min="11533" max="11776" width="9.28515625" style="8"/>
    <col min="11777" max="11777" width="59.28515625" style="8" customWidth="1"/>
    <col min="11778" max="11778" width="1.28515625" style="8" customWidth="1"/>
    <col min="11779" max="11779" width="5.7109375" style="8" bestFit="1" customWidth="1"/>
    <col min="11780" max="11780" width="1.28515625" style="8" customWidth="1"/>
    <col min="11781" max="11781" width="14.28515625" style="8" customWidth="1"/>
    <col min="11782" max="11782" width="1.28515625" style="8" customWidth="1"/>
    <col min="11783" max="11783" width="14.28515625" style="8" customWidth="1"/>
    <col min="11784" max="11784" width="1.28515625" style="8" customWidth="1"/>
    <col min="11785" max="11785" width="14.28515625" style="8" customWidth="1"/>
    <col min="11786" max="11786" width="1.28515625" style="8" customWidth="1"/>
    <col min="11787" max="11787" width="14.28515625" style="8" customWidth="1"/>
    <col min="11788" max="11788" width="0.28515625" style="8" customWidth="1"/>
    <col min="11789" max="12032" width="9.28515625" style="8"/>
    <col min="12033" max="12033" width="59.28515625" style="8" customWidth="1"/>
    <col min="12034" max="12034" width="1.28515625" style="8" customWidth="1"/>
    <col min="12035" max="12035" width="5.7109375" style="8" bestFit="1" customWidth="1"/>
    <col min="12036" max="12036" width="1.28515625" style="8" customWidth="1"/>
    <col min="12037" max="12037" width="14.28515625" style="8" customWidth="1"/>
    <col min="12038" max="12038" width="1.28515625" style="8" customWidth="1"/>
    <col min="12039" max="12039" width="14.28515625" style="8" customWidth="1"/>
    <col min="12040" max="12040" width="1.28515625" style="8" customWidth="1"/>
    <col min="12041" max="12041" width="14.28515625" style="8" customWidth="1"/>
    <col min="12042" max="12042" width="1.28515625" style="8" customWidth="1"/>
    <col min="12043" max="12043" width="14.28515625" style="8" customWidth="1"/>
    <col min="12044" max="12044" width="0.28515625" style="8" customWidth="1"/>
    <col min="12045" max="12288" width="9.28515625" style="8"/>
    <col min="12289" max="12289" width="59.28515625" style="8" customWidth="1"/>
    <col min="12290" max="12290" width="1.28515625" style="8" customWidth="1"/>
    <col min="12291" max="12291" width="5.7109375" style="8" bestFit="1" customWidth="1"/>
    <col min="12292" max="12292" width="1.28515625" style="8" customWidth="1"/>
    <col min="12293" max="12293" width="14.28515625" style="8" customWidth="1"/>
    <col min="12294" max="12294" width="1.28515625" style="8" customWidth="1"/>
    <col min="12295" max="12295" width="14.28515625" style="8" customWidth="1"/>
    <col min="12296" max="12296" width="1.28515625" style="8" customWidth="1"/>
    <col min="12297" max="12297" width="14.28515625" style="8" customWidth="1"/>
    <col min="12298" max="12298" width="1.28515625" style="8" customWidth="1"/>
    <col min="12299" max="12299" width="14.28515625" style="8" customWidth="1"/>
    <col min="12300" max="12300" width="0.28515625" style="8" customWidth="1"/>
    <col min="12301" max="12544" width="9.28515625" style="8"/>
    <col min="12545" max="12545" width="59.28515625" style="8" customWidth="1"/>
    <col min="12546" max="12546" width="1.28515625" style="8" customWidth="1"/>
    <col min="12547" max="12547" width="5.7109375" style="8" bestFit="1" customWidth="1"/>
    <col min="12548" max="12548" width="1.28515625" style="8" customWidth="1"/>
    <col min="12549" max="12549" width="14.28515625" style="8" customWidth="1"/>
    <col min="12550" max="12550" width="1.28515625" style="8" customWidth="1"/>
    <col min="12551" max="12551" width="14.28515625" style="8" customWidth="1"/>
    <col min="12552" max="12552" width="1.28515625" style="8" customWidth="1"/>
    <col min="12553" max="12553" width="14.28515625" style="8" customWidth="1"/>
    <col min="12554" max="12554" width="1.28515625" style="8" customWidth="1"/>
    <col min="12555" max="12555" width="14.28515625" style="8" customWidth="1"/>
    <col min="12556" max="12556" width="0.28515625" style="8" customWidth="1"/>
    <col min="12557" max="12800" width="9.28515625" style="8"/>
    <col min="12801" max="12801" width="59.28515625" style="8" customWidth="1"/>
    <col min="12802" max="12802" width="1.28515625" style="8" customWidth="1"/>
    <col min="12803" max="12803" width="5.7109375" style="8" bestFit="1" customWidth="1"/>
    <col min="12804" max="12804" width="1.28515625" style="8" customWidth="1"/>
    <col min="12805" max="12805" width="14.28515625" style="8" customWidth="1"/>
    <col min="12806" max="12806" width="1.28515625" style="8" customWidth="1"/>
    <col min="12807" max="12807" width="14.28515625" style="8" customWidth="1"/>
    <col min="12808" max="12808" width="1.28515625" style="8" customWidth="1"/>
    <col min="12809" max="12809" width="14.28515625" style="8" customWidth="1"/>
    <col min="12810" max="12810" width="1.28515625" style="8" customWidth="1"/>
    <col min="12811" max="12811" width="14.28515625" style="8" customWidth="1"/>
    <col min="12812" max="12812" width="0.28515625" style="8" customWidth="1"/>
    <col min="12813" max="13056" width="9.28515625" style="8"/>
    <col min="13057" max="13057" width="59.28515625" style="8" customWidth="1"/>
    <col min="13058" max="13058" width="1.28515625" style="8" customWidth="1"/>
    <col min="13059" max="13059" width="5.7109375" style="8" bestFit="1" customWidth="1"/>
    <col min="13060" max="13060" width="1.28515625" style="8" customWidth="1"/>
    <col min="13061" max="13061" width="14.28515625" style="8" customWidth="1"/>
    <col min="13062" max="13062" width="1.28515625" style="8" customWidth="1"/>
    <col min="13063" max="13063" width="14.28515625" style="8" customWidth="1"/>
    <col min="13064" max="13064" width="1.28515625" style="8" customWidth="1"/>
    <col min="13065" max="13065" width="14.28515625" style="8" customWidth="1"/>
    <col min="13066" max="13066" width="1.28515625" style="8" customWidth="1"/>
    <col min="13067" max="13067" width="14.28515625" style="8" customWidth="1"/>
    <col min="13068" max="13068" width="0.28515625" style="8" customWidth="1"/>
    <col min="13069" max="13312" width="9.28515625" style="8"/>
    <col min="13313" max="13313" width="59.28515625" style="8" customWidth="1"/>
    <col min="13314" max="13314" width="1.28515625" style="8" customWidth="1"/>
    <col min="13315" max="13315" width="5.7109375" style="8" bestFit="1" customWidth="1"/>
    <col min="13316" max="13316" width="1.28515625" style="8" customWidth="1"/>
    <col min="13317" max="13317" width="14.28515625" style="8" customWidth="1"/>
    <col min="13318" max="13318" width="1.28515625" style="8" customWidth="1"/>
    <col min="13319" max="13319" width="14.28515625" style="8" customWidth="1"/>
    <col min="13320" max="13320" width="1.28515625" style="8" customWidth="1"/>
    <col min="13321" max="13321" width="14.28515625" style="8" customWidth="1"/>
    <col min="13322" max="13322" width="1.28515625" style="8" customWidth="1"/>
    <col min="13323" max="13323" width="14.28515625" style="8" customWidth="1"/>
    <col min="13324" max="13324" width="0.28515625" style="8" customWidth="1"/>
    <col min="13325" max="13568" width="9.28515625" style="8"/>
    <col min="13569" max="13569" width="59.28515625" style="8" customWidth="1"/>
    <col min="13570" max="13570" width="1.28515625" style="8" customWidth="1"/>
    <col min="13571" max="13571" width="5.7109375" style="8" bestFit="1" customWidth="1"/>
    <col min="13572" max="13572" width="1.28515625" style="8" customWidth="1"/>
    <col min="13573" max="13573" width="14.28515625" style="8" customWidth="1"/>
    <col min="13574" max="13574" width="1.28515625" style="8" customWidth="1"/>
    <col min="13575" max="13575" width="14.28515625" style="8" customWidth="1"/>
    <col min="13576" max="13576" width="1.28515625" style="8" customWidth="1"/>
    <col min="13577" max="13577" width="14.28515625" style="8" customWidth="1"/>
    <col min="13578" max="13578" width="1.28515625" style="8" customWidth="1"/>
    <col min="13579" max="13579" width="14.28515625" style="8" customWidth="1"/>
    <col min="13580" max="13580" width="0.28515625" style="8" customWidth="1"/>
    <col min="13581" max="13824" width="9.28515625" style="8"/>
    <col min="13825" max="13825" width="59.28515625" style="8" customWidth="1"/>
    <col min="13826" max="13826" width="1.28515625" style="8" customWidth="1"/>
    <col min="13827" max="13827" width="5.7109375" style="8" bestFit="1" customWidth="1"/>
    <col min="13828" max="13828" width="1.28515625" style="8" customWidth="1"/>
    <col min="13829" max="13829" width="14.28515625" style="8" customWidth="1"/>
    <col min="13830" max="13830" width="1.28515625" style="8" customWidth="1"/>
    <col min="13831" max="13831" width="14.28515625" style="8" customWidth="1"/>
    <col min="13832" max="13832" width="1.28515625" style="8" customWidth="1"/>
    <col min="13833" max="13833" width="14.28515625" style="8" customWidth="1"/>
    <col min="13834" max="13834" width="1.28515625" style="8" customWidth="1"/>
    <col min="13835" max="13835" width="14.28515625" style="8" customWidth="1"/>
    <col min="13836" max="13836" width="0.28515625" style="8" customWidth="1"/>
    <col min="13837" max="14080" width="9.28515625" style="8"/>
    <col min="14081" max="14081" width="59.28515625" style="8" customWidth="1"/>
    <col min="14082" max="14082" width="1.28515625" style="8" customWidth="1"/>
    <col min="14083" max="14083" width="5.7109375" style="8" bestFit="1" customWidth="1"/>
    <col min="14084" max="14084" width="1.28515625" style="8" customWidth="1"/>
    <col min="14085" max="14085" width="14.28515625" style="8" customWidth="1"/>
    <col min="14086" max="14086" width="1.28515625" style="8" customWidth="1"/>
    <col min="14087" max="14087" width="14.28515625" style="8" customWidth="1"/>
    <col min="14088" max="14088" width="1.28515625" style="8" customWidth="1"/>
    <col min="14089" max="14089" width="14.28515625" style="8" customWidth="1"/>
    <col min="14090" max="14090" width="1.28515625" style="8" customWidth="1"/>
    <col min="14091" max="14091" width="14.28515625" style="8" customWidth="1"/>
    <col min="14092" max="14092" width="0.28515625" style="8" customWidth="1"/>
    <col min="14093" max="14336" width="9.28515625" style="8"/>
    <col min="14337" max="14337" width="59.28515625" style="8" customWidth="1"/>
    <col min="14338" max="14338" width="1.28515625" style="8" customWidth="1"/>
    <col min="14339" max="14339" width="5.7109375" style="8" bestFit="1" customWidth="1"/>
    <col min="14340" max="14340" width="1.28515625" style="8" customWidth="1"/>
    <col min="14341" max="14341" width="14.28515625" style="8" customWidth="1"/>
    <col min="14342" max="14342" width="1.28515625" style="8" customWidth="1"/>
    <col min="14343" max="14343" width="14.28515625" style="8" customWidth="1"/>
    <col min="14344" max="14344" width="1.28515625" style="8" customWidth="1"/>
    <col min="14345" max="14345" width="14.28515625" style="8" customWidth="1"/>
    <col min="14346" max="14346" width="1.28515625" style="8" customWidth="1"/>
    <col min="14347" max="14347" width="14.28515625" style="8" customWidth="1"/>
    <col min="14348" max="14348" width="0.28515625" style="8" customWidth="1"/>
    <col min="14349" max="14592" width="9.28515625" style="8"/>
    <col min="14593" max="14593" width="59.28515625" style="8" customWidth="1"/>
    <col min="14594" max="14594" width="1.28515625" style="8" customWidth="1"/>
    <col min="14595" max="14595" width="5.7109375" style="8" bestFit="1" customWidth="1"/>
    <col min="14596" max="14596" width="1.28515625" style="8" customWidth="1"/>
    <col min="14597" max="14597" width="14.28515625" style="8" customWidth="1"/>
    <col min="14598" max="14598" width="1.28515625" style="8" customWidth="1"/>
    <col min="14599" max="14599" width="14.28515625" style="8" customWidth="1"/>
    <col min="14600" max="14600" width="1.28515625" style="8" customWidth="1"/>
    <col min="14601" max="14601" width="14.28515625" style="8" customWidth="1"/>
    <col min="14602" max="14602" width="1.28515625" style="8" customWidth="1"/>
    <col min="14603" max="14603" width="14.28515625" style="8" customWidth="1"/>
    <col min="14604" max="14604" width="0.28515625" style="8" customWidth="1"/>
    <col min="14605" max="14848" width="9.28515625" style="8"/>
    <col min="14849" max="14849" width="59.28515625" style="8" customWidth="1"/>
    <col min="14850" max="14850" width="1.28515625" style="8" customWidth="1"/>
    <col min="14851" max="14851" width="5.7109375" style="8" bestFit="1" customWidth="1"/>
    <col min="14852" max="14852" width="1.28515625" style="8" customWidth="1"/>
    <col min="14853" max="14853" width="14.28515625" style="8" customWidth="1"/>
    <col min="14854" max="14854" width="1.28515625" style="8" customWidth="1"/>
    <col min="14855" max="14855" width="14.28515625" style="8" customWidth="1"/>
    <col min="14856" max="14856" width="1.28515625" style="8" customWidth="1"/>
    <col min="14857" max="14857" width="14.28515625" style="8" customWidth="1"/>
    <col min="14858" max="14858" width="1.28515625" style="8" customWidth="1"/>
    <col min="14859" max="14859" width="14.28515625" style="8" customWidth="1"/>
    <col min="14860" max="14860" width="0.28515625" style="8" customWidth="1"/>
    <col min="14861" max="15104" width="9.28515625" style="8"/>
    <col min="15105" max="15105" width="59.28515625" style="8" customWidth="1"/>
    <col min="15106" max="15106" width="1.28515625" style="8" customWidth="1"/>
    <col min="15107" max="15107" width="5.7109375" style="8" bestFit="1" customWidth="1"/>
    <col min="15108" max="15108" width="1.28515625" style="8" customWidth="1"/>
    <col min="15109" max="15109" width="14.28515625" style="8" customWidth="1"/>
    <col min="15110" max="15110" width="1.28515625" style="8" customWidth="1"/>
    <col min="15111" max="15111" width="14.28515625" style="8" customWidth="1"/>
    <col min="15112" max="15112" width="1.28515625" style="8" customWidth="1"/>
    <col min="15113" max="15113" width="14.28515625" style="8" customWidth="1"/>
    <col min="15114" max="15114" width="1.28515625" style="8" customWidth="1"/>
    <col min="15115" max="15115" width="14.28515625" style="8" customWidth="1"/>
    <col min="15116" max="15116" width="0.28515625" style="8" customWidth="1"/>
    <col min="15117" max="15360" width="9.28515625" style="8"/>
    <col min="15361" max="15361" width="59.28515625" style="8" customWidth="1"/>
    <col min="15362" max="15362" width="1.28515625" style="8" customWidth="1"/>
    <col min="15363" max="15363" width="5.7109375" style="8" bestFit="1" customWidth="1"/>
    <col min="15364" max="15364" width="1.28515625" style="8" customWidth="1"/>
    <col min="15365" max="15365" width="14.28515625" style="8" customWidth="1"/>
    <col min="15366" max="15366" width="1.28515625" style="8" customWidth="1"/>
    <col min="15367" max="15367" width="14.28515625" style="8" customWidth="1"/>
    <col min="15368" max="15368" width="1.28515625" style="8" customWidth="1"/>
    <col min="15369" max="15369" width="14.28515625" style="8" customWidth="1"/>
    <col min="15370" max="15370" width="1.28515625" style="8" customWidth="1"/>
    <col min="15371" max="15371" width="14.28515625" style="8" customWidth="1"/>
    <col min="15372" max="15372" width="0.28515625" style="8" customWidth="1"/>
    <col min="15373" max="15616" width="9.28515625" style="8"/>
    <col min="15617" max="15617" width="59.28515625" style="8" customWidth="1"/>
    <col min="15618" max="15618" width="1.28515625" style="8" customWidth="1"/>
    <col min="15619" max="15619" width="5.7109375" style="8" bestFit="1" customWidth="1"/>
    <col min="15620" max="15620" width="1.28515625" style="8" customWidth="1"/>
    <col min="15621" max="15621" width="14.28515625" style="8" customWidth="1"/>
    <col min="15622" max="15622" width="1.28515625" style="8" customWidth="1"/>
    <col min="15623" max="15623" width="14.28515625" style="8" customWidth="1"/>
    <col min="15624" max="15624" width="1.28515625" style="8" customWidth="1"/>
    <col min="15625" max="15625" width="14.28515625" style="8" customWidth="1"/>
    <col min="15626" max="15626" width="1.28515625" style="8" customWidth="1"/>
    <col min="15627" max="15627" width="14.28515625" style="8" customWidth="1"/>
    <col min="15628" max="15628" width="0.28515625" style="8" customWidth="1"/>
    <col min="15629" max="15872" width="9.28515625" style="8"/>
    <col min="15873" max="15873" width="59.28515625" style="8" customWidth="1"/>
    <col min="15874" max="15874" width="1.28515625" style="8" customWidth="1"/>
    <col min="15875" max="15875" width="5.7109375" style="8" bestFit="1" customWidth="1"/>
    <col min="15876" max="15876" width="1.28515625" style="8" customWidth="1"/>
    <col min="15877" max="15877" width="14.28515625" style="8" customWidth="1"/>
    <col min="15878" max="15878" width="1.28515625" style="8" customWidth="1"/>
    <col min="15879" max="15879" width="14.28515625" style="8" customWidth="1"/>
    <col min="15880" max="15880" width="1.28515625" style="8" customWidth="1"/>
    <col min="15881" max="15881" width="14.28515625" style="8" customWidth="1"/>
    <col min="15882" max="15882" width="1.28515625" style="8" customWidth="1"/>
    <col min="15883" max="15883" width="14.28515625" style="8" customWidth="1"/>
    <col min="15884" max="15884" width="0.28515625" style="8" customWidth="1"/>
    <col min="15885" max="16128" width="9.28515625" style="8"/>
    <col min="16129" max="16129" width="59.28515625" style="8" customWidth="1"/>
    <col min="16130" max="16130" width="1.28515625" style="8" customWidth="1"/>
    <col min="16131" max="16131" width="5.7109375" style="8" bestFit="1" customWidth="1"/>
    <col min="16132" max="16132" width="1.28515625" style="8" customWidth="1"/>
    <col min="16133" max="16133" width="14.28515625" style="8" customWidth="1"/>
    <col min="16134" max="16134" width="1.28515625" style="8" customWidth="1"/>
    <col min="16135" max="16135" width="14.28515625" style="8" customWidth="1"/>
    <col min="16136" max="16136" width="1.28515625" style="8" customWidth="1"/>
    <col min="16137" max="16137" width="14.28515625" style="8" customWidth="1"/>
    <col min="16138" max="16138" width="1.28515625" style="8" customWidth="1"/>
    <col min="16139" max="16139" width="14.28515625" style="8" customWidth="1"/>
    <col min="16140" max="16140" width="0.28515625" style="8" customWidth="1"/>
    <col min="16141" max="16384" width="9.28515625" style="8"/>
  </cols>
  <sheetData>
    <row r="1" spans="1:11" ht="22.15" customHeight="1" x14ac:dyDescent="0.2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</row>
    <row r="2" spans="1:11" ht="22.15" customHeight="1" x14ac:dyDescent="0.2">
      <c r="A2" s="67" t="s">
        <v>62</v>
      </c>
      <c r="B2" s="67"/>
      <c r="C2" s="67"/>
      <c r="D2" s="67"/>
      <c r="E2" s="67"/>
      <c r="F2" s="67"/>
      <c r="G2" s="67"/>
      <c r="H2" s="67"/>
      <c r="I2" s="67"/>
      <c r="J2" s="67"/>
      <c r="K2" s="67"/>
    </row>
    <row r="3" spans="1:11" ht="22.15" customHeight="1" x14ac:dyDescent="0.2">
      <c r="A3" s="67" t="s">
        <v>202</v>
      </c>
      <c r="B3" s="67"/>
      <c r="C3" s="67"/>
      <c r="D3" s="67"/>
      <c r="E3" s="67"/>
      <c r="F3" s="67"/>
      <c r="G3" s="67"/>
      <c r="H3" s="67"/>
      <c r="I3" s="67"/>
      <c r="J3" s="67"/>
      <c r="K3" s="67"/>
    </row>
    <row r="4" spans="1:11" ht="22.15" customHeight="1" x14ac:dyDescent="0.2">
      <c r="A4" s="67" t="s">
        <v>63</v>
      </c>
      <c r="B4" s="67"/>
      <c r="C4" s="67"/>
      <c r="D4" s="67"/>
      <c r="E4" s="67"/>
      <c r="F4" s="67"/>
      <c r="G4" s="67"/>
      <c r="H4" s="67"/>
      <c r="I4" s="67"/>
      <c r="J4" s="67"/>
      <c r="K4" s="67"/>
    </row>
    <row r="5" spans="1:11" ht="22.15" customHeight="1" x14ac:dyDescent="0.2">
      <c r="A5" s="68" t="s">
        <v>3</v>
      </c>
      <c r="B5" s="68"/>
      <c r="C5" s="68"/>
      <c r="D5" s="68"/>
      <c r="E5" s="68"/>
      <c r="F5" s="68"/>
      <c r="G5" s="68"/>
      <c r="H5" s="68"/>
      <c r="I5" s="68"/>
      <c r="J5" s="68"/>
      <c r="K5" s="68"/>
    </row>
    <row r="6" spans="1:11" ht="9" customHeight="1" x14ac:dyDescent="0.2"/>
    <row r="7" spans="1:11" ht="22.15" customHeight="1" x14ac:dyDescent="0.2">
      <c r="C7" s="5" t="s">
        <v>64</v>
      </c>
      <c r="D7" s="23"/>
      <c r="E7" s="67" t="s">
        <v>4</v>
      </c>
      <c r="F7" s="67"/>
      <c r="G7" s="67"/>
      <c r="H7" s="5"/>
      <c r="I7" s="67" t="s">
        <v>6</v>
      </c>
      <c r="J7" s="67"/>
      <c r="K7" s="67"/>
    </row>
    <row r="8" spans="1:11" ht="22.15" customHeight="1" x14ac:dyDescent="0.2">
      <c r="C8" s="23"/>
      <c r="D8" s="23"/>
      <c r="E8" s="67" t="s">
        <v>5</v>
      </c>
      <c r="F8" s="67"/>
      <c r="G8" s="67"/>
      <c r="H8" s="5"/>
      <c r="I8" s="67" t="s">
        <v>5</v>
      </c>
      <c r="J8" s="67"/>
      <c r="K8" s="67"/>
    </row>
    <row r="9" spans="1:11" ht="22.15" customHeight="1" x14ac:dyDescent="0.2">
      <c r="C9" s="23"/>
      <c r="D9" s="23"/>
      <c r="E9" s="5">
        <v>2020</v>
      </c>
      <c r="F9" s="5"/>
      <c r="G9" s="5">
        <v>2019</v>
      </c>
      <c r="H9" s="5"/>
      <c r="I9" s="5">
        <v>2020</v>
      </c>
      <c r="J9" s="5"/>
      <c r="K9" s="5">
        <v>2019</v>
      </c>
    </row>
    <row r="10" spans="1:11" ht="22.15" customHeight="1" x14ac:dyDescent="0.2">
      <c r="A10" s="30" t="s">
        <v>65</v>
      </c>
    </row>
    <row r="11" spans="1:11" ht="22.15" customHeight="1" x14ac:dyDescent="0.2">
      <c r="A11" s="14" t="s">
        <v>66</v>
      </c>
    </row>
    <row r="12" spans="1:11" ht="22.15" customHeight="1" x14ac:dyDescent="0.2">
      <c r="A12" s="33" t="s">
        <v>67</v>
      </c>
      <c r="E12" s="9">
        <v>634528707</v>
      </c>
      <c r="F12" s="9"/>
      <c r="G12" s="9">
        <v>2702907605</v>
      </c>
      <c r="H12" s="9"/>
      <c r="I12" s="9">
        <v>635770109</v>
      </c>
      <c r="J12" s="9"/>
      <c r="K12" s="9">
        <v>2702907605</v>
      </c>
    </row>
    <row r="13" spans="1:11" ht="22.15" customHeight="1" x14ac:dyDescent="0.2">
      <c r="A13" s="33" t="s">
        <v>68</v>
      </c>
      <c r="E13" s="9">
        <v>135565723</v>
      </c>
      <c r="F13" s="9"/>
      <c r="G13" s="9">
        <v>286008783</v>
      </c>
      <c r="H13" s="9"/>
      <c r="I13" s="9">
        <v>135266837</v>
      </c>
      <c r="J13" s="9"/>
      <c r="K13" s="9">
        <v>296635924</v>
      </c>
    </row>
    <row r="14" spans="1:11" ht="22.15" customHeight="1" x14ac:dyDescent="0.2">
      <c r="A14" s="33" t="s">
        <v>69</v>
      </c>
      <c r="E14" s="9"/>
      <c r="F14" s="9"/>
      <c r="G14" s="9"/>
      <c r="H14" s="9"/>
      <c r="I14" s="9"/>
      <c r="J14" s="9"/>
      <c r="K14" s="9"/>
    </row>
    <row r="15" spans="1:11" ht="22.15" customHeight="1" x14ac:dyDescent="0.2">
      <c r="A15" s="36" t="s">
        <v>70</v>
      </c>
      <c r="E15" s="9">
        <v>1982906</v>
      </c>
      <c r="F15" s="9"/>
      <c r="G15" s="9">
        <v>4258340</v>
      </c>
      <c r="H15" s="9"/>
      <c r="I15" s="9">
        <v>18115711</v>
      </c>
      <c r="J15" s="9"/>
      <c r="K15" s="9">
        <v>13977875</v>
      </c>
    </row>
    <row r="16" spans="1:11" ht="22.15" customHeight="1" x14ac:dyDescent="0.2">
      <c r="A16" s="36" t="s">
        <v>71</v>
      </c>
      <c r="E16" s="10">
        <v>772820162</v>
      </c>
      <c r="F16" s="9"/>
      <c r="G16" s="10">
        <v>27361132</v>
      </c>
      <c r="H16" s="9"/>
      <c r="I16" s="10">
        <v>772820162</v>
      </c>
      <c r="J16" s="9"/>
      <c r="K16" s="10">
        <v>27370618</v>
      </c>
    </row>
    <row r="17" spans="1:11" ht="22.15" customHeight="1" x14ac:dyDescent="0.2">
      <c r="A17" s="37" t="s">
        <v>72</v>
      </c>
      <c r="E17" s="12">
        <f>SUM(E12:E16)</f>
        <v>1544897498</v>
      </c>
      <c r="F17" s="9"/>
      <c r="G17" s="10">
        <f>SUM(G12:G16)</f>
        <v>3020535860</v>
      </c>
      <c r="H17" s="9"/>
      <c r="I17" s="12">
        <f>SUM(I12:I16)</f>
        <v>1561972819</v>
      </c>
      <c r="J17" s="9"/>
      <c r="K17" s="10">
        <f>SUM(K12:K16)</f>
        <v>3040892022</v>
      </c>
    </row>
    <row r="18" spans="1:11" ht="22.15" customHeight="1" x14ac:dyDescent="0.2">
      <c r="A18" s="14"/>
      <c r="E18" s="9"/>
      <c r="F18" s="9"/>
      <c r="G18" s="9"/>
      <c r="H18" s="9"/>
      <c r="I18" s="9"/>
      <c r="J18" s="9"/>
      <c r="K18" s="9"/>
    </row>
    <row r="19" spans="1:11" ht="22.15" customHeight="1" x14ac:dyDescent="0.2">
      <c r="A19" s="14" t="s">
        <v>73</v>
      </c>
      <c r="E19" s="9"/>
      <c r="F19" s="9"/>
      <c r="G19" s="9"/>
      <c r="H19" s="9"/>
      <c r="I19" s="9"/>
      <c r="J19" s="9"/>
      <c r="K19" s="9"/>
    </row>
    <row r="20" spans="1:11" ht="22.15" customHeight="1" x14ac:dyDescent="0.2">
      <c r="A20" s="33" t="s">
        <v>74</v>
      </c>
      <c r="E20" s="9">
        <v>1106050672</v>
      </c>
      <c r="F20" s="9"/>
      <c r="G20" s="9">
        <v>3375738190</v>
      </c>
      <c r="H20" s="9"/>
      <c r="I20" s="9">
        <v>1106765772</v>
      </c>
      <c r="J20" s="9"/>
      <c r="K20" s="9">
        <v>3375738190</v>
      </c>
    </row>
    <row r="21" spans="1:11" ht="22.15" customHeight="1" x14ac:dyDescent="0.2">
      <c r="A21" s="33" t="s">
        <v>75</v>
      </c>
      <c r="E21" s="9">
        <v>4719142</v>
      </c>
      <c r="F21" s="9"/>
      <c r="G21" s="9">
        <v>28920750</v>
      </c>
      <c r="H21" s="9"/>
      <c r="I21" s="9">
        <v>4719142</v>
      </c>
      <c r="J21" s="9"/>
      <c r="K21" s="9">
        <v>28920750</v>
      </c>
    </row>
    <row r="22" spans="1:11" ht="22.15" customHeight="1" x14ac:dyDescent="0.2">
      <c r="A22" s="33" t="s">
        <v>76</v>
      </c>
      <c r="E22" s="9">
        <v>85458329</v>
      </c>
      <c r="F22" s="9"/>
      <c r="G22" s="9">
        <v>221839796</v>
      </c>
      <c r="H22" s="9"/>
      <c r="I22" s="9">
        <v>85348099</v>
      </c>
      <c r="J22" s="9"/>
      <c r="K22" s="9">
        <v>221696913</v>
      </c>
    </row>
    <row r="23" spans="1:11" ht="22.15" customHeight="1" x14ac:dyDescent="0.2">
      <c r="A23" s="33" t="s">
        <v>77</v>
      </c>
      <c r="E23" s="9">
        <v>201831559</v>
      </c>
      <c r="F23" s="9"/>
      <c r="G23" s="9">
        <v>7415890</v>
      </c>
      <c r="H23" s="9"/>
      <c r="I23" s="9">
        <v>201831559</v>
      </c>
      <c r="J23" s="9"/>
      <c r="K23" s="9">
        <v>7415890</v>
      </c>
    </row>
    <row r="24" spans="1:11" ht="22.15" customHeight="1" x14ac:dyDescent="0.2">
      <c r="A24" s="33" t="s">
        <v>78</v>
      </c>
      <c r="E24" s="10">
        <v>77798472</v>
      </c>
      <c r="F24" s="9"/>
      <c r="G24" s="27">
        <v>0</v>
      </c>
      <c r="H24" s="9"/>
      <c r="I24" s="10">
        <v>87963044</v>
      </c>
      <c r="J24" s="9"/>
      <c r="K24" s="27">
        <v>0</v>
      </c>
    </row>
    <row r="25" spans="1:11" ht="22.15" customHeight="1" x14ac:dyDescent="0.2">
      <c r="A25" s="37" t="s">
        <v>79</v>
      </c>
      <c r="E25" s="9">
        <f>SUM(E20:E24)</f>
        <v>1475858174</v>
      </c>
      <c r="F25" s="9"/>
      <c r="G25" s="9">
        <f>SUM(G20:G24)</f>
        <v>3633914626</v>
      </c>
      <c r="H25" s="9"/>
      <c r="I25" s="9">
        <f>SUM(I20:I24)</f>
        <v>1486627616</v>
      </c>
      <c r="J25" s="9"/>
      <c r="K25" s="9">
        <f>SUM(K20:K24)</f>
        <v>3633771743</v>
      </c>
    </row>
    <row r="26" spans="1:11" ht="22.15" customHeight="1" x14ac:dyDescent="0.2">
      <c r="A26" s="14" t="s">
        <v>80</v>
      </c>
      <c r="E26" s="27">
        <v>0</v>
      </c>
      <c r="F26" s="9"/>
      <c r="G26" s="10">
        <v>471110</v>
      </c>
      <c r="H26" s="9"/>
      <c r="I26" s="27">
        <v>0</v>
      </c>
      <c r="J26" s="9"/>
      <c r="K26" s="27">
        <v>0</v>
      </c>
    </row>
    <row r="27" spans="1:11" ht="22.15" customHeight="1" x14ac:dyDescent="0.2">
      <c r="A27" s="14" t="s">
        <v>208</v>
      </c>
      <c r="E27" s="20">
        <f>E17-(E25+E26)</f>
        <v>69039324</v>
      </c>
      <c r="F27" s="20"/>
      <c r="G27" s="60">
        <f>G17-(G25+G26)</f>
        <v>-613849876</v>
      </c>
      <c r="H27" s="60"/>
      <c r="I27" s="60">
        <f>I17-(I25+I26)</f>
        <v>75345203</v>
      </c>
      <c r="J27" s="60"/>
      <c r="K27" s="60">
        <f>K17-(K25-K26)</f>
        <v>-592879721</v>
      </c>
    </row>
    <row r="28" spans="1:11" ht="22.15" customHeight="1" x14ac:dyDescent="0.2">
      <c r="A28" s="14" t="s">
        <v>82</v>
      </c>
      <c r="C28" s="52">
        <v>15</v>
      </c>
      <c r="E28" s="27">
        <v>0</v>
      </c>
      <c r="F28" s="9"/>
      <c r="G28" s="59">
        <v>0</v>
      </c>
      <c r="H28" s="58"/>
      <c r="I28" s="59">
        <v>0</v>
      </c>
      <c r="J28" s="58"/>
      <c r="K28" s="59">
        <v>0</v>
      </c>
    </row>
    <row r="29" spans="1:11" ht="22.15" customHeight="1" x14ac:dyDescent="0.2">
      <c r="A29" s="14" t="s">
        <v>216</v>
      </c>
      <c r="C29" s="22"/>
      <c r="E29" s="12">
        <f>E27-E28</f>
        <v>69039324</v>
      </c>
      <c r="F29" s="9"/>
      <c r="G29" s="61">
        <f>G27-G28</f>
        <v>-613849876</v>
      </c>
      <c r="H29" s="58"/>
      <c r="I29" s="61">
        <f>I27-I28</f>
        <v>75345203</v>
      </c>
      <c r="J29" s="58"/>
      <c r="K29" s="61">
        <f>K27-K28</f>
        <v>-592879721</v>
      </c>
    </row>
    <row r="30" spans="1:11" ht="22.15" customHeight="1" x14ac:dyDescent="0.2">
      <c r="A30" s="30" t="s">
        <v>83</v>
      </c>
      <c r="C30" s="22"/>
      <c r="E30" s="20"/>
      <c r="F30" s="20"/>
      <c r="G30" s="60"/>
      <c r="H30" s="60"/>
      <c r="I30" s="60"/>
      <c r="J30" s="60"/>
      <c r="K30" s="60"/>
    </row>
    <row r="31" spans="1:11" ht="22.15" customHeight="1" x14ac:dyDescent="0.2">
      <c r="A31" s="14" t="s">
        <v>209</v>
      </c>
      <c r="C31" s="52">
        <v>10</v>
      </c>
      <c r="E31" s="59">
        <v>-856253583</v>
      </c>
      <c r="F31" s="9"/>
      <c r="G31" s="59">
        <v>-305619339</v>
      </c>
      <c r="H31" s="58"/>
      <c r="I31" s="59">
        <v>0</v>
      </c>
      <c r="J31" s="58"/>
      <c r="K31" s="59">
        <v>0</v>
      </c>
    </row>
    <row r="32" spans="1:11" ht="22.15" customHeight="1" thickBot="1" x14ac:dyDescent="0.25">
      <c r="A32" s="30" t="s">
        <v>217</v>
      </c>
      <c r="E32" s="62">
        <f>SUM(E29:E31)</f>
        <v>-787214259</v>
      </c>
      <c r="F32" s="9"/>
      <c r="G32" s="62">
        <f>SUM(G29:G31)</f>
        <v>-919469215</v>
      </c>
      <c r="H32" s="58"/>
      <c r="I32" s="62">
        <f>SUM(I29:I31)</f>
        <v>75345203</v>
      </c>
      <c r="J32" s="58"/>
      <c r="K32" s="62">
        <f>SUM(K29:K31)</f>
        <v>-592879721</v>
      </c>
    </row>
    <row r="33" spans="1:11" ht="21.6" customHeight="1" thickTop="1" x14ac:dyDescent="0.2">
      <c r="A33" s="14"/>
      <c r="E33" s="9"/>
      <c r="F33" s="9"/>
      <c r="G33" s="9"/>
      <c r="H33" s="9"/>
      <c r="I33" s="9"/>
      <c r="J33" s="9"/>
      <c r="K33" s="9"/>
    </row>
    <row r="34" spans="1:11" ht="22.15" customHeight="1" x14ac:dyDescent="0.2">
      <c r="A34" s="14" t="s">
        <v>84</v>
      </c>
      <c r="E34" s="9"/>
      <c r="F34" s="9"/>
      <c r="G34" s="9"/>
      <c r="H34" s="9"/>
      <c r="I34" s="9"/>
      <c r="J34" s="9"/>
      <c r="K34" s="9"/>
    </row>
    <row r="35" spans="1:11" ht="22.15" customHeight="1" x14ac:dyDescent="0.2">
      <c r="A35" s="33" t="s">
        <v>204</v>
      </c>
      <c r="E35" s="9"/>
      <c r="F35" s="9"/>
      <c r="G35" s="9"/>
      <c r="H35" s="9"/>
      <c r="I35" s="9"/>
      <c r="J35" s="9"/>
      <c r="K35" s="9"/>
    </row>
    <row r="36" spans="1:11" ht="22.15" customHeight="1" x14ac:dyDescent="0.2">
      <c r="A36" s="36" t="s">
        <v>85</v>
      </c>
      <c r="E36" s="27">
        <v>0</v>
      </c>
      <c r="F36" s="9"/>
      <c r="G36" s="10">
        <v>123056465</v>
      </c>
      <c r="H36" s="9"/>
      <c r="I36" s="27">
        <v>0</v>
      </c>
      <c r="J36" s="9"/>
      <c r="K36" s="10">
        <v>123056465</v>
      </c>
    </row>
    <row r="37" spans="1:11" ht="22.15" customHeight="1" x14ac:dyDescent="0.2">
      <c r="A37" s="14" t="s">
        <v>218</v>
      </c>
      <c r="E37" s="27">
        <f>SUM(E36:E36)</f>
        <v>0</v>
      </c>
      <c r="F37" s="9"/>
      <c r="G37" s="10">
        <f>SUM(G36:G36)</f>
        <v>123056465</v>
      </c>
      <c r="H37" s="9"/>
      <c r="I37" s="27">
        <f>SUM(I36:I36)</f>
        <v>0</v>
      </c>
      <c r="J37" s="9"/>
      <c r="K37" s="10">
        <f>SUM(K36:K36)</f>
        <v>123056465</v>
      </c>
    </row>
    <row r="38" spans="1:11" ht="22.15" customHeight="1" thickBot="1" x14ac:dyDescent="0.25">
      <c r="A38" s="30" t="s">
        <v>219</v>
      </c>
      <c r="E38" s="63">
        <f>E32+E37</f>
        <v>-787214259</v>
      </c>
      <c r="F38" s="58"/>
      <c r="G38" s="63">
        <f>G32+G37</f>
        <v>-796412750</v>
      </c>
      <c r="H38" s="58"/>
      <c r="I38" s="63">
        <f>I32+I37</f>
        <v>75345203</v>
      </c>
      <c r="J38" s="58"/>
      <c r="K38" s="63">
        <f>K32+K37</f>
        <v>-469823256</v>
      </c>
    </row>
    <row r="39" spans="1:11" ht="22.15" customHeight="1" thickTop="1" x14ac:dyDescent="0.2"/>
    <row r="48" spans="1:11" ht="22.15" customHeight="1" x14ac:dyDescent="0.2">
      <c r="A48" s="67" t="s">
        <v>0</v>
      </c>
      <c r="B48" s="67"/>
      <c r="C48" s="67"/>
      <c r="D48" s="67"/>
      <c r="E48" s="67"/>
      <c r="F48" s="67"/>
      <c r="G48" s="67"/>
      <c r="H48" s="67"/>
      <c r="I48" s="67"/>
      <c r="J48" s="67"/>
      <c r="K48" s="67"/>
    </row>
    <row r="49" spans="1:11" ht="22.15" customHeight="1" x14ac:dyDescent="0.2">
      <c r="A49" s="67" t="s">
        <v>213</v>
      </c>
      <c r="B49" s="67"/>
      <c r="C49" s="67"/>
      <c r="D49" s="67"/>
      <c r="E49" s="67"/>
      <c r="F49" s="67"/>
      <c r="G49" s="67"/>
      <c r="H49" s="67"/>
      <c r="I49" s="67"/>
      <c r="J49" s="67"/>
      <c r="K49" s="67"/>
    </row>
    <row r="50" spans="1:11" ht="22.15" customHeight="1" x14ac:dyDescent="0.2">
      <c r="A50" s="67" t="s">
        <v>202</v>
      </c>
      <c r="B50" s="67"/>
      <c r="C50" s="67"/>
      <c r="D50" s="67"/>
      <c r="E50" s="67"/>
      <c r="F50" s="67"/>
      <c r="G50" s="67"/>
      <c r="H50" s="67"/>
      <c r="I50" s="67"/>
      <c r="J50" s="67"/>
      <c r="K50" s="67"/>
    </row>
    <row r="51" spans="1:11" ht="22.15" customHeight="1" x14ac:dyDescent="0.2">
      <c r="A51" s="67" t="s">
        <v>63</v>
      </c>
      <c r="B51" s="67"/>
      <c r="C51" s="67"/>
      <c r="D51" s="67"/>
      <c r="E51" s="67"/>
      <c r="F51" s="67"/>
      <c r="G51" s="67"/>
      <c r="H51" s="67"/>
      <c r="I51" s="67"/>
      <c r="J51" s="67"/>
      <c r="K51" s="67"/>
    </row>
    <row r="52" spans="1:11" ht="22.15" customHeight="1" x14ac:dyDescent="0.2">
      <c r="A52" s="68" t="s">
        <v>3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</row>
    <row r="53" spans="1:11" ht="9" customHeight="1" x14ac:dyDescent="0.2"/>
    <row r="54" spans="1:11" ht="22.15" customHeight="1" x14ac:dyDescent="0.2">
      <c r="C54" s="5" t="s">
        <v>64</v>
      </c>
      <c r="D54" s="5"/>
      <c r="E54" s="67" t="s">
        <v>4</v>
      </c>
      <c r="F54" s="67"/>
      <c r="G54" s="67"/>
      <c r="H54" s="5"/>
      <c r="I54" s="67" t="s">
        <v>6</v>
      </c>
      <c r="J54" s="67"/>
      <c r="K54" s="67"/>
    </row>
    <row r="55" spans="1:11" ht="22.15" customHeight="1" x14ac:dyDescent="0.2">
      <c r="C55" s="5"/>
      <c r="D55" s="5"/>
      <c r="E55" s="67" t="s">
        <v>5</v>
      </c>
      <c r="F55" s="67"/>
      <c r="G55" s="67"/>
      <c r="H55" s="5"/>
      <c r="I55" s="67" t="s">
        <v>5</v>
      </c>
      <c r="J55" s="67"/>
      <c r="K55" s="67"/>
    </row>
    <row r="56" spans="1:11" ht="22.15" customHeight="1" x14ac:dyDescent="0.2">
      <c r="C56" s="5"/>
      <c r="D56" s="5"/>
      <c r="E56" s="5">
        <v>2020</v>
      </c>
      <c r="F56" s="5"/>
      <c r="G56" s="5">
        <v>2019</v>
      </c>
      <c r="H56" s="5"/>
      <c r="I56" s="5">
        <v>2020</v>
      </c>
      <c r="J56" s="5"/>
      <c r="K56" s="5">
        <v>2019</v>
      </c>
    </row>
    <row r="57" spans="1:11" ht="22.15" customHeight="1" x14ac:dyDescent="0.2">
      <c r="A57" s="30" t="s">
        <v>86</v>
      </c>
    </row>
    <row r="58" spans="1:11" ht="22.15" customHeight="1" x14ac:dyDescent="0.2">
      <c r="A58" s="33" t="s">
        <v>87</v>
      </c>
    </row>
    <row r="59" spans="1:11" ht="22.15" customHeight="1" thickBot="1" x14ac:dyDescent="0.25">
      <c r="A59" s="36" t="s">
        <v>88</v>
      </c>
      <c r="E59" s="9">
        <v>69061159</v>
      </c>
      <c r="F59" s="9"/>
      <c r="G59" s="58">
        <v>-613772935</v>
      </c>
      <c r="H59" s="58"/>
      <c r="I59" s="63">
        <f>I38</f>
        <v>75345203</v>
      </c>
      <c r="J59" s="58"/>
      <c r="K59" s="63">
        <f>K32</f>
        <v>-592879721</v>
      </c>
    </row>
    <row r="60" spans="1:11" ht="22.15" customHeight="1" thickTop="1" x14ac:dyDescent="0.2">
      <c r="A60" s="36" t="s">
        <v>89</v>
      </c>
      <c r="E60" s="59">
        <v>-208309486</v>
      </c>
      <c r="F60" s="9"/>
      <c r="G60" s="59">
        <v>-86669379</v>
      </c>
      <c r="H60" s="58"/>
      <c r="I60" s="58"/>
      <c r="J60" s="58"/>
      <c r="K60" s="58"/>
    </row>
    <row r="61" spans="1:11" ht="22.15" customHeight="1" thickBot="1" x14ac:dyDescent="0.25">
      <c r="A61" s="14"/>
      <c r="E61" s="62">
        <f>SUM(E59:E60)</f>
        <v>-139248327</v>
      </c>
      <c r="F61" s="9"/>
      <c r="G61" s="62">
        <f>SUM(G59:G60)</f>
        <v>-700442314</v>
      </c>
      <c r="H61" s="58"/>
      <c r="I61" s="58"/>
      <c r="J61" s="58"/>
      <c r="K61" s="58"/>
    </row>
    <row r="62" spans="1:11" ht="22.15" customHeight="1" thickTop="1" x14ac:dyDescent="0.2">
      <c r="A62" s="33" t="s">
        <v>90</v>
      </c>
      <c r="E62" s="58"/>
      <c r="F62" s="9"/>
      <c r="G62" s="58"/>
      <c r="H62" s="58"/>
      <c r="I62" s="58"/>
      <c r="J62" s="58"/>
      <c r="K62" s="58"/>
    </row>
    <row r="63" spans="1:11" ht="22.15" customHeight="1" x14ac:dyDescent="0.2">
      <c r="A63" s="36" t="s">
        <v>88</v>
      </c>
      <c r="E63" s="58">
        <v>-21836</v>
      </c>
      <c r="F63" s="9"/>
      <c r="G63" s="58">
        <v>-76939.00019999998</v>
      </c>
      <c r="H63" s="58"/>
      <c r="I63" s="58"/>
      <c r="J63" s="58"/>
      <c r="K63" s="58"/>
    </row>
    <row r="64" spans="1:11" ht="22.15" customHeight="1" x14ac:dyDescent="0.2">
      <c r="A64" s="36" t="s">
        <v>89</v>
      </c>
      <c r="E64" s="59">
        <v>-647944097</v>
      </c>
      <c r="F64" s="9"/>
      <c r="G64" s="59">
        <v>-218949962</v>
      </c>
      <c r="H64" s="58"/>
      <c r="I64" s="58"/>
      <c r="J64" s="58"/>
      <c r="K64" s="58"/>
    </row>
    <row r="65" spans="1:11" ht="22.15" customHeight="1" x14ac:dyDescent="0.2">
      <c r="A65" s="14"/>
      <c r="E65" s="59">
        <f>SUM(E63:E64)</f>
        <v>-647965933</v>
      </c>
      <c r="F65" s="9"/>
      <c r="G65" s="59">
        <f>SUM(G63:G64)</f>
        <v>-219026901.0002</v>
      </c>
      <c r="H65" s="58"/>
      <c r="I65" s="58"/>
      <c r="J65" s="58"/>
      <c r="K65" s="58"/>
    </row>
    <row r="66" spans="1:11" ht="22.15" customHeight="1" thickBot="1" x14ac:dyDescent="0.25">
      <c r="A66" s="14"/>
      <c r="E66" s="63">
        <f>E61+E65</f>
        <v>-787214260</v>
      </c>
      <c r="F66" s="9"/>
      <c r="G66" s="63">
        <f>G61+G65</f>
        <v>-919469215.00020003</v>
      </c>
      <c r="H66" s="58"/>
      <c r="I66" s="58"/>
      <c r="J66" s="58"/>
      <c r="K66" s="58"/>
    </row>
    <row r="67" spans="1:11" ht="22.15" customHeight="1" thickTop="1" x14ac:dyDescent="0.2">
      <c r="A67" s="14"/>
    </row>
    <row r="68" spans="1:11" ht="22.15" customHeight="1" x14ac:dyDescent="0.2">
      <c r="A68" s="30" t="s">
        <v>91</v>
      </c>
      <c r="C68" s="7">
        <v>22</v>
      </c>
    </row>
    <row r="69" spans="1:11" ht="22.15" customHeight="1" x14ac:dyDescent="0.2">
      <c r="A69" s="33" t="s">
        <v>92</v>
      </c>
      <c r="C69" s="7"/>
    </row>
    <row r="70" spans="1:11" ht="22.15" customHeight="1" x14ac:dyDescent="0.2">
      <c r="A70" s="36" t="s">
        <v>88</v>
      </c>
      <c r="C70" s="7"/>
      <c r="E70" s="40">
        <v>0.02</v>
      </c>
      <c r="F70" s="40"/>
      <c r="G70" s="40">
        <v>-0.2</v>
      </c>
      <c r="H70" s="40"/>
      <c r="I70" s="40"/>
      <c r="J70" s="40"/>
      <c r="K70" s="40"/>
    </row>
    <row r="71" spans="1:11" ht="22.15" customHeight="1" x14ac:dyDescent="0.2">
      <c r="A71" s="36" t="s">
        <v>89</v>
      </c>
      <c r="C71" s="7">
        <v>10</v>
      </c>
      <c r="E71" s="41">
        <v>-0.06</v>
      </c>
      <c r="F71" s="40"/>
      <c r="G71" s="41">
        <v>-0.03</v>
      </c>
      <c r="H71" s="40"/>
      <c r="I71" s="40"/>
      <c r="J71" s="40"/>
      <c r="K71" s="40"/>
    </row>
    <row r="72" spans="1:11" ht="22.15" customHeight="1" thickBot="1" x14ac:dyDescent="0.25">
      <c r="A72" s="33" t="s">
        <v>93</v>
      </c>
      <c r="E72" s="42">
        <f>SUM(E70:E71)</f>
        <v>-3.9999999999999994E-2</v>
      </c>
      <c r="F72" s="40"/>
      <c r="G72" s="42">
        <f>SUM(G70:G71)</f>
        <v>-0.23</v>
      </c>
      <c r="H72" s="40"/>
      <c r="I72" s="43">
        <v>0.02</v>
      </c>
      <c r="J72" s="40"/>
      <c r="K72" s="43">
        <v>-0.19</v>
      </c>
    </row>
    <row r="73" spans="1:11" ht="22.15" customHeight="1" thickTop="1" x14ac:dyDescent="0.2"/>
    <row r="91" spans="1:11" ht="22.15" customHeight="1" x14ac:dyDescent="0.2">
      <c r="A91" s="8" t="s">
        <v>40</v>
      </c>
    </row>
    <row r="95" spans="1:11" ht="22.15" customHeight="1" x14ac:dyDescent="0.2">
      <c r="A95" s="8" t="s">
        <v>41</v>
      </c>
      <c r="G95" s="65" t="s">
        <v>41</v>
      </c>
      <c r="H95" s="65"/>
      <c r="I95" s="65"/>
      <c r="J95" s="65"/>
      <c r="K95" s="65"/>
    </row>
  </sheetData>
  <mergeCells count="19">
    <mergeCell ref="E7:G7"/>
    <mergeCell ref="I7:K7"/>
    <mergeCell ref="A1:K1"/>
    <mergeCell ref="A2:K2"/>
    <mergeCell ref="A3:K3"/>
    <mergeCell ref="A4:K4"/>
    <mergeCell ref="A5:K5"/>
    <mergeCell ref="G95:K95"/>
    <mergeCell ref="E8:G8"/>
    <mergeCell ref="I8:K8"/>
    <mergeCell ref="A48:K48"/>
    <mergeCell ref="A49:K49"/>
    <mergeCell ref="A50:K50"/>
    <mergeCell ref="A51:K51"/>
    <mergeCell ref="A52:K52"/>
    <mergeCell ref="E54:G54"/>
    <mergeCell ref="I54:K54"/>
    <mergeCell ref="E55:G55"/>
    <mergeCell ref="I55:K55"/>
  </mergeCells>
  <pageMargins left="0.8" right="0.4" top="1" bottom="0.5" header="0.6" footer="0.3"/>
  <pageSetup paperSize="9" scale="69" orientation="portrait" r:id="rId1"/>
  <headerFooter alignWithMargins="0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K95"/>
  <sheetViews>
    <sheetView topLeftCell="A50" zoomScaleNormal="100" zoomScaleSheetLayoutView="100" workbookViewId="0">
      <selection activeCell="A50" sqref="A50:K50"/>
    </sheetView>
  </sheetViews>
  <sheetFormatPr defaultColWidth="9.28515625" defaultRowHeight="22.15" customHeight="1" x14ac:dyDescent="0.2"/>
  <cols>
    <col min="1" max="1" width="58.85546875" style="8" customWidth="1"/>
    <col min="2" max="2" width="1.28515625" style="8" customWidth="1"/>
    <col min="3" max="3" width="5.7109375" style="8" bestFit="1" customWidth="1"/>
    <col min="4" max="4" width="1.28515625" style="8" customWidth="1"/>
    <col min="5" max="5" width="14.28515625" style="8" customWidth="1"/>
    <col min="6" max="6" width="1.28515625" style="8" customWidth="1"/>
    <col min="7" max="7" width="14.28515625" style="8" customWidth="1"/>
    <col min="8" max="8" width="1.28515625" style="8" customWidth="1"/>
    <col min="9" max="9" width="14.28515625" style="8" customWidth="1"/>
    <col min="10" max="10" width="1.28515625" style="8" customWidth="1"/>
    <col min="11" max="11" width="14.28515625" style="8" customWidth="1"/>
    <col min="12" max="12" width="0.28515625" style="8" customWidth="1"/>
    <col min="13" max="256" width="9.28515625" style="8"/>
    <col min="257" max="257" width="63" style="8" customWidth="1"/>
    <col min="258" max="258" width="1.28515625" style="8" customWidth="1"/>
    <col min="259" max="259" width="5.7109375" style="8" bestFit="1" customWidth="1"/>
    <col min="260" max="260" width="1.28515625" style="8" customWidth="1"/>
    <col min="261" max="261" width="14.28515625" style="8" customWidth="1"/>
    <col min="262" max="262" width="1.28515625" style="8" customWidth="1"/>
    <col min="263" max="263" width="14.28515625" style="8" customWidth="1"/>
    <col min="264" max="264" width="1.28515625" style="8" customWidth="1"/>
    <col min="265" max="265" width="14.28515625" style="8" customWidth="1"/>
    <col min="266" max="266" width="1.28515625" style="8" customWidth="1"/>
    <col min="267" max="267" width="14.28515625" style="8" customWidth="1"/>
    <col min="268" max="268" width="0.28515625" style="8" customWidth="1"/>
    <col min="269" max="512" width="9.28515625" style="8"/>
    <col min="513" max="513" width="63" style="8" customWidth="1"/>
    <col min="514" max="514" width="1.28515625" style="8" customWidth="1"/>
    <col min="515" max="515" width="5.7109375" style="8" bestFit="1" customWidth="1"/>
    <col min="516" max="516" width="1.28515625" style="8" customWidth="1"/>
    <col min="517" max="517" width="14.28515625" style="8" customWidth="1"/>
    <col min="518" max="518" width="1.28515625" style="8" customWidth="1"/>
    <col min="519" max="519" width="14.28515625" style="8" customWidth="1"/>
    <col min="520" max="520" width="1.28515625" style="8" customWidth="1"/>
    <col min="521" max="521" width="14.28515625" style="8" customWidth="1"/>
    <col min="522" max="522" width="1.28515625" style="8" customWidth="1"/>
    <col min="523" max="523" width="14.28515625" style="8" customWidth="1"/>
    <col min="524" max="524" width="0.28515625" style="8" customWidth="1"/>
    <col min="525" max="768" width="9.28515625" style="8"/>
    <col min="769" max="769" width="63" style="8" customWidth="1"/>
    <col min="770" max="770" width="1.28515625" style="8" customWidth="1"/>
    <col min="771" max="771" width="5.7109375" style="8" bestFit="1" customWidth="1"/>
    <col min="772" max="772" width="1.28515625" style="8" customWidth="1"/>
    <col min="773" max="773" width="14.28515625" style="8" customWidth="1"/>
    <col min="774" max="774" width="1.28515625" style="8" customWidth="1"/>
    <col min="775" max="775" width="14.28515625" style="8" customWidth="1"/>
    <col min="776" max="776" width="1.28515625" style="8" customWidth="1"/>
    <col min="777" max="777" width="14.28515625" style="8" customWidth="1"/>
    <col min="778" max="778" width="1.28515625" style="8" customWidth="1"/>
    <col min="779" max="779" width="14.28515625" style="8" customWidth="1"/>
    <col min="780" max="780" width="0.28515625" style="8" customWidth="1"/>
    <col min="781" max="1024" width="9.28515625" style="8"/>
    <col min="1025" max="1025" width="63" style="8" customWidth="1"/>
    <col min="1026" max="1026" width="1.28515625" style="8" customWidth="1"/>
    <col min="1027" max="1027" width="5.7109375" style="8" bestFit="1" customWidth="1"/>
    <col min="1028" max="1028" width="1.28515625" style="8" customWidth="1"/>
    <col min="1029" max="1029" width="14.28515625" style="8" customWidth="1"/>
    <col min="1030" max="1030" width="1.28515625" style="8" customWidth="1"/>
    <col min="1031" max="1031" width="14.28515625" style="8" customWidth="1"/>
    <col min="1032" max="1032" width="1.28515625" style="8" customWidth="1"/>
    <col min="1033" max="1033" width="14.28515625" style="8" customWidth="1"/>
    <col min="1034" max="1034" width="1.28515625" style="8" customWidth="1"/>
    <col min="1035" max="1035" width="14.28515625" style="8" customWidth="1"/>
    <col min="1036" max="1036" width="0.28515625" style="8" customWidth="1"/>
    <col min="1037" max="1280" width="9.28515625" style="8"/>
    <col min="1281" max="1281" width="63" style="8" customWidth="1"/>
    <col min="1282" max="1282" width="1.28515625" style="8" customWidth="1"/>
    <col min="1283" max="1283" width="5.7109375" style="8" bestFit="1" customWidth="1"/>
    <col min="1284" max="1284" width="1.28515625" style="8" customWidth="1"/>
    <col min="1285" max="1285" width="14.28515625" style="8" customWidth="1"/>
    <col min="1286" max="1286" width="1.28515625" style="8" customWidth="1"/>
    <col min="1287" max="1287" width="14.28515625" style="8" customWidth="1"/>
    <col min="1288" max="1288" width="1.28515625" style="8" customWidth="1"/>
    <col min="1289" max="1289" width="14.28515625" style="8" customWidth="1"/>
    <col min="1290" max="1290" width="1.28515625" style="8" customWidth="1"/>
    <col min="1291" max="1291" width="14.28515625" style="8" customWidth="1"/>
    <col min="1292" max="1292" width="0.28515625" style="8" customWidth="1"/>
    <col min="1293" max="1536" width="9.28515625" style="8"/>
    <col min="1537" max="1537" width="63" style="8" customWidth="1"/>
    <col min="1538" max="1538" width="1.28515625" style="8" customWidth="1"/>
    <col min="1539" max="1539" width="5.7109375" style="8" bestFit="1" customWidth="1"/>
    <col min="1540" max="1540" width="1.28515625" style="8" customWidth="1"/>
    <col min="1541" max="1541" width="14.28515625" style="8" customWidth="1"/>
    <col min="1542" max="1542" width="1.28515625" style="8" customWidth="1"/>
    <col min="1543" max="1543" width="14.28515625" style="8" customWidth="1"/>
    <col min="1544" max="1544" width="1.28515625" style="8" customWidth="1"/>
    <col min="1545" max="1545" width="14.28515625" style="8" customWidth="1"/>
    <col min="1546" max="1546" width="1.28515625" style="8" customWidth="1"/>
    <col min="1547" max="1547" width="14.28515625" style="8" customWidth="1"/>
    <col min="1548" max="1548" width="0.28515625" style="8" customWidth="1"/>
    <col min="1549" max="1792" width="9.28515625" style="8"/>
    <col min="1793" max="1793" width="63" style="8" customWidth="1"/>
    <col min="1794" max="1794" width="1.28515625" style="8" customWidth="1"/>
    <col min="1795" max="1795" width="5.7109375" style="8" bestFit="1" customWidth="1"/>
    <col min="1796" max="1796" width="1.28515625" style="8" customWidth="1"/>
    <col min="1797" max="1797" width="14.28515625" style="8" customWidth="1"/>
    <col min="1798" max="1798" width="1.28515625" style="8" customWidth="1"/>
    <col min="1799" max="1799" width="14.28515625" style="8" customWidth="1"/>
    <col min="1800" max="1800" width="1.28515625" style="8" customWidth="1"/>
    <col min="1801" max="1801" width="14.28515625" style="8" customWidth="1"/>
    <col min="1802" max="1802" width="1.28515625" style="8" customWidth="1"/>
    <col min="1803" max="1803" width="14.28515625" style="8" customWidth="1"/>
    <col min="1804" max="1804" width="0.28515625" style="8" customWidth="1"/>
    <col min="1805" max="2048" width="9.28515625" style="8"/>
    <col min="2049" max="2049" width="63" style="8" customWidth="1"/>
    <col min="2050" max="2050" width="1.28515625" style="8" customWidth="1"/>
    <col min="2051" max="2051" width="5.7109375" style="8" bestFit="1" customWidth="1"/>
    <col min="2052" max="2052" width="1.28515625" style="8" customWidth="1"/>
    <col min="2053" max="2053" width="14.28515625" style="8" customWidth="1"/>
    <col min="2054" max="2054" width="1.28515625" style="8" customWidth="1"/>
    <col min="2055" max="2055" width="14.28515625" style="8" customWidth="1"/>
    <col min="2056" max="2056" width="1.28515625" style="8" customWidth="1"/>
    <col min="2057" max="2057" width="14.28515625" style="8" customWidth="1"/>
    <col min="2058" max="2058" width="1.28515625" style="8" customWidth="1"/>
    <col min="2059" max="2059" width="14.28515625" style="8" customWidth="1"/>
    <col min="2060" max="2060" width="0.28515625" style="8" customWidth="1"/>
    <col min="2061" max="2304" width="9.28515625" style="8"/>
    <col min="2305" max="2305" width="63" style="8" customWidth="1"/>
    <col min="2306" max="2306" width="1.28515625" style="8" customWidth="1"/>
    <col min="2307" max="2307" width="5.7109375" style="8" bestFit="1" customWidth="1"/>
    <col min="2308" max="2308" width="1.28515625" style="8" customWidth="1"/>
    <col min="2309" max="2309" width="14.28515625" style="8" customWidth="1"/>
    <col min="2310" max="2310" width="1.28515625" style="8" customWidth="1"/>
    <col min="2311" max="2311" width="14.28515625" style="8" customWidth="1"/>
    <col min="2312" max="2312" width="1.28515625" style="8" customWidth="1"/>
    <col min="2313" max="2313" width="14.28515625" style="8" customWidth="1"/>
    <col min="2314" max="2314" width="1.28515625" style="8" customWidth="1"/>
    <col min="2315" max="2315" width="14.28515625" style="8" customWidth="1"/>
    <col min="2316" max="2316" width="0.28515625" style="8" customWidth="1"/>
    <col min="2317" max="2560" width="9.28515625" style="8"/>
    <col min="2561" max="2561" width="63" style="8" customWidth="1"/>
    <col min="2562" max="2562" width="1.28515625" style="8" customWidth="1"/>
    <col min="2563" max="2563" width="5.7109375" style="8" bestFit="1" customWidth="1"/>
    <col min="2564" max="2564" width="1.28515625" style="8" customWidth="1"/>
    <col min="2565" max="2565" width="14.28515625" style="8" customWidth="1"/>
    <col min="2566" max="2566" width="1.28515625" style="8" customWidth="1"/>
    <col min="2567" max="2567" width="14.28515625" style="8" customWidth="1"/>
    <col min="2568" max="2568" width="1.28515625" style="8" customWidth="1"/>
    <col min="2569" max="2569" width="14.28515625" style="8" customWidth="1"/>
    <col min="2570" max="2570" width="1.28515625" style="8" customWidth="1"/>
    <col min="2571" max="2571" width="14.28515625" style="8" customWidth="1"/>
    <col min="2572" max="2572" width="0.28515625" style="8" customWidth="1"/>
    <col min="2573" max="2816" width="9.28515625" style="8"/>
    <col min="2817" max="2817" width="63" style="8" customWidth="1"/>
    <col min="2818" max="2818" width="1.28515625" style="8" customWidth="1"/>
    <col min="2819" max="2819" width="5.7109375" style="8" bestFit="1" customWidth="1"/>
    <col min="2820" max="2820" width="1.28515625" style="8" customWidth="1"/>
    <col min="2821" max="2821" width="14.28515625" style="8" customWidth="1"/>
    <col min="2822" max="2822" width="1.28515625" style="8" customWidth="1"/>
    <col min="2823" max="2823" width="14.28515625" style="8" customWidth="1"/>
    <col min="2824" max="2824" width="1.28515625" style="8" customWidth="1"/>
    <col min="2825" max="2825" width="14.28515625" style="8" customWidth="1"/>
    <col min="2826" max="2826" width="1.28515625" style="8" customWidth="1"/>
    <col min="2827" max="2827" width="14.28515625" style="8" customWidth="1"/>
    <col min="2828" max="2828" width="0.28515625" style="8" customWidth="1"/>
    <col min="2829" max="3072" width="9.28515625" style="8"/>
    <col min="3073" max="3073" width="63" style="8" customWidth="1"/>
    <col min="3074" max="3074" width="1.28515625" style="8" customWidth="1"/>
    <col min="3075" max="3075" width="5.7109375" style="8" bestFit="1" customWidth="1"/>
    <col min="3076" max="3076" width="1.28515625" style="8" customWidth="1"/>
    <col min="3077" max="3077" width="14.28515625" style="8" customWidth="1"/>
    <col min="3078" max="3078" width="1.28515625" style="8" customWidth="1"/>
    <col min="3079" max="3079" width="14.28515625" style="8" customWidth="1"/>
    <col min="3080" max="3080" width="1.28515625" style="8" customWidth="1"/>
    <col min="3081" max="3081" width="14.28515625" style="8" customWidth="1"/>
    <col min="3082" max="3082" width="1.28515625" style="8" customWidth="1"/>
    <col min="3083" max="3083" width="14.28515625" style="8" customWidth="1"/>
    <col min="3084" max="3084" width="0.28515625" style="8" customWidth="1"/>
    <col min="3085" max="3328" width="9.28515625" style="8"/>
    <col min="3329" max="3329" width="63" style="8" customWidth="1"/>
    <col min="3330" max="3330" width="1.28515625" style="8" customWidth="1"/>
    <col min="3331" max="3331" width="5.7109375" style="8" bestFit="1" customWidth="1"/>
    <col min="3332" max="3332" width="1.28515625" style="8" customWidth="1"/>
    <col min="3333" max="3333" width="14.28515625" style="8" customWidth="1"/>
    <col min="3334" max="3334" width="1.28515625" style="8" customWidth="1"/>
    <col min="3335" max="3335" width="14.28515625" style="8" customWidth="1"/>
    <col min="3336" max="3336" width="1.28515625" style="8" customWidth="1"/>
    <col min="3337" max="3337" width="14.28515625" style="8" customWidth="1"/>
    <col min="3338" max="3338" width="1.28515625" style="8" customWidth="1"/>
    <col min="3339" max="3339" width="14.28515625" style="8" customWidth="1"/>
    <col min="3340" max="3340" width="0.28515625" style="8" customWidth="1"/>
    <col min="3341" max="3584" width="9.28515625" style="8"/>
    <col min="3585" max="3585" width="63" style="8" customWidth="1"/>
    <col min="3586" max="3586" width="1.28515625" style="8" customWidth="1"/>
    <col min="3587" max="3587" width="5.7109375" style="8" bestFit="1" customWidth="1"/>
    <col min="3588" max="3588" width="1.28515625" style="8" customWidth="1"/>
    <col min="3589" max="3589" width="14.28515625" style="8" customWidth="1"/>
    <col min="3590" max="3590" width="1.28515625" style="8" customWidth="1"/>
    <col min="3591" max="3591" width="14.28515625" style="8" customWidth="1"/>
    <col min="3592" max="3592" width="1.28515625" style="8" customWidth="1"/>
    <col min="3593" max="3593" width="14.28515625" style="8" customWidth="1"/>
    <col min="3594" max="3594" width="1.28515625" style="8" customWidth="1"/>
    <col min="3595" max="3595" width="14.28515625" style="8" customWidth="1"/>
    <col min="3596" max="3596" width="0.28515625" style="8" customWidth="1"/>
    <col min="3597" max="3840" width="9.28515625" style="8"/>
    <col min="3841" max="3841" width="63" style="8" customWidth="1"/>
    <col min="3842" max="3842" width="1.28515625" style="8" customWidth="1"/>
    <col min="3843" max="3843" width="5.7109375" style="8" bestFit="1" customWidth="1"/>
    <col min="3844" max="3844" width="1.28515625" style="8" customWidth="1"/>
    <col min="3845" max="3845" width="14.28515625" style="8" customWidth="1"/>
    <col min="3846" max="3846" width="1.28515625" style="8" customWidth="1"/>
    <col min="3847" max="3847" width="14.28515625" style="8" customWidth="1"/>
    <col min="3848" max="3848" width="1.28515625" style="8" customWidth="1"/>
    <col min="3849" max="3849" width="14.28515625" style="8" customWidth="1"/>
    <col min="3850" max="3850" width="1.28515625" style="8" customWidth="1"/>
    <col min="3851" max="3851" width="14.28515625" style="8" customWidth="1"/>
    <col min="3852" max="3852" width="0.28515625" style="8" customWidth="1"/>
    <col min="3853" max="4096" width="9.28515625" style="8"/>
    <col min="4097" max="4097" width="63" style="8" customWidth="1"/>
    <col min="4098" max="4098" width="1.28515625" style="8" customWidth="1"/>
    <col min="4099" max="4099" width="5.7109375" style="8" bestFit="1" customWidth="1"/>
    <col min="4100" max="4100" width="1.28515625" style="8" customWidth="1"/>
    <col min="4101" max="4101" width="14.28515625" style="8" customWidth="1"/>
    <col min="4102" max="4102" width="1.28515625" style="8" customWidth="1"/>
    <col min="4103" max="4103" width="14.28515625" style="8" customWidth="1"/>
    <col min="4104" max="4104" width="1.28515625" style="8" customWidth="1"/>
    <col min="4105" max="4105" width="14.28515625" style="8" customWidth="1"/>
    <col min="4106" max="4106" width="1.28515625" style="8" customWidth="1"/>
    <col min="4107" max="4107" width="14.28515625" style="8" customWidth="1"/>
    <col min="4108" max="4108" width="0.28515625" style="8" customWidth="1"/>
    <col min="4109" max="4352" width="9.28515625" style="8"/>
    <col min="4353" max="4353" width="63" style="8" customWidth="1"/>
    <col min="4354" max="4354" width="1.28515625" style="8" customWidth="1"/>
    <col min="4355" max="4355" width="5.7109375" style="8" bestFit="1" customWidth="1"/>
    <col min="4356" max="4356" width="1.28515625" style="8" customWidth="1"/>
    <col min="4357" max="4357" width="14.28515625" style="8" customWidth="1"/>
    <col min="4358" max="4358" width="1.28515625" style="8" customWidth="1"/>
    <col min="4359" max="4359" width="14.28515625" style="8" customWidth="1"/>
    <col min="4360" max="4360" width="1.28515625" style="8" customWidth="1"/>
    <col min="4361" max="4361" width="14.28515625" style="8" customWidth="1"/>
    <col min="4362" max="4362" width="1.28515625" style="8" customWidth="1"/>
    <col min="4363" max="4363" width="14.28515625" style="8" customWidth="1"/>
    <col min="4364" max="4364" width="0.28515625" style="8" customWidth="1"/>
    <col min="4365" max="4608" width="9.28515625" style="8"/>
    <col min="4609" max="4609" width="63" style="8" customWidth="1"/>
    <col min="4610" max="4610" width="1.28515625" style="8" customWidth="1"/>
    <col min="4611" max="4611" width="5.7109375" style="8" bestFit="1" customWidth="1"/>
    <col min="4612" max="4612" width="1.28515625" style="8" customWidth="1"/>
    <col min="4613" max="4613" width="14.28515625" style="8" customWidth="1"/>
    <col min="4614" max="4614" width="1.28515625" style="8" customWidth="1"/>
    <col min="4615" max="4615" width="14.28515625" style="8" customWidth="1"/>
    <col min="4616" max="4616" width="1.28515625" style="8" customWidth="1"/>
    <col min="4617" max="4617" width="14.28515625" style="8" customWidth="1"/>
    <col min="4618" max="4618" width="1.28515625" style="8" customWidth="1"/>
    <col min="4619" max="4619" width="14.28515625" style="8" customWidth="1"/>
    <col min="4620" max="4620" width="0.28515625" style="8" customWidth="1"/>
    <col min="4621" max="4864" width="9.28515625" style="8"/>
    <col min="4865" max="4865" width="63" style="8" customWidth="1"/>
    <col min="4866" max="4866" width="1.28515625" style="8" customWidth="1"/>
    <col min="4867" max="4867" width="5.7109375" style="8" bestFit="1" customWidth="1"/>
    <col min="4868" max="4868" width="1.28515625" style="8" customWidth="1"/>
    <col min="4869" max="4869" width="14.28515625" style="8" customWidth="1"/>
    <col min="4870" max="4870" width="1.28515625" style="8" customWidth="1"/>
    <col min="4871" max="4871" width="14.28515625" style="8" customWidth="1"/>
    <col min="4872" max="4872" width="1.28515625" style="8" customWidth="1"/>
    <col min="4873" max="4873" width="14.28515625" style="8" customWidth="1"/>
    <col min="4874" max="4874" width="1.28515625" style="8" customWidth="1"/>
    <col min="4875" max="4875" width="14.28515625" style="8" customWidth="1"/>
    <col min="4876" max="4876" width="0.28515625" style="8" customWidth="1"/>
    <col min="4877" max="5120" width="9.28515625" style="8"/>
    <col min="5121" max="5121" width="63" style="8" customWidth="1"/>
    <col min="5122" max="5122" width="1.28515625" style="8" customWidth="1"/>
    <col min="5123" max="5123" width="5.7109375" style="8" bestFit="1" customWidth="1"/>
    <col min="5124" max="5124" width="1.28515625" style="8" customWidth="1"/>
    <col min="5125" max="5125" width="14.28515625" style="8" customWidth="1"/>
    <col min="5126" max="5126" width="1.28515625" style="8" customWidth="1"/>
    <col min="5127" max="5127" width="14.28515625" style="8" customWidth="1"/>
    <col min="5128" max="5128" width="1.28515625" style="8" customWidth="1"/>
    <col min="5129" max="5129" width="14.28515625" style="8" customWidth="1"/>
    <col min="5130" max="5130" width="1.28515625" style="8" customWidth="1"/>
    <col min="5131" max="5131" width="14.28515625" style="8" customWidth="1"/>
    <col min="5132" max="5132" width="0.28515625" style="8" customWidth="1"/>
    <col min="5133" max="5376" width="9.28515625" style="8"/>
    <col min="5377" max="5377" width="63" style="8" customWidth="1"/>
    <col min="5378" max="5378" width="1.28515625" style="8" customWidth="1"/>
    <col min="5379" max="5379" width="5.7109375" style="8" bestFit="1" customWidth="1"/>
    <col min="5380" max="5380" width="1.28515625" style="8" customWidth="1"/>
    <col min="5381" max="5381" width="14.28515625" style="8" customWidth="1"/>
    <col min="5382" max="5382" width="1.28515625" style="8" customWidth="1"/>
    <col min="5383" max="5383" width="14.28515625" style="8" customWidth="1"/>
    <col min="5384" max="5384" width="1.28515625" style="8" customWidth="1"/>
    <col min="5385" max="5385" width="14.28515625" style="8" customWidth="1"/>
    <col min="5386" max="5386" width="1.28515625" style="8" customWidth="1"/>
    <col min="5387" max="5387" width="14.28515625" style="8" customWidth="1"/>
    <col min="5388" max="5388" width="0.28515625" style="8" customWidth="1"/>
    <col min="5389" max="5632" width="9.28515625" style="8"/>
    <col min="5633" max="5633" width="63" style="8" customWidth="1"/>
    <col min="5634" max="5634" width="1.28515625" style="8" customWidth="1"/>
    <col min="5635" max="5635" width="5.7109375" style="8" bestFit="1" customWidth="1"/>
    <col min="5636" max="5636" width="1.28515625" style="8" customWidth="1"/>
    <col min="5637" max="5637" width="14.28515625" style="8" customWidth="1"/>
    <col min="5638" max="5638" width="1.28515625" style="8" customWidth="1"/>
    <col min="5639" max="5639" width="14.28515625" style="8" customWidth="1"/>
    <col min="5640" max="5640" width="1.28515625" style="8" customWidth="1"/>
    <col min="5641" max="5641" width="14.28515625" style="8" customWidth="1"/>
    <col min="5642" max="5642" width="1.28515625" style="8" customWidth="1"/>
    <col min="5643" max="5643" width="14.28515625" style="8" customWidth="1"/>
    <col min="5644" max="5644" width="0.28515625" style="8" customWidth="1"/>
    <col min="5645" max="5888" width="9.28515625" style="8"/>
    <col min="5889" max="5889" width="63" style="8" customWidth="1"/>
    <col min="5890" max="5890" width="1.28515625" style="8" customWidth="1"/>
    <col min="5891" max="5891" width="5.7109375" style="8" bestFit="1" customWidth="1"/>
    <col min="5892" max="5892" width="1.28515625" style="8" customWidth="1"/>
    <col min="5893" max="5893" width="14.28515625" style="8" customWidth="1"/>
    <col min="5894" max="5894" width="1.28515625" style="8" customWidth="1"/>
    <col min="5895" max="5895" width="14.28515625" style="8" customWidth="1"/>
    <col min="5896" max="5896" width="1.28515625" style="8" customWidth="1"/>
    <col min="5897" max="5897" width="14.28515625" style="8" customWidth="1"/>
    <col min="5898" max="5898" width="1.28515625" style="8" customWidth="1"/>
    <col min="5899" max="5899" width="14.28515625" style="8" customWidth="1"/>
    <col min="5900" max="5900" width="0.28515625" style="8" customWidth="1"/>
    <col min="5901" max="6144" width="9.28515625" style="8"/>
    <col min="6145" max="6145" width="63" style="8" customWidth="1"/>
    <col min="6146" max="6146" width="1.28515625" style="8" customWidth="1"/>
    <col min="6147" max="6147" width="5.7109375" style="8" bestFit="1" customWidth="1"/>
    <col min="6148" max="6148" width="1.28515625" style="8" customWidth="1"/>
    <col min="6149" max="6149" width="14.28515625" style="8" customWidth="1"/>
    <col min="6150" max="6150" width="1.28515625" style="8" customWidth="1"/>
    <col min="6151" max="6151" width="14.28515625" style="8" customWidth="1"/>
    <col min="6152" max="6152" width="1.28515625" style="8" customWidth="1"/>
    <col min="6153" max="6153" width="14.28515625" style="8" customWidth="1"/>
    <col min="6154" max="6154" width="1.28515625" style="8" customWidth="1"/>
    <col min="6155" max="6155" width="14.28515625" style="8" customWidth="1"/>
    <col min="6156" max="6156" width="0.28515625" style="8" customWidth="1"/>
    <col min="6157" max="6400" width="9.28515625" style="8"/>
    <col min="6401" max="6401" width="63" style="8" customWidth="1"/>
    <col min="6402" max="6402" width="1.28515625" style="8" customWidth="1"/>
    <col min="6403" max="6403" width="5.7109375" style="8" bestFit="1" customWidth="1"/>
    <col min="6404" max="6404" width="1.28515625" style="8" customWidth="1"/>
    <col min="6405" max="6405" width="14.28515625" style="8" customWidth="1"/>
    <col min="6406" max="6406" width="1.28515625" style="8" customWidth="1"/>
    <col min="6407" max="6407" width="14.28515625" style="8" customWidth="1"/>
    <col min="6408" max="6408" width="1.28515625" style="8" customWidth="1"/>
    <col min="6409" max="6409" width="14.28515625" style="8" customWidth="1"/>
    <col min="6410" max="6410" width="1.28515625" style="8" customWidth="1"/>
    <col min="6411" max="6411" width="14.28515625" style="8" customWidth="1"/>
    <col min="6412" max="6412" width="0.28515625" style="8" customWidth="1"/>
    <col min="6413" max="6656" width="9.28515625" style="8"/>
    <col min="6657" max="6657" width="63" style="8" customWidth="1"/>
    <col min="6658" max="6658" width="1.28515625" style="8" customWidth="1"/>
    <col min="6659" max="6659" width="5.7109375" style="8" bestFit="1" customWidth="1"/>
    <col min="6660" max="6660" width="1.28515625" style="8" customWidth="1"/>
    <col min="6661" max="6661" width="14.28515625" style="8" customWidth="1"/>
    <col min="6662" max="6662" width="1.28515625" style="8" customWidth="1"/>
    <col min="6663" max="6663" width="14.28515625" style="8" customWidth="1"/>
    <col min="6664" max="6664" width="1.28515625" style="8" customWidth="1"/>
    <col min="6665" max="6665" width="14.28515625" style="8" customWidth="1"/>
    <col min="6666" max="6666" width="1.28515625" style="8" customWidth="1"/>
    <col min="6667" max="6667" width="14.28515625" style="8" customWidth="1"/>
    <col min="6668" max="6668" width="0.28515625" style="8" customWidth="1"/>
    <col min="6669" max="6912" width="9.28515625" style="8"/>
    <col min="6913" max="6913" width="63" style="8" customWidth="1"/>
    <col min="6914" max="6914" width="1.28515625" style="8" customWidth="1"/>
    <col min="6915" max="6915" width="5.7109375" style="8" bestFit="1" customWidth="1"/>
    <col min="6916" max="6916" width="1.28515625" style="8" customWidth="1"/>
    <col min="6917" max="6917" width="14.28515625" style="8" customWidth="1"/>
    <col min="6918" max="6918" width="1.28515625" style="8" customWidth="1"/>
    <col min="6919" max="6919" width="14.28515625" style="8" customWidth="1"/>
    <col min="6920" max="6920" width="1.28515625" style="8" customWidth="1"/>
    <col min="6921" max="6921" width="14.28515625" style="8" customWidth="1"/>
    <col min="6922" max="6922" width="1.28515625" style="8" customWidth="1"/>
    <col min="6923" max="6923" width="14.28515625" style="8" customWidth="1"/>
    <col min="6924" max="6924" width="0.28515625" style="8" customWidth="1"/>
    <col min="6925" max="7168" width="9.28515625" style="8"/>
    <col min="7169" max="7169" width="63" style="8" customWidth="1"/>
    <col min="7170" max="7170" width="1.28515625" style="8" customWidth="1"/>
    <col min="7171" max="7171" width="5.7109375" style="8" bestFit="1" customWidth="1"/>
    <col min="7172" max="7172" width="1.28515625" style="8" customWidth="1"/>
    <col min="7173" max="7173" width="14.28515625" style="8" customWidth="1"/>
    <col min="7174" max="7174" width="1.28515625" style="8" customWidth="1"/>
    <col min="7175" max="7175" width="14.28515625" style="8" customWidth="1"/>
    <col min="7176" max="7176" width="1.28515625" style="8" customWidth="1"/>
    <col min="7177" max="7177" width="14.28515625" style="8" customWidth="1"/>
    <col min="7178" max="7178" width="1.28515625" style="8" customWidth="1"/>
    <col min="7179" max="7179" width="14.28515625" style="8" customWidth="1"/>
    <col min="7180" max="7180" width="0.28515625" style="8" customWidth="1"/>
    <col min="7181" max="7424" width="9.28515625" style="8"/>
    <col min="7425" max="7425" width="63" style="8" customWidth="1"/>
    <col min="7426" max="7426" width="1.28515625" style="8" customWidth="1"/>
    <col min="7427" max="7427" width="5.7109375" style="8" bestFit="1" customWidth="1"/>
    <col min="7428" max="7428" width="1.28515625" style="8" customWidth="1"/>
    <col min="7429" max="7429" width="14.28515625" style="8" customWidth="1"/>
    <col min="7430" max="7430" width="1.28515625" style="8" customWidth="1"/>
    <col min="7431" max="7431" width="14.28515625" style="8" customWidth="1"/>
    <col min="7432" max="7432" width="1.28515625" style="8" customWidth="1"/>
    <col min="7433" max="7433" width="14.28515625" style="8" customWidth="1"/>
    <col min="7434" max="7434" width="1.28515625" style="8" customWidth="1"/>
    <col min="7435" max="7435" width="14.28515625" style="8" customWidth="1"/>
    <col min="7436" max="7436" width="0.28515625" style="8" customWidth="1"/>
    <col min="7437" max="7680" width="9.28515625" style="8"/>
    <col min="7681" max="7681" width="63" style="8" customWidth="1"/>
    <col min="7682" max="7682" width="1.28515625" style="8" customWidth="1"/>
    <col min="7683" max="7683" width="5.7109375" style="8" bestFit="1" customWidth="1"/>
    <col min="7684" max="7684" width="1.28515625" style="8" customWidth="1"/>
    <col min="7685" max="7685" width="14.28515625" style="8" customWidth="1"/>
    <col min="7686" max="7686" width="1.28515625" style="8" customWidth="1"/>
    <col min="7687" max="7687" width="14.28515625" style="8" customWidth="1"/>
    <col min="7688" max="7688" width="1.28515625" style="8" customWidth="1"/>
    <col min="7689" max="7689" width="14.28515625" style="8" customWidth="1"/>
    <col min="7690" max="7690" width="1.28515625" style="8" customWidth="1"/>
    <col min="7691" max="7691" width="14.28515625" style="8" customWidth="1"/>
    <col min="7692" max="7692" width="0.28515625" style="8" customWidth="1"/>
    <col min="7693" max="7936" width="9.28515625" style="8"/>
    <col min="7937" max="7937" width="63" style="8" customWidth="1"/>
    <col min="7938" max="7938" width="1.28515625" style="8" customWidth="1"/>
    <col min="7939" max="7939" width="5.7109375" style="8" bestFit="1" customWidth="1"/>
    <col min="7940" max="7940" width="1.28515625" style="8" customWidth="1"/>
    <col min="7941" max="7941" width="14.28515625" style="8" customWidth="1"/>
    <col min="7942" max="7942" width="1.28515625" style="8" customWidth="1"/>
    <col min="7943" max="7943" width="14.28515625" style="8" customWidth="1"/>
    <col min="7944" max="7944" width="1.28515625" style="8" customWidth="1"/>
    <col min="7945" max="7945" width="14.28515625" style="8" customWidth="1"/>
    <col min="7946" max="7946" width="1.28515625" style="8" customWidth="1"/>
    <col min="7947" max="7947" width="14.28515625" style="8" customWidth="1"/>
    <col min="7948" max="7948" width="0.28515625" style="8" customWidth="1"/>
    <col min="7949" max="8192" width="9.28515625" style="8"/>
    <col min="8193" max="8193" width="63" style="8" customWidth="1"/>
    <col min="8194" max="8194" width="1.28515625" style="8" customWidth="1"/>
    <col min="8195" max="8195" width="5.7109375" style="8" bestFit="1" customWidth="1"/>
    <col min="8196" max="8196" width="1.28515625" style="8" customWidth="1"/>
    <col min="8197" max="8197" width="14.28515625" style="8" customWidth="1"/>
    <col min="8198" max="8198" width="1.28515625" style="8" customWidth="1"/>
    <col min="8199" max="8199" width="14.28515625" style="8" customWidth="1"/>
    <col min="8200" max="8200" width="1.28515625" style="8" customWidth="1"/>
    <col min="8201" max="8201" width="14.28515625" style="8" customWidth="1"/>
    <col min="8202" max="8202" width="1.28515625" style="8" customWidth="1"/>
    <col min="8203" max="8203" width="14.28515625" style="8" customWidth="1"/>
    <col min="8204" max="8204" width="0.28515625" style="8" customWidth="1"/>
    <col min="8205" max="8448" width="9.28515625" style="8"/>
    <col min="8449" max="8449" width="63" style="8" customWidth="1"/>
    <col min="8450" max="8450" width="1.28515625" style="8" customWidth="1"/>
    <col min="8451" max="8451" width="5.7109375" style="8" bestFit="1" customWidth="1"/>
    <col min="8452" max="8452" width="1.28515625" style="8" customWidth="1"/>
    <col min="8453" max="8453" width="14.28515625" style="8" customWidth="1"/>
    <col min="8454" max="8454" width="1.28515625" style="8" customWidth="1"/>
    <col min="8455" max="8455" width="14.28515625" style="8" customWidth="1"/>
    <col min="8456" max="8456" width="1.28515625" style="8" customWidth="1"/>
    <col min="8457" max="8457" width="14.28515625" style="8" customWidth="1"/>
    <col min="8458" max="8458" width="1.28515625" style="8" customWidth="1"/>
    <col min="8459" max="8459" width="14.28515625" style="8" customWidth="1"/>
    <col min="8460" max="8460" width="0.28515625" style="8" customWidth="1"/>
    <col min="8461" max="8704" width="9.28515625" style="8"/>
    <col min="8705" max="8705" width="63" style="8" customWidth="1"/>
    <col min="8706" max="8706" width="1.28515625" style="8" customWidth="1"/>
    <col min="8707" max="8707" width="5.7109375" style="8" bestFit="1" customWidth="1"/>
    <col min="8708" max="8708" width="1.28515625" style="8" customWidth="1"/>
    <col min="8709" max="8709" width="14.28515625" style="8" customWidth="1"/>
    <col min="8710" max="8710" width="1.28515625" style="8" customWidth="1"/>
    <col min="8711" max="8711" width="14.28515625" style="8" customWidth="1"/>
    <col min="8712" max="8712" width="1.28515625" style="8" customWidth="1"/>
    <col min="8713" max="8713" width="14.28515625" style="8" customWidth="1"/>
    <col min="8714" max="8714" width="1.28515625" style="8" customWidth="1"/>
    <col min="8715" max="8715" width="14.28515625" style="8" customWidth="1"/>
    <col min="8716" max="8716" width="0.28515625" style="8" customWidth="1"/>
    <col min="8717" max="8960" width="9.28515625" style="8"/>
    <col min="8961" max="8961" width="63" style="8" customWidth="1"/>
    <col min="8962" max="8962" width="1.28515625" style="8" customWidth="1"/>
    <col min="8963" max="8963" width="5.7109375" style="8" bestFit="1" customWidth="1"/>
    <col min="8964" max="8964" width="1.28515625" style="8" customWidth="1"/>
    <col min="8965" max="8965" width="14.28515625" style="8" customWidth="1"/>
    <col min="8966" max="8966" width="1.28515625" style="8" customWidth="1"/>
    <col min="8967" max="8967" width="14.28515625" style="8" customWidth="1"/>
    <col min="8968" max="8968" width="1.28515625" style="8" customWidth="1"/>
    <col min="8969" max="8969" width="14.28515625" style="8" customWidth="1"/>
    <col min="8970" max="8970" width="1.28515625" style="8" customWidth="1"/>
    <col min="8971" max="8971" width="14.28515625" style="8" customWidth="1"/>
    <col min="8972" max="8972" width="0.28515625" style="8" customWidth="1"/>
    <col min="8973" max="9216" width="9.28515625" style="8"/>
    <col min="9217" max="9217" width="63" style="8" customWidth="1"/>
    <col min="9218" max="9218" width="1.28515625" style="8" customWidth="1"/>
    <col min="9219" max="9219" width="5.7109375" style="8" bestFit="1" customWidth="1"/>
    <col min="9220" max="9220" width="1.28515625" style="8" customWidth="1"/>
    <col min="9221" max="9221" width="14.28515625" style="8" customWidth="1"/>
    <col min="9222" max="9222" width="1.28515625" style="8" customWidth="1"/>
    <col min="9223" max="9223" width="14.28515625" style="8" customWidth="1"/>
    <col min="9224" max="9224" width="1.28515625" style="8" customWidth="1"/>
    <col min="9225" max="9225" width="14.28515625" style="8" customWidth="1"/>
    <col min="9226" max="9226" width="1.28515625" style="8" customWidth="1"/>
    <col min="9227" max="9227" width="14.28515625" style="8" customWidth="1"/>
    <col min="9228" max="9228" width="0.28515625" style="8" customWidth="1"/>
    <col min="9229" max="9472" width="9.28515625" style="8"/>
    <col min="9473" max="9473" width="63" style="8" customWidth="1"/>
    <col min="9474" max="9474" width="1.28515625" style="8" customWidth="1"/>
    <col min="9475" max="9475" width="5.7109375" style="8" bestFit="1" customWidth="1"/>
    <col min="9476" max="9476" width="1.28515625" style="8" customWidth="1"/>
    <col min="9477" max="9477" width="14.28515625" style="8" customWidth="1"/>
    <col min="9478" max="9478" width="1.28515625" style="8" customWidth="1"/>
    <col min="9479" max="9479" width="14.28515625" style="8" customWidth="1"/>
    <col min="9480" max="9480" width="1.28515625" style="8" customWidth="1"/>
    <col min="9481" max="9481" width="14.28515625" style="8" customWidth="1"/>
    <col min="9482" max="9482" width="1.28515625" style="8" customWidth="1"/>
    <col min="9483" max="9483" width="14.28515625" style="8" customWidth="1"/>
    <col min="9484" max="9484" width="0.28515625" style="8" customWidth="1"/>
    <col min="9485" max="9728" width="9.28515625" style="8"/>
    <col min="9729" max="9729" width="63" style="8" customWidth="1"/>
    <col min="9730" max="9730" width="1.28515625" style="8" customWidth="1"/>
    <col min="9731" max="9731" width="5.7109375" style="8" bestFit="1" customWidth="1"/>
    <col min="9732" max="9732" width="1.28515625" style="8" customWidth="1"/>
    <col min="9733" max="9733" width="14.28515625" style="8" customWidth="1"/>
    <col min="9734" max="9734" width="1.28515625" style="8" customWidth="1"/>
    <col min="9735" max="9735" width="14.28515625" style="8" customWidth="1"/>
    <col min="9736" max="9736" width="1.28515625" style="8" customWidth="1"/>
    <col min="9737" max="9737" width="14.28515625" style="8" customWidth="1"/>
    <col min="9738" max="9738" width="1.28515625" style="8" customWidth="1"/>
    <col min="9739" max="9739" width="14.28515625" style="8" customWidth="1"/>
    <col min="9740" max="9740" width="0.28515625" style="8" customWidth="1"/>
    <col min="9741" max="9984" width="9.28515625" style="8"/>
    <col min="9985" max="9985" width="63" style="8" customWidth="1"/>
    <col min="9986" max="9986" width="1.28515625" style="8" customWidth="1"/>
    <col min="9987" max="9987" width="5.7109375" style="8" bestFit="1" customWidth="1"/>
    <col min="9988" max="9988" width="1.28515625" style="8" customWidth="1"/>
    <col min="9989" max="9989" width="14.28515625" style="8" customWidth="1"/>
    <col min="9990" max="9990" width="1.28515625" style="8" customWidth="1"/>
    <col min="9991" max="9991" width="14.28515625" style="8" customWidth="1"/>
    <col min="9992" max="9992" width="1.28515625" style="8" customWidth="1"/>
    <col min="9993" max="9993" width="14.28515625" style="8" customWidth="1"/>
    <col min="9994" max="9994" width="1.28515625" style="8" customWidth="1"/>
    <col min="9995" max="9995" width="14.28515625" style="8" customWidth="1"/>
    <col min="9996" max="9996" width="0.28515625" style="8" customWidth="1"/>
    <col min="9997" max="10240" width="9.28515625" style="8"/>
    <col min="10241" max="10241" width="63" style="8" customWidth="1"/>
    <col min="10242" max="10242" width="1.28515625" style="8" customWidth="1"/>
    <col min="10243" max="10243" width="5.7109375" style="8" bestFit="1" customWidth="1"/>
    <col min="10244" max="10244" width="1.28515625" style="8" customWidth="1"/>
    <col min="10245" max="10245" width="14.28515625" style="8" customWidth="1"/>
    <col min="10246" max="10246" width="1.28515625" style="8" customWidth="1"/>
    <col min="10247" max="10247" width="14.28515625" style="8" customWidth="1"/>
    <col min="10248" max="10248" width="1.28515625" style="8" customWidth="1"/>
    <col min="10249" max="10249" width="14.28515625" style="8" customWidth="1"/>
    <col min="10250" max="10250" width="1.28515625" style="8" customWidth="1"/>
    <col min="10251" max="10251" width="14.28515625" style="8" customWidth="1"/>
    <col min="10252" max="10252" width="0.28515625" style="8" customWidth="1"/>
    <col min="10253" max="10496" width="9.28515625" style="8"/>
    <col min="10497" max="10497" width="63" style="8" customWidth="1"/>
    <col min="10498" max="10498" width="1.28515625" style="8" customWidth="1"/>
    <col min="10499" max="10499" width="5.7109375" style="8" bestFit="1" customWidth="1"/>
    <col min="10500" max="10500" width="1.28515625" style="8" customWidth="1"/>
    <col min="10501" max="10501" width="14.28515625" style="8" customWidth="1"/>
    <col min="10502" max="10502" width="1.28515625" style="8" customWidth="1"/>
    <col min="10503" max="10503" width="14.28515625" style="8" customWidth="1"/>
    <col min="10504" max="10504" width="1.28515625" style="8" customWidth="1"/>
    <col min="10505" max="10505" width="14.28515625" style="8" customWidth="1"/>
    <col min="10506" max="10506" width="1.28515625" style="8" customWidth="1"/>
    <col min="10507" max="10507" width="14.28515625" style="8" customWidth="1"/>
    <col min="10508" max="10508" width="0.28515625" style="8" customWidth="1"/>
    <col min="10509" max="10752" width="9.28515625" style="8"/>
    <col min="10753" max="10753" width="63" style="8" customWidth="1"/>
    <col min="10754" max="10754" width="1.28515625" style="8" customWidth="1"/>
    <col min="10755" max="10755" width="5.7109375" style="8" bestFit="1" customWidth="1"/>
    <col min="10756" max="10756" width="1.28515625" style="8" customWidth="1"/>
    <col min="10757" max="10757" width="14.28515625" style="8" customWidth="1"/>
    <col min="10758" max="10758" width="1.28515625" style="8" customWidth="1"/>
    <col min="10759" max="10759" width="14.28515625" style="8" customWidth="1"/>
    <col min="10760" max="10760" width="1.28515625" style="8" customWidth="1"/>
    <col min="10761" max="10761" width="14.28515625" style="8" customWidth="1"/>
    <col min="10762" max="10762" width="1.28515625" style="8" customWidth="1"/>
    <col min="10763" max="10763" width="14.28515625" style="8" customWidth="1"/>
    <col min="10764" max="10764" width="0.28515625" style="8" customWidth="1"/>
    <col min="10765" max="11008" width="9.28515625" style="8"/>
    <col min="11009" max="11009" width="63" style="8" customWidth="1"/>
    <col min="11010" max="11010" width="1.28515625" style="8" customWidth="1"/>
    <col min="11011" max="11011" width="5.7109375" style="8" bestFit="1" customWidth="1"/>
    <col min="11012" max="11012" width="1.28515625" style="8" customWidth="1"/>
    <col min="11013" max="11013" width="14.28515625" style="8" customWidth="1"/>
    <col min="11014" max="11014" width="1.28515625" style="8" customWidth="1"/>
    <col min="11015" max="11015" width="14.28515625" style="8" customWidth="1"/>
    <col min="11016" max="11016" width="1.28515625" style="8" customWidth="1"/>
    <col min="11017" max="11017" width="14.28515625" style="8" customWidth="1"/>
    <col min="11018" max="11018" width="1.28515625" style="8" customWidth="1"/>
    <col min="11019" max="11019" width="14.28515625" style="8" customWidth="1"/>
    <col min="11020" max="11020" width="0.28515625" style="8" customWidth="1"/>
    <col min="11021" max="11264" width="9.28515625" style="8"/>
    <col min="11265" max="11265" width="63" style="8" customWidth="1"/>
    <col min="11266" max="11266" width="1.28515625" style="8" customWidth="1"/>
    <col min="11267" max="11267" width="5.7109375" style="8" bestFit="1" customWidth="1"/>
    <col min="11268" max="11268" width="1.28515625" style="8" customWidth="1"/>
    <col min="11269" max="11269" width="14.28515625" style="8" customWidth="1"/>
    <col min="11270" max="11270" width="1.28515625" style="8" customWidth="1"/>
    <col min="11271" max="11271" width="14.28515625" style="8" customWidth="1"/>
    <col min="11272" max="11272" width="1.28515625" style="8" customWidth="1"/>
    <col min="11273" max="11273" width="14.28515625" style="8" customWidth="1"/>
    <col min="11274" max="11274" width="1.28515625" style="8" customWidth="1"/>
    <col min="11275" max="11275" width="14.28515625" style="8" customWidth="1"/>
    <col min="11276" max="11276" width="0.28515625" style="8" customWidth="1"/>
    <col min="11277" max="11520" width="9.28515625" style="8"/>
    <col min="11521" max="11521" width="63" style="8" customWidth="1"/>
    <col min="11522" max="11522" width="1.28515625" style="8" customWidth="1"/>
    <col min="11523" max="11523" width="5.7109375" style="8" bestFit="1" customWidth="1"/>
    <col min="11524" max="11524" width="1.28515625" style="8" customWidth="1"/>
    <col min="11525" max="11525" width="14.28515625" style="8" customWidth="1"/>
    <col min="11526" max="11526" width="1.28515625" style="8" customWidth="1"/>
    <col min="11527" max="11527" width="14.28515625" style="8" customWidth="1"/>
    <col min="11528" max="11528" width="1.28515625" style="8" customWidth="1"/>
    <col min="11529" max="11529" width="14.28515625" style="8" customWidth="1"/>
    <col min="11530" max="11530" width="1.28515625" style="8" customWidth="1"/>
    <col min="11531" max="11531" width="14.28515625" style="8" customWidth="1"/>
    <col min="11532" max="11532" width="0.28515625" style="8" customWidth="1"/>
    <col min="11533" max="11776" width="9.28515625" style="8"/>
    <col min="11777" max="11777" width="63" style="8" customWidth="1"/>
    <col min="11778" max="11778" width="1.28515625" style="8" customWidth="1"/>
    <col min="11779" max="11779" width="5.7109375" style="8" bestFit="1" customWidth="1"/>
    <col min="11780" max="11780" width="1.28515625" style="8" customWidth="1"/>
    <col min="11781" max="11781" width="14.28515625" style="8" customWidth="1"/>
    <col min="11782" max="11782" width="1.28515625" style="8" customWidth="1"/>
    <col min="11783" max="11783" width="14.28515625" style="8" customWidth="1"/>
    <col min="11784" max="11784" width="1.28515625" style="8" customWidth="1"/>
    <col min="11785" max="11785" width="14.28515625" style="8" customWidth="1"/>
    <col min="11786" max="11786" width="1.28515625" style="8" customWidth="1"/>
    <col min="11787" max="11787" width="14.28515625" style="8" customWidth="1"/>
    <col min="11788" max="11788" width="0.28515625" style="8" customWidth="1"/>
    <col min="11789" max="12032" width="9.28515625" style="8"/>
    <col min="12033" max="12033" width="63" style="8" customWidth="1"/>
    <col min="12034" max="12034" width="1.28515625" style="8" customWidth="1"/>
    <col min="12035" max="12035" width="5.7109375" style="8" bestFit="1" customWidth="1"/>
    <col min="12036" max="12036" width="1.28515625" style="8" customWidth="1"/>
    <col min="12037" max="12037" width="14.28515625" style="8" customWidth="1"/>
    <col min="12038" max="12038" width="1.28515625" style="8" customWidth="1"/>
    <col min="12039" max="12039" width="14.28515625" style="8" customWidth="1"/>
    <col min="12040" max="12040" width="1.28515625" style="8" customWidth="1"/>
    <col min="12041" max="12041" width="14.28515625" style="8" customWidth="1"/>
    <col min="12042" max="12042" width="1.28515625" style="8" customWidth="1"/>
    <col min="12043" max="12043" width="14.28515625" style="8" customWidth="1"/>
    <col min="12044" max="12044" width="0.28515625" style="8" customWidth="1"/>
    <col min="12045" max="12288" width="9.28515625" style="8"/>
    <col min="12289" max="12289" width="63" style="8" customWidth="1"/>
    <col min="12290" max="12290" width="1.28515625" style="8" customWidth="1"/>
    <col min="12291" max="12291" width="5.7109375" style="8" bestFit="1" customWidth="1"/>
    <col min="12292" max="12292" width="1.28515625" style="8" customWidth="1"/>
    <col min="12293" max="12293" width="14.28515625" style="8" customWidth="1"/>
    <col min="12294" max="12294" width="1.28515625" style="8" customWidth="1"/>
    <col min="12295" max="12295" width="14.28515625" style="8" customWidth="1"/>
    <col min="12296" max="12296" width="1.28515625" style="8" customWidth="1"/>
    <col min="12297" max="12297" width="14.28515625" style="8" customWidth="1"/>
    <col min="12298" max="12298" width="1.28515625" style="8" customWidth="1"/>
    <col min="12299" max="12299" width="14.28515625" style="8" customWidth="1"/>
    <col min="12300" max="12300" width="0.28515625" style="8" customWidth="1"/>
    <col min="12301" max="12544" width="9.28515625" style="8"/>
    <col min="12545" max="12545" width="63" style="8" customWidth="1"/>
    <col min="12546" max="12546" width="1.28515625" style="8" customWidth="1"/>
    <col min="12547" max="12547" width="5.7109375" style="8" bestFit="1" customWidth="1"/>
    <col min="12548" max="12548" width="1.28515625" style="8" customWidth="1"/>
    <col min="12549" max="12549" width="14.28515625" style="8" customWidth="1"/>
    <col min="12550" max="12550" width="1.28515625" style="8" customWidth="1"/>
    <col min="12551" max="12551" width="14.28515625" style="8" customWidth="1"/>
    <col min="12552" max="12552" width="1.28515625" style="8" customWidth="1"/>
    <col min="12553" max="12553" width="14.28515625" style="8" customWidth="1"/>
    <col min="12554" max="12554" width="1.28515625" style="8" customWidth="1"/>
    <col min="12555" max="12555" width="14.28515625" style="8" customWidth="1"/>
    <col min="12556" max="12556" width="0.28515625" style="8" customWidth="1"/>
    <col min="12557" max="12800" width="9.28515625" style="8"/>
    <col min="12801" max="12801" width="63" style="8" customWidth="1"/>
    <col min="12802" max="12802" width="1.28515625" style="8" customWidth="1"/>
    <col min="12803" max="12803" width="5.7109375" style="8" bestFit="1" customWidth="1"/>
    <col min="12804" max="12804" width="1.28515625" style="8" customWidth="1"/>
    <col min="12805" max="12805" width="14.28515625" style="8" customWidth="1"/>
    <col min="12806" max="12806" width="1.28515625" style="8" customWidth="1"/>
    <col min="12807" max="12807" width="14.28515625" style="8" customWidth="1"/>
    <col min="12808" max="12808" width="1.28515625" style="8" customWidth="1"/>
    <col min="12809" max="12809" width="14.28515625" style="8" customWidth="1"/>
    <col min="12810" max="12810" width="1.28515625" style="8" customWidth="1"/>
    <col min="12811" max="12811" width="14.28515625" style="8" customWidth="1"/>
    <col min="12812" max="12812" width="0.28515625" style="8" customWidth="1"/>
    <col min="12813" max="13056" width="9.28515625" style="8"/>
    <col min="13057" max="13057" width="63" style="8" customWidth="1"/>
    <col min="13058" max="13058" width="1.28515625" style="8" customWidth="1"/>
    <col min="13059" max="13059" width="5.7109375" style="8" bestFit="1" customWidth="1"/>
    <col min="13060" max="13060" width="1.28515625" style="8" customWidth="1"/>
    <col min="13061" max="13061" width="14.28515625" style="8" customWidth="1"/>
    <col min="13062" max="13062" width="1.28515625" style="8" customWidth="1"/>
    <col min="13063" max="13063" width="14.28515625" style="8" customWidth="1"/>
    <col min="13064" max="13064" width="1.28515625" style="8" customWidth="1"/>
    <col min="13065" max="13065" width="14.28515625" style="8" customWidth="1"/>
    <col min="13066" max="13066" width="1.28515625" style="8" customWidth="1"/>
    <col min="13067" max="13067" width="14.28515625" style="8" customWidth="1"/>
    <col min="13068" max="13068" width="0.28515625" style="8" customWidth="1"/>
    <col min="13069" max="13312" width="9.28515625" style="8"/>
    <col min="13313" max="13313" width="63" style="8" customWidth="1"/>
    <col min="13314" max="13314" width="1.28515625" style="8" customWidth="1"/>
    <col min="13315" max="13315" width="5.7109375" style="8" bestFit="1" customWidth="1"/>
    <col min="13316" max="13316" width="1.28515625" style="8" customWidth="1"/>
    <col min="13317" max="13317" width="14.28515625" style="8" customWidth="1"/>
    <col min="13318" max="13318" width="1.28515625" style="8" customWidth="1"/>
    <col min="13319" max="13319" width="14.28515625" style="8" customWidth="1"/>
    <col min="13320" max="13320" width="1.28515625" style="8" customWidth="1"/>
    <col min="13321" max="13321" width="14.28515625" style="8" customWidth="1"/>
    <col min="13322" max="13322" width="1.28515625" style="8" customWidth="1"/>
    <col min="13323" max="13323" width="14.28515625" style="8" customWidth="1"/>
    <col min="13324" max="13324" width="0.28515625" style="8" customWidth="1"/>
    <col min="13325" max="13568" width="9.28515625" style="8"/>
    <col min="13569" max="13569" width="63" style="8" customWidth="1"/>
    <col min="13570" max="13570" width="1.28515625" style="8" customWidth="1"/>
    <col min="13571" max="13571" width="5.7109375" style="8" bestFit="1" customWidth="1"/>
    <col min="13572" max="13572" width="1.28515625" style="8" customWidth="1"/>
    <col min="13573" max="13573" width="14.28515625" style="8" customWidth="1"/>
    <col min="13574" max="13574" width="1.28515625" style="8" customWidth="1"/>
    <col min="13575" max="13575" width="14.28515625" style="8" customWidth="1"/>
    <col min="13576" max="13576" width="1.28515625" style="8" customWidth="1"/>
    <col min="13577" max="13577" width="14.28515625" style="8" customWidth="1"/>
    <col min="13578" max="13578" width="1.28515625" style="8" customWidth="1"/>
    <col min="13579" max="13579" width="14.28515625" style="8" customWidth="1"/>
    <col min="13580" max="13580" width="0.28515625" style="8" customWidth="1"/>
    <col min="13581" max="13824" width="9.28515625" style="8"/>
    <col min="13825" max="13825" width="63" style="8" customWidth="1"/>
    <col min="13826" max="13826" width="1.28515625" style="8" customWidth="1"/>
    <col min="13827" max="13827" width="5.7109375" style="8" bestFit="1" customWidth="1"/>
    <col min="13828" max="13828" width="1.28515625" style="8" customWidth="1"/>
    <col min="13829" max="13829" width="14.28515625" style="8" customWidth="1"/>
    <col min="13830" max="13830" width="1.28515625" style="8" customWidth="1"/>
    <col min="13831" max="13831" width="14.28515625" style="8" customWidth="1"/>
    <col min="13832" max="13832" width="1.28515625" style="8" customWidth="1"/>
    <col min="13833" max="13833" width="14.28515625" style="8" customWidth="1"/>
    <col min="13834" max="13834" width="1.28515625" style="8" customWidth="1"/>
    <col min="13835" max="13835" width="14.28515625" style="8" customWidth="1"/>
    <col min="13836" max="13836" width="0.28515625" style="8" customWidth="1"/>
    <col min="13837" max="14080" width="9.28515625" style="8"/>
    <col min="14081" max="14081" width="63" style="8" customWidth="1"/>
    <col min="14082" max="14082" width="1.28515625" style="8" customWidth="1"/>
    <col min="14083" max="14083" width="5.7109375" style="8" bestFit="1" customWidth="1"/>
    <col min="14084" max="14084" width="1.28515625" style="8" customWidth="1"/>
    <col min="14085" max="14085" width="14.28515625" style="8" customWidth="1"/>
    <col min="14086" max="14086" width="1.28515625" style="8" customWidth="1"/>
    <col min="14087" max="14087" width="14.28515625" style="8" customWidth="1"/>
    <col min="14088" max="14088" width="1.28515625" style="8" customWidth="1"/>
    <col min="14089" max="14089" width="14.28515625" style="8" customWidth="1"/>
    <col min="14090" max="14090" width="1.28515625" style="8" customWidth="1"/>
    <col min="14091" max="14091" width="14.28515625" style="8" customWidth="1"/>
    <col min="14092" max="14092" width="0.28515625" style="8" customWidth="1"/>
    <col min="14093" max="14336" width="9.28515625" style="8"/>
    <col min="14337" max="14337" width="63" style="8" customWidth="1"/>
    <col min="14338" max="14338" width="1.28515625" style="8" customWidth="1"/>
    <col min="14339" max="14339" width="5.7109375" style="8" bestFit="1" customWidth="1"/>
    <col min="14340" max="14340" width="1.28515625" style="8" customWidth="1"/>
    <col min="14341" max="14341" width="14.28515625" style="8" customWidth="1"/>
    <col min="14342" max="14342" width="1.28515625" style="8" customWidth="1"/>
    <col min="14343" max="14343" width="14.28515625" style="8" customWidth="1"/>
    <col min="14344" max="14344" width="1.28515625" style="8" customWidth="1"/>
    <col min="14345" max="14345" width="14.28515625" style="8" customWidth="1"/>
    <col min="14346" max="14346" width="1.28515625" style="8" customWidth="1"/>
    <col min="14347" max="14347" width="14.28515625" style="8" customWidth="1"/>
    <col min="14348" max="14348" width="0.28515625" style="8" customWidth="1"/>
    <col min="14349" max="14592" width="9.28515625" style="8"/>
    <col min="14593" max="14593" width="63" style="8" customWidth="1"/>
    <col min="14594" max="14594" width="1.28515625" style="8" customWidth="1"/>
    <col min="14595" max="14595" width="5.7109375" style="8" bestFit="1" customWidth="1"/>
    <col min="14596" max="14596" width="1.28515625" style="8" customWidth="1"/>
    <col min="14597" max="14597" width="14.28515625" style="8" customWidth="1"/>
    <col min="14598" max="14598" width="1.28515625" style="8" customWidth="1"/>
    <col min="14599" max="14599" width="14.28515625" style="8" customWidth="1"/>
    <col min="14600" max="14600" width="1.28515625" style="8" customWidth="1"/>
    <col min="14601" max="14601" width="14.28515625" style="8" customWidth="1"/>
    <col min="14602" max="14602" width="1.28515625" style="8" customWidth="1"/>
    <col min="14603" max="14603" width="14.28515625" style="8" customWidth="1"/>
    <col min="14604" max="14604" width="0.28515625" style="8" customWidth="1"/>
    <col min="14605" max="14848" width="9.28515625" style="8"/>
    <col min="14849" max="14849" width="63" style="8" customWidth="1"/>
    <col min="14850" max="14850" width="1.28515625" style="8" customWidth="1"/>
    <col min="14851" max="14851" width="5.7109375" style="8" bestFit="1" customWidth="1"/>
    <col min="14852" max="14852" width="1.28515625" style="8" customWidth="1"/>
    <col min="14853" max="14853" width="14.28515625" style="8" customWidth="1"/>
    <col min="14854" max="14854" width="1.28515625" style="8" customWidth="1"/>
    <col min="14855" max="14855" width="14.28515625" style="8" customWidth="1"/>
    <col min="14856" max="14856" width="1.28515625" style="8" customWidth="1"/>
    <col min="14857" max="14857" width="14.28515625" style="8" customWidth="1"/>
    <col min="14858" max="14858" width="1.28515625" style="8" customWidth="1"/>
    <col min="14859" max="14859" width="14.28515625" style="8" customWidth="1"/>
    <col min="14860" max="14860" width="0.28515625" style="8" customWidth="1"/>
    <col min="14861" max="15104" width="9.28515625" style="8"/>
    <col min="15105" max="15105" width="63" style="8" customWidth="1"/>
    <col min="15106" max="15106" width="1.28515625" style="8" customWidth="1"/>
    <col min="15107" max="15107" width="5.7109375" style="8" bestFit="1" customWidth="1"/>
    <col min="15108" max="15108" width="1.28515625" style="8" customWidth="1"/>
    <col min="15109" max="15109" width="14.28515625" style="8" customWidth="1"/>
    <col min="15110" max="15110" width="1.28515625" style="8" customWidth="1"/>
    <col min="15111" max="15111" width="14.28515625" style="8" customWidth="1"/>
    <col min="15112" max="15112" width="1.28515625" style="8" customWidth="1"/>
    <col min="15113" max="15113" width="14.28515625" style="8" customWidth="1"/>
    <col min="15114" max="15114" width="1.28515625" style="8" customWidth="1"/>
    <col min="15115" max="15115" width="14.28515625" style="8" customWidth="1"/>
    <col min="15116" max="15116" width="0.28515625" style="8" customWidth="1"/>
    <col min="15117" max="15360" width="9.28515625" style="8"/>
    <col min="15361" max="15361" width="63" style="8" customWidth="1"/>
    <col min="15362" max="15362" width="1.28515625" style="8" customWidth="1"/>
    <col min="15363" max="15363" width="5.7109375" style="8" bestFit="1" customWidth="1"/>
    <col min="15364" max="15364" width="1.28515625" style="8" customWidth="1"/>
    <col min="15365" max="15365" width="14.28515625" style="8" customWidth="1"/>
    <col min="15366" max="15366" width="1.28515625" style="8" customWidth="1"/>
    <col min="15367" max="15367" width="14.28515625" style="8" customWidth="1"/>
    <col min="15368" max="15368" width="1.28515625" style="8" customWidth="1"/>
    <col min="15369" max="15369" width="14.28515625" style="8" customWidth="1"/>
    <col min="15370" max="15370" width="1.28515625" style="8" customWidth="1"/>
    <col min="15371" max="15371" width="14.28515625" style="8" customWidth="1"/>
    <col min="15372" max="15372" width="0.28515625" style="8" customWidth="1"/>
    <col min="15373" max="15616" width="9.28515625" style="8"/>
    <col min="15617" max="15617" width="63" style="8" customWidth="1"/>
    <col min="15618" max="15618" width="1.28515625" style="8" customWidth="1"/>
    <col min="15619" max="15619" width="5.7109375" style="8" bestFit="1" customWidth="1"/>
    <col min="15620" max="15620" width="1.28515625" style="8" customWidth="1"/>
    <col min="15621" max="15621" width="14.28515625" style="8" customWidth="1"/>
    <col min="15622" max="15622" width="1.28515625" style="8" customWidth="1"/>
    <col min="15623" max="15623" width="14.28515625" style="8" customWidth="1"/>
    <col min="15624" max="15624" width="1.28515625" style="8" customWidth="1"/>
    <col min="15625" max="15625" width="14.28515625" style="8" customWidth="1"/>
    <col min="15626" max="15626" width="1.28515625" style="8" customWidth="1"/>
    <col min="15627" max="15627" width="14.28515625" style="8" customWidth="1"/>
    <col min="15628" max="15628" width="0.28515625" style="8" customWidth="1"/>
    <col min="15629" max="15872" width="9.28515625" style="8"/>
    <col min="15873" max="15873" width="63" style="8" customWidth="1"/>
    <col min="15874" max="15874" width="1.28515625" style="8" customWidth="1"/>
    <col min="15875" max="15875" width="5.7109375" style="8" bestFit="1" customWidth="1"/>
    <col min="15876" max="15876" width="1.28515625" style="8" customWidth="1"/>
    <col min="15877" max="15877" width="14.28515625" style="8" customWidth="1"/>
    <col min="15878" max="15878" width="1.28515625" style="8" customWidth="1"/>
    <col min="15879" max="15879" width="14.28515625" style="8" customWidth="1"/>
    <col min="15880" max="15880" width="1.28515625" style="8" customWidth="1"/>
    <col min="15881" max="15881" width="14.28515625" style="8" customWidth="1"/>
    <col min="15882" max="15882" width="1.28515625" style="8" customWidth="1"/>
    <col min="15883" max="15883" width="14.28515625" style="8" customWidth="1"/>
    <col min="15884" max="15884" width="0.28515625" style="8" customWidth="1"/>
    <col min="15885" max="16128" width="9.28515625" style="8"/>
    <col min="16129" max="16129" width="63" style="8" customWidth="1"/>
    <col min="16130" max="16130" width="1.28515625" style="8" customWidth="1"/>
    <col min="16131" max="16131" width="5.7109375" style="8" bestFit="1" customWidth="1"/>
    <col min="16132" max="16132" width="1.28515625" style="8" customWidth="1"/>
    <col min="16133" max="16133" width="14.28515625" style="8" customWidth="1"/>
    <col min="16134" max="16134" width="1.28515625" style="8" customWidth="1"/>
    <col min="16135" max="16135" width="14.28515625" style="8" customWidth="1"/>
    <col min="16136" max="16136" width="1.28515625" style="8" customWidth="1"/>
    <col min="16137" max="16137" width="14.28515625" style="8" customWidth="1"/>
    <col min="16138" max="16138" width="1.28515625" style="8" customWidth="1"/>
    <col min="16139" max="16139" width="14.28515625" style="8" customWidth="1"/>
    <col min="16140" max="16140" width="0.28515625" style="8" customWidth="1"/>
    <col min="16141" max="16384" width="9.28515625" style="8"/>
  </cols>
  <sheetData>
    <row r="1" spans="1:11" ht="22.15" customHeight="1" x14ac:dyDescent="0.2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</row>
    <row r="2" spans="1:11" ht="22.15" customHeight="1" x14ac:dyDescent="0.2">
      <c r="A2" s="67" t="s">
        <v>62</v>
      </c>
      <c r="B2" s="67"/>
      <c r="C2" s="67"/>
      <c r="D2" s="67"/>
      <c r="E2" s="67"/>
      <c r="F2" s="67"/>
      <c r="G2" s="67"/>
      <c r="H2" s="67"/>
      <c r="I2" s="67"/>
      <c r="J2" s="67"/>
      <c r="K2" s="67"/>
    </row>
    <row r="3" spans="1:11" ht="22.15" customHeight="1" x14ac:dyDescent="0.2">
      <c r="A3" s="67" t="s">
        <v>94</v>
      </c>
      <c r="B3" s="67"/>
      <c r="C3" s="67"/>
      <c r="D3" s="67"/>
      <c r="E3" s="67"/>
      <c r="F3" s="67"/>
      <c r="G3" s="67"/>
      <c r="H3" s="67"/>
      <c r="I3" s="67"/>
      <c r="J3" s="67"/>
      <c r="K3" s="67"/>
    </row>
    <row r="4" spans="1:11" ht="22.15" customHeight="1" x14ac:dyDescent="0.2">
      <c r="A4" s="67" t="s">
        <v>63</v>
      </c>
      <c r="B4" s="67"/>
      <c r="C4" s="67"/>
      <c r="D4" s="67"/>
      <c r="E4" s="67"/>
      <c r="F4" s="67"/>
      <c r="G4" s="67"/>
      <c r="H4" s="67"/>
      <c r="I4" s="67"/>
      <c r="J4" s="67"/>
      <c r="K4" s="67"/>
    </row>
    <row r="5" spans="1:11" ht="22.15" customHeight="1" x14ac:dyDescent="0.2">
      <c r="A5" s="68" t="s">
        <v>3</v>
      </c>
      <c r="B5" s="68"/>
      <c r="C5" s="68"/>
      <c r="D5" s="68"/>
      <c r="E5" s="68"/>
      <c r="F5" s="68"/>
      <c r="G5" s="68"/>
      <c r="H5" s="68"/>
      <c r="I5" s="68"/>
      <c r="J5" s="68"/>
      <c r="K5" s="68"/>
    </row>
    <row r="6" spans="1:11" ht="9" customHeight="1" x14ac:dyDescent="0.2"/>
    <row r="7" spans="1:11" ht="22.15" customHeight="1" x14ac:dyDescent="0.2">
      <c r="C7" s="5" t="s">
        <v>64</v>
      </c>
      <c r="D7" s="23"/>
      <c r="E7" s="67" t="s">
        <v>4</v>
      </c>
      <c r="F7" s="67"/>
      <c r="G7" s="67"/>
      <c r="H7" s="5"/>
      <c r="I7" s="67" t="s">
        <v>6</v>
      </c>
      <c r="J7" s="67"/>
      <c r="K7" s="67"/>
    </row>
    <row r="8" spans="1:11" ht="22.15" customHeight="1" x14ac:dyDescent="0.2">
      <c r="C8" s="23"/>
      <c r="D8" s="23"/>
      <c r="E8" s="67" t="s">
        <v>5</v>
      </c>
      <c r="F8" s="67"/>
      <c r="G8" s="67"/>
      <c r="H8" s="5"/>
      <c r="I8" s="67" t="s">
        <v>5</v>
      </c>
      <c r="J8" s="67"/>
      <c r="K8" s="67"/>
    </row>
    <row r="9" spans="1:11" ht="22.15" customHeight="1" x14ac:dyDescent="0.2">
      <c r="C9" s="23"/>
      <c r="D9" s="23"/>
      <c r="E9" s="5">
        <v>2020</v>
      </c>
      <c r="F9" s="5"/>
      <c r="G9" s="5">
        <v>2019</v>
      </c>
      <c r="H9" s="5"/>
      <c r="I9" s="5">
        <v>2020</v>
      </c>
      <c r="J9" s="5"/>
      <c r="K9" s="5">
        <v>2019</v>
      </c>
    </row>
    <row r="10" spans="1:11" ht="22.15" customHeight="1" x14ac:dyDescent="0.2">
      <c r="A10" s="30" t="s">
        <v>65</v>
      </c>
    </row>
    <row r="11" spans="1:11" ht="22.15" customHeight="1" x14ac:dyDescent="0.2">
      <c r="A11" s="14" t="s">
        <v>66</v>
      </c>
    </row>
    <row r="12" spans="1:11" ht="22.15" customHeight="1" x14ac:dyDescent="0.2">
      <c r="A12" s="33" t="s">
        <v>67</v>
      </c>
      <c r="E12" s="9">
        <v>2919205421</v>
      </c>
      <c r="F12" s="9"/>
      <c r="G12" s="9">
        <v>5737586632</v>
      </c>
      <c r="H12" s="9"/>
      <c r="I12" s="9">
        <v>2928891573</v>
      </c>
      <c r="J12" s="9"/>
      <c r="K12" s="9">
        <v>5737586632</v>
      </c>
    </row>
    <row r="13" spans="1:11" ht="22.15" customHeight="1" x14ac:dyDescent="0.2">
      <c r="A13" s="33" t="s">
        <v>68</v>
      </c>
      <c r="E13" s="9">
        <v>415856428</v>
      </c>
      <c r="F13" s="9"/>
      <c r="G13" s="9">
        <v>658873862</v>
      </c>
      <c r="H13" s="9"/>
      <c r="I13" s="9">
        <v>422264463</v>
      </c>
      <c r="J13" s="9"/>
      <c r="K13" s="9">
        <v>680459905</v>
      </c>
    </row>
    <row r="14" spans="1:11" ht="22.15" customHeight="1" x14ac:dyDescent="0.2">
      <c r="A14" s="33" t="s">
        <v>69</v>
      </c>
      <c r="E14" s="9"/>
      <c r="F14" s="9"/>
      <c r="G14" s="9"/>
      <c r="H14" s="9"/>
      <c r="I14" s="9"/>
      <c r="J14" s="9"/>
      <c r="K14" s="9"/>
    </row>
    <row r="15" spans="1:11" ht="22.15" customHeight="1" x14ac:dyDescent="0.2">
      <c r="A15" s="36" t="s">
        <v>70</v>
      </c>
      <c r="E15" s="9">
        <v>5487157</v>
      </c>
      <c r="F15" s="9"/>
      <c r="G15" s="9">
        <v>9051176</v>
      </c>
      <c r="H15" s="9"/>
      <c r="I15" s="9">
        <v>36187294</v>
      </c>
      <c r="J15" s="9"/>
      <c r="K15" s="9">
        <v>26356847</v>
      </c>
    </row>
    <row r="16" spans="1:11" ht="22.15" customHeight="1" x14ac:dyDescent="0.2">
      <c r="A16" s="36" t="s">
        <v>71</v>
      </c>
      <c r="E16" s="10">
        <v>27059702</v>
      </c>
      <c r="F16" s="9"/>
      <c r="G16" s="10">
        <v>65251059</v>
      </c>
      <c r="H16" s="9"/>
      <c r="I16" s="10">
        <v>27059701</v>
      </c>
      <c r="J16" s="9"/>
      <c r="K16" s="10">
        <v>65251059</v>
      </c>
    </row>
    <row r="17" spans="1:11" ht="22.15" customHeight="1" x14ac:dyDescent="0.2">
      <c r="A17" s="37" t="s">
        <v>72</v>
      </c>
      <c r="E17" s="12">
        <f>SUM(E12:E16)</f>
        <v>3367608708</v>
      </c>
      <c r="F17" s="9"/>
      <c r="G17" s="12">
        <f>SUM(G12:G16)</f>
        <v>6470762729</v>
      </c>
      <c r="H17" s="9"/>
      <c r="I17" s="12">
        <f>SUM(I12:I16)</f>
        <v>3414403031</v>
      </c>
      <c r="J17" s="9"/>
      <c r="K17" s="12">
        <f>SUM(K12:K16)</f>
        <v>6509654443</v>
      </c>
    </row>
    <row r="18" spans="1:11" ht="22.15" customHeight="1" x14ac:dyDescent="0.2">
      <c r="A18" s="14"/>
      <c r="E18" s="9"/>
      <c r="F18" s="9"/>
      <c r="G18" s="9"/>
      <c r="H18" s="9"/>
      <c r="I18" s="9"/>
      <c r="J18" s="9"/>
      <c r="K18" s="9"/>
    </row>
    <row r="19" spans="1:11" ht="22.15" customHeight="1" x14ac:dyDescent="0.2">
      <c r="A19" s="14" t="s">
        <v>73</v>
      </c>
      <c r="E19" s="9"/>
      <c r="F19" s="9"/>
      <c r="G19" s="9"/>
      <c r="H19" s="9"/>
      <c r="I19" s="9"/>
      <c r="J19" s="9"/>
      <c r="K19" s="9"/>
    </row>
    <row r="20" spans="1:11" ht="22.15" customHeight="1" x14ac:dyDescent="0.2">
      <c r="A20" s="33" t="s">
        <v>74</v>
      </c>
      <c r="E20" s="9">
        <v>4053042626.3999982</v>
      </c>
      <c r="F20" s="9"/>
      <c r="G20" s="9">
        <v>6907111369</v>
      </c>
      <c r="H20" s="9"/>
      <c r="I20" s="9">
        <v>4096090426</v>
      </c>
      <c r="J20" s="9"/>
      <c r="K20" s="9">
        <v>6907111369</v>
      </c>
    </row>
    <row r="21" spans="1:11" ht="22.15" customHeight="1" x14ac:dyDescent="0.2">
      <c r="A21" s="33" t="s">
        <v>75</v>
      </c>
      <c r="E21" s="9">
        <v>24421931.039999999</v>
      </c>
      <c r="F21" s="9"/>
      <c r="G21" s="9">
        <v>48518286</v>
      </c>
      <c r="H21" s="9"/>
      <c r="I21" s="9">
        <v>24421931</v>
      </c>
      <c r="J21" s="9"/>
      <c r="K21" s="9">
        <v>48518286</v>
      </c>
    </row>
    <row r="22" spans="1:11" ht="22.15" customHeight="1" x14ac:dyDescent="0.2">
      <c r="A22" s="33" t="s">
        <v>76</v>
      </c>
      <c r="E22" s="9">
        <v>713607195.57999992</v>
      </c>
      <c r="F22" s="9"/>
      <c r="G22" s="9">
        <v>399226140</v>
      </c>
      <c r="H22" s="9"/>
      <c r="I22" s="9">
        <v>713392370</v>
      </c>
      <c r="J22" s="9"/>
      <c r="K22" s="9">
        <v>407347267</v>
      </c>
    </row>
    <row r="23" spans="1:11" ht="22.15" customHeight="1" x14ac:dyDescent="0.2">
      <c r="A23" s="33" t="s">
        <v>77</v>
      </c>
      <c r="E23" s="9">
        <v>387160435</v>
      </c>
      <c r="F23" s="9"/>
      <c r="G23" s="9">
        <v>20827260</v>
      </c>
      <c r="H23" s="9"/>
      <c r="I23" s="9">
        <v>387160435</v>
      </c>
      <c r="J23" s="9"/>
      <c r="K23" s="9">
        <v>20827260</v>
      </c>
    </row>
    <row r="24" spans="1:11" ht="22.15" customHeight="1" x14ac:dyDescent="0.2">
      <c r="A24" s="33" t="s">
        <v>78</v>
      </c>
      <c r="E24" s="9">
        <v>246797576.30250692</v>
      </c>
      <c r="F24" s="9"/>
      <c r="G24" s="27">
        <v>0</v>
      </c>
      <c r="H24" s="9"/>
      <c r="I24" s="10">
        <v>2490061159</v>
      </c>
      <c r="J24" s="9"/>
      <c r="K24" s="27">
        <v>0</v>
      </c>
    </row>
    <row r="25" spans="1:11" ht="22.15" customHeight="1" x14ac:dyDescent="0.2">
      <c r="A25" s="37" t="s">
        <v>79</v>
      </c>
      <c r="E25" s="44">
        <f>SUM(E20:E24)</f>
        <v>5425029764.322506</v>
      </c>
      <c r="F25" s="9"/>
      <c r="G25" s="20">
        <f>SUM(G20:G24)</f>
        <v>7375683055</v>
      </c>
      <c r="H25" s="9"/>
      <c r="I25" s="44">
        <f>SUM(I20:I24)</f>
        <v>7711126321</v>
      </c>
      <c r="J25" s="9"/>
      <c r="K25" s="20">
        <f>SUM(K20:K24)</f>
        <v>7383804182</v>
      </c>
    </row>
    <row r="26" spans="1:11" ht="22.15" customHeight="1" x14ac:dyDescent="0.2">
      <c r="A26" s="14" t="s">
        <v>80</v>
      </c>
      <c r="E26" s="27">
        <v>0</v>
      </c>
      <c r="F26" s="20"/>
      <c r="G26" s="10">
        <v>1409685</v>
      </c>
      <c r="H26" s="20"/>
      <c r="I26" s="27">
        <v>0</v>
      </c>
      <c r="J26" s="20"/>
      <c r="K26" s="27">
        <v>0</v>
      </c>
    </row>
    <row r="27" spans="1:11" ht="22.15" customHeight="1" x14ac:dyDescent="0.2">
      <c r="A27" s="14" t="s">
        <v>81</v>
      </c>
      <c r="E27" s="58">
        <f>E17-(E25+E26)</f>
        <v>-2057421056.322506</v>
      </c>
      <c r="F27" s="58"/>
      <c r="G27" s="58">
        <f>G17-(G25+G26)</f>
        <v>-906330011</v>
      </c>
      <c r="H27" s="58"/>
      <c r="I27" s="58">
        <f>I17-(I25+I26)</f>
        <v>-4296723290</v>
      </c>
      <c r="J27" s="58"/>
      <c r="K27" s="58">
        <f>K17-(K25-K26)</f>
        <v>-874149739</v>
      </c>
    </row>
    <row r="28" spans="1:11" ht="22.15" customHeight="1" x14ac:dyDescent="0.2">
      <c r="A28" s="14" t="s">
        <v>82</v>
      </c>
      <c r="C28" s="7">
        <v>15</v>
      </c>
      <c r="E28" s="59">
        <v>0</v>
      </c>
      <c r="F28" s="58"/>
      <c r="G28" s="59">
        <v>0</v>
      </c>
      <c r="H28" s="58"/>
      <c r="I28" s="59">
        <v>0</v>
      </c>
      <c r="J28" s="58"/>
      <c r="K28" s="59">
        <v>0</v>
      </c>
    </row>
    <row r="29" spans="1:11" ht="22.15" customHeight="1" x14ac:dyDescent="0.2">
      <c r="A29" s="14" t="s">
        <v>212</v>
      </c>
      <c r="C29" s="7"/>
      <c r="E29" s="61">
        <f>E27-E28</f>
        <v>-2057421056.322506</v>
      </c>
      <c r="F29" s="58"/>
      <c r="G29" s="61">
        <f>G27-G28</f>
        <v>-906330011</v>
      </c>
      <c r="H29" s="58"/>
      <c r="I29" s="61">
        <f>I27-I28</f>
        <v>-4296723290</v>
      </c>
      <c r="J29" s="58"/>
      <c r="K29" s="61">
        <f>K27-K28</f>
        <v>-874149739</v>
      </c>
    </row>
    <row r="30" spans="1:11" ht="22.15" customHeight="1" x14ac:dyDescent="0.2">
      <c r="A30" s="30" t="s">
        <v>83</v>
      </c>
      <c r="C30" s="7"/>
      <c r="E30" s="58"/>
      <c r="F30" s="58"/>
      <c r="G30" s="58"/>
      <c r="H30" s="58"/>
      <c r="I30" s="58"/>
      <c r="J30" s="58"/>
      <c r="K30" s="58"/>
    </row>
    <row r="31" spans="1:11" ht="22.15" customHeight="1" x14ac:dyDescent="0.2">
      <c r="A31" s="14" t="s">
        <v>209</v>
      </c>
      <c r="C31" s="7">
        <v>10</v>
      </c>
      <c r="E31" s="59">
        <v>-1693191044</v>
      </c>
      <c r="F31" s="58"/>
      <c r="G31" s="59">
        <v>-404430017</v>
      </c>
      <c r="H31" s="58"/>
      <c r="I31" s="59">
        <v>0</v>
      </c>
      <c r="J31" s="58"/>
      <c r="K31" s="59">
        <v>0</v>
      </c>
    </row>
    <row r="32" spans="1:11" ht="22.15" customHeight="1" thickBot="1" x14ac:dyDescent="0.25">
      <c r="A32" s="30" t="s">
        <v>220</v>
      </c>
      <c r="E32" s="62">
        <f>SUM(E29:E31)</f>
        <v>-3750612100.322506</v>
      </c>
      <c r="F32" s="58"/>
      <c r="G32" s="62">
        <f>SUM(G29:G31)</f>
        <v>-1310760028</v>
      </c>
      <c r="H32" s="58"/>
      <c r="I32" s="62">
        <f>SUM(I29:I31)</f>
        <v>-4296723290</v>
      </c>
      <c r="J32" s="58"/>
      <c r="K32" s="62">
        <f>SUM(K29:K31)</f>
        <v>-874149739</v>
      </c>
    </row>
    <row r="33" spans="1:11" ht="22.15" customHeight="1" thickTop="1" x14ac:dyDescent="0.2">
      <c r="A33" s="14"/>
      <c r="E33" s="58"/>
      <c r="F33" s="58"/>
      <c r="G33" s="58"/>
      <c r="H33" s="58"/>
      <c r="I33" s="58"/>
      <c r="J33" s="58"/>
      <c r="K33" s="58"/>
    </row>
    <row r="34" spans="1:11" ht="22.15" customHeight="1" x14ac:dyDescent="0.2">
      <c r="A34" s="14" t="s">
        <v>95</v>
      </c>
      <c r="E34" s="58"/>
      <c r="F34" s="58"/>
      <c r="G34" s="58"/>
      <c r="H34" s="58"/>
      <c r="I34" s="58"/>
      <c r="J34" s="58"/>
      <c r="K34" s="58"/>
    </row>
    <row r="35" spans="1:11" ht="22.15" customHeight="1" x14ac:dyDescent="0.2">
      <c r="A35" s="33" t="s">
        <v>204</v>
      </c>
      <c r="E35" s="58"/>
      <c r="F35" s="58"/>
      <c r="G35" s="58"/>
      <c r="H35" s="58"/>
      <c r="I35" s="58"/>
      <c r="J35" s="58"/>
      <c r="K35" s="58"/>
    </row>
    <row r="36" spans="1:11" ht="22.15" customHeight="1" x14ac:dyDescent="0.2">
      <c r="A36" s="36" t="s">
        <v>85</v>
      </c>
      <c r="E36" s="59">
        <v>0</v>
      </c>
      <c r="F36" s="58"/>
      <c r="G36" s="59">
        <v>123056465</v>
      </c>
      <c r="H36" s="58"/>
      <c r="I36" s="59">
        <v>0</v>
      </c>
      <c r="J36" s="58"/>
      <c r="K36" s="58">
        <v>123056465</v>
      </c>
    </row>
    <row r="37" spans="1:11" ht="22.15" customHeight="1" x14ac:dyDescent="0.2">
      <c r="A37" s="14" t="s">
        <v>218</v>
      </c>
      <c r="E37" s="59">
        <f>SUM(E36:E36)</f>
        <v>0</v>
      </c>
      <c r="F37" s="58"/>
      <c r="G37" s="61">
        <f>SUM(G36:G36)</f>
        <v>123056465</v>
      </c>
      <c r="H37" s="58"/>
      <c r="I37" s="59">
        <f>SUM(I36:I36)</f>
        <v>0</v>
      </c>
      <c r="J37" s="58"/>
      <c r="K37" s="61">
        <f>SUM(K36:K36)</f>
        <v>123056465</v>
      </c>
    </row>
    <row r="38" spans="1:11" ht="22.15" customHeight="1" thickBot="1" x14ac:dyDescent="0.25">
      <c r="A38" s="30" t="s">
        <v>221</v>
      </c>
      <c r="E38" s="63">
        <f>E32+E37</f>
        <v>-3750612100.322506</v>
      </c>
      <c r="F38" s="58"/>
      <c r="G38" s="63">
        <f>G32+G37</f>
        <v>-1187703563</v>
      </c>
      <c r="H38" s="58"/>
      <c r="I38" s="63">
        <f>I32+I37</f>
        <v>-4296723290</v>
      </c>
      <c r="J38" s="58"/>
      <c r="K38" s="63">
        <f>K32+K37</f>
        <v>-751093274</v>
      </c>
    </row>
    <row r="39" spans="1:11" ht="22.15" customHeight="1" thickTop="1" x14ac:dyDescent="0.2"/>
    <row r="48" spans="1:11" ht="22.15" customHeight="1" x14ac:dyDescent="0.2">
      <c r="A48" s="67" t="s">
        <v>0</v>
      </c>
      <c r="B48" s="67"/>
      <c r="C48" s="67"/>
      <c r="D48" s="67"/>
      <c r="E48" s="67"/>
      <c r="F48" s="67"/>
      <c r="G48" s="67"/>
      <c r="H48" s="67"/>
      <c r="I48" s="67"/>
      <c r="J48" s="67"/>
      <c r="K48" s="67"/>
    </row>
    <row r="49" spans="1:11" ht="22.15" customHeight="1" x14ac:dyDescent="0.2">
      <c r="A49" s="67" t="s">
        <v>213</v>
      </c>
      <c r="B49" s="67"/>
      <c r="C49" s="67"/>
      <c r="D49" s="67"/>
      <c r="E49" s="67"/>
      <c r="F49" s="67"/>
      <c r="G49" s="67"/>
      <c r="H49" s="67"/>
      <c r="I49" s="67"/>
      <c r="J49" s="67"/>
      <c r="K49" s="67"/>
    </row>
    <row r="50" spans="1:11" ht="22.15" customHeight="1" x14ac:dyDescent="0.2">
      <c r="A50" s="67" t="s">
        <v>94</v>
      </c>
      <c r="B50" s="67"/>
      <c r="C50" s="67"/>
      <c r="D50" s="67"/>
      <c r="E50" s="67"/>
      <c r="F50" s="67"/>
      <c r="G50" s="67"/>
      <c r="H50" s="67"/>
      <c r="I50" s="67"/>
      <c r="J50" s="67"/>
      <c r="K50" s="67"/>
    </row>
    <row r="51" spans="1:11" ht="22.15" customHeight="1" x14ac:dyDescent="0.2">
      <c r="A51" s="67" t="s">
        <v>63</v>
      </c>
      <c r="B51" s="67"/>
      <c r="C51" s="67"/>
      <c r="D51" s="67"/>
      <c r="E51" s="67"/>
      <c r="F51" s="67"/>
      <c r="G51" s="67"/>
      <c r="H51" s="67"/>
      <c r="I51" s="67"/>
      <c r="J51" s="67"/>
      <c r="K51" s="67"/>
    </row>
    <row r="52" spans="1:11" ht="22.15" customHeight="1" x14ac:dyDescent="0.2">
      <c r="A52" s="68" t="s">
        <v>3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</row>
    <row r="53" spans="1:11" ht="9" customHeight="1" x14ac:dyDescent="0.2"/>
    <row r="54" spans="1:11" ht="22.15" customHeight="1" x14ac:dyDescent="0.2">
      <c r="C54" s="5" t="s">
        <v>64</v>
      </c>
      <c r="E54" s="67" t="s">
        <v>4</v>
      </c>
      <c r="F54" s="67"/>
      <c r="G54" s="67"/>
      <c r="H54" s="5"/>
      <c r="I54" s="67" t="s">
        <v>6</v>
      </c>
      <c r="J54" s="67"/>
      <c r="K54" s="67"/>
    </row>
    <row r="55" spans="1:11" ht="22.15" customHeight="1" x14ac:dyDescent="0.2">
      <c r="E55" s="67" t="s">
        <v>5</v>
      </c>
      <c r="F55" s="67"/>
      <c r="G55" s="67"/>
      <c r="H55" s="5"/>
      <c r="I55" s="67" t="s">
        <v>5</v>
      </c>
      <c r="J55" s="67"/>
      <c r="K55" s="67"/>
    </row>
    <row r="56" spans="1:11" ht="22.15" customHeight="1" x14ac:dyDescent="0.2">
      <c r="E56" s="5">
        <v>2020</v>
      </c>
      <c r="F56" s="5"/>
      <c r="G56" s="5">
        <v>2019</v>
      </c>
      <c r="H56" s="5"/>
      <c r="I56" s="5">
        <v>2020</v>
      </c>
      <c r="J56" s="5"/>
      <c r="K56" s="5">
        <v>2019</v>
      </c>
    </row>
    <row r="57" spans="1:11" ht="22.15" customHeight="1" x14ac:dyDescent="0.2">
      <c r="A57" s="30" t="s">
        <v>96</v>
      </c>
    </row>
    <row r="58" spans="1:11" ht="22.15" customHeight="1" x14ac:dyDescent="0.2">
      <c r="A58" s="33" t="s">
        <v>87</v>
      </c>
    </row>
    <row r="59" spans="1:11" ht="22.15" customHeight="1" thickBot="1" x14ac:dyDescent="0.25">
      <c r="A59" s="36" t="s">
        <v>88</v>
      </c>
      <c r="E59" s="58">
        <v>-2057378432</v>
      </c>
      <c r="F59" s="58"/>
      <c r="G59" s="58">
        <v>-906209779</v>
      </c>
      <c r="H59" s="58"/>
      <c r="I59" s="63">
        <f>I32</f>
        <v>-4296723290</v>
      </c>
      <c r="J59" s="58"/>
      <c r="K59" s="63">
        <f>K32</f>
        <v>-874149739</v>
      </c>
    </row>
    <row r="60" spans="1:11" ht="22.15" customHeight="1" thickTop="1" x14ac:dyDescent="0.2">
      <c r="A60" s="36" t="s">
        <v>89</v>
      </c>
      <c r="E60" s="59">
        <v>-411919743</v>
      </c>
      <c r="F60" s="58"/>
      <c r="G60" s="59">
        <v>-98389788</v>
      </c>
      <c r="H60" s="58"/>
      <c r="I60" s="58"/>
      <c r="J60" s="58"/>
      <c r="K60" s="58"/>
    </row>
    <row r="61" spans="1:11" ht="22.15" customHeight="1" thickBot="1" x14ac:dyDescent="0.25">
      <c r="A61" s="14"/>
      <c r="E61" s="62">
        <f>SUM(E59:E60)</f>
        <v>-2469298175</v>
      </c>
      <c r="F61" s="58"/>
      <c r="G61" s="62">
        <f>SUM(G59:G60)</f>
        <v>-1004599567</v>
      </c>
      <c r="H61" s="58"/>
      <c r="I61" s="58"/>
      <c r="J61" s="58"/>
      <c r="K61" s="58"/>
    </row>
    <row r="62" spans="1:11" ht="22.15" customHeight="1" thickTop="1" x14ac:dyDescent="0.2">
      <c r="A62" s="33" t="s">
        <v>90</v>
      </c>
      <c r="E62" s="58"/>
      <c r="F62" s="58"/>
      <c r="G62" s="58"/>
      <c r="H62" s="58"/>
      <c r="I62" s="58"/>
      <c r="J62" s="58"/>
      <c r="K62" s="58"/>
    </row>
    <row r="63" spans="1:11" ht="22.15" customHeight="1" x14ac:dyDescent="0.2">
      <c r="A63" s="36" t="s">
        <v>88</v>
      </c>
      <c r="E63" s="58">
        <v>-42625</v>
      </c>
      <c r="F63" s="58"/>
      <c r="G63" s="58">
        <v>-120232</v>
      </c>
      <c r="H63" s="58"/>
      <c r="I63" s="58"/>
      <c r="J63" s="58"/>
      <c r="K63" s="58"/>
    </row>
    <row r="64" spans="1:11" ht="22.15" customHeight="1" x14ac:dyDescent="0.2">
      <c r="A64" s="36" t="s">
        <v>89</v>
      </c>
      <c r="E64" s="59">
        <v>-1281271300</v>
      </c>
      <c r="F64" s="58"/>
      <c r="G64" s="59">
        <v>-306040229</v>
      </c>
      <c r="H64" s="58"/>
      <c r="I64" s="58"/>
      <c r="J64" s="58"/>
      <c r="K64" s="58"/>
    </row>
    <row r="65" spans="1:11" ht="22.15" customHeight="1" x14ac:dyDescent="0.2">
      <c r="A65" s="14"/>
      <c r="E65" s="59">
        <f>SUM(E63:E64)</f>
        <v>-1281313925</v>
      </c>
      <c r="F65" s="58"/>
      <c r="G65" s="59">
        <f>SUM(G63:G64)</f>
        <v>-306160461</v>
      </c>
      <c r="H65" s="58"/>
      <c r="I65" s="58"/>
      <c r="J65" s="58"/>
      <c r="K65" s="58"/>
    </row>
    <row r="66" spans="1:11" ht="22.15" customHeight="1" thickBot="1" x14ac:dyDescent="0.25">
      <c r="A66" s="14"/>
      <c r="E66" s="63">
        <f>E61+E65</f>
        <v>-3750612100</v>
      </c>
      <c r="F66" s="58"/>
      <c r="G66" s="63">
        <f>G61+G65</f>
        <v>-1310760028</v>
      </c>
      <c r="H66" s="58"/>
      <c r="I66" s="58"/>
      <c r="J66" s="58"/>
      <c r="K66" s="58"/>
    </row>
    <row r="67" spans="1:11" ht="22.15" customHeight="1" thickTop="1" x14ac:dyDescent="0.2">
      <c r="A67" s="14"/>
    </row>
    <row r="68" spans="1:11" ht="22.15" customHeight="1" x14ac:dyDescent="0.2">
      <c r="A68" s="30" t="s">
        <v>97</v>
      </c>
      <c r="C68" s="7">
        <v>22</v>
      </c>
    </row>
    <row r="69" spans="1:11" ht="22.15" customHeight="1" x14ac:dyDescent="0.2">
      <c r="A69" s="33" t="s">
        <v>98</v>
      </c>
      <c r="C69" s="7"/>
    </row>
    <row r="70" spans="1:11" ht="22.15" customHeight="1" x14ac:dyDescent="0.2">
      <c r="A70" s="36" t="s">
        <v>88</v>
      </c>
      <c r="C70" s="7"/>
      <c r="E70" s="45">
        <v>-0.56999999999999995</v>
      </c>
      <c r="F70" s="45"/>
      <c r="G70" s="45">
        <v>-0.31</v>
      </c>
      <c r="H70" s="40"/>
      <c r="I70" s="40"/>
      <c r="J70" s="40"/>
      <c r="K70" s="40"/>
    </row>
    <row r="71" spans="1:11" ht="22.15" customHeight="1" x14ac:dyDescent="0.2">
      <c r="A71" s="36" t="s">
        <v>89</v>
      </c>
      <c r="C71" s="7">
        <v>10</v>
      </c>
      <c r="E71" s="41">
        <v>-0.12</v>
      </c>
      <c r="F71" s="40"/>
      <c r="G71" s="41">
        <v>-0.03</v>
      </c>
      <c r="H71" s="40"/>
      <c r="I71" s="40"/>
      <c r="J71" s="40"/>
      <c r="K71" s="40"/>
    </row>
    <row r="72" spans="1:11" ht="22.15" customHeight="1" thickBot="1" x14ac:dyDescent="0.25">
      <c r="A72" s="33" t="s">
        <v>99</v>
      </c>
      <c r="C72" s="14"/>
      <c r="E72" s="42">
        <f>SUM(E70:E71)</f>
        <v>-0.69</v>
      </c>
      <c r="F72" s="40"/>
      <c r="G72" s="42">
        <f>SUM(G70:G71)</f>
        <v>-0.33999999999999997</v>
      </c>
      <c r="H72" s="40"/>
      <c r="I72" s="43">
        <v>-1.21</v>
      </c>
      <c r="J72" s="40"/>
      <c r="K72" s="43">
        <v>-0.3</v>
      </c>
    </row>
    <row r="73" spans="1:11" ht="22.15" customHeight="1" thickTop="1" x14ac:dyDescent="0.2"/>
    <row r="91" spans="1:11" ht="22.15" customHeight="1" x14ac:dyDescent="0.2">
      <c r="A91" s="8" t="s">
        <v>40</v>
      </c>
    </row>
    <row r="95" spans="1:11" ht="22.15" customHeight="1" x14ac:dyDescent="0.2">
      <c r="A95" s="8" t="s">
        <v>41</v>
      </c>
      <c r="G95" s="65" t="s">
        <v>41</v>
      </c>
      <c r="H95" s="65"/>
      <c r="I95" s="65"/>
      <c r="J95" s="65"/>
      <c r="K95" s="65"/>
    </row>
  </sheetData>
  <mergeCells count="19">
    <mergeCell ref="E7:G7"/>
    <mergeCell ref="I7:K7"/>
    <mergeCell ref="A1:K1"/>
    <mergeCell ref="A2:K2"/>
    <mergeCell ref="A3:K3"/>
    <mergeCell ref="A4:K4"/>
    <mergeCell ref="A5:K5"/>
    <mergeCell ref="G95:K95"/>
    <mergeCell ref="E8:G8"/>
    <mergeCell ref="I8:K8"/>
    <mergeCell ref="A48:K48"/>
    <mergeCell ref="A49:K49"/>
    <mergeCell ref="A50:K50"/>
    <mergeCell ref="A51:K51"/>
    <mergeCell ref="A52:K52"/>
    <mergeCell ref="E54:G54"/>
    <mergeCell ref="I54:K54"/>
    <mergeCell ref="E55:G55"/>
    <mergeCell ref="I55:K55"/>
  </mergeCells>
  <pageMargins left="0.8" right="0.4" top="1" bottom="0.5" header="0.6" footer="0.3"/>
  <pageSetup paperSize="9" scale="69" orientation="portrait" r:id="rId1"/>
  <headerFooter alignWithMargins="0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S31"/>
  <sheetViews>
    <sheetView topLeftCell="A13" zoomScale="90" zoomScaleNormal="90" workbookViewId="0">
      <selection activeCell="J21" sqref="J21"/>
    </sheetView>
  </sheetViews>
  <sheetFormatPr defaultColWidth="9" defaultRowHeight="22.15" customHeight="1" x14ac:dyDescent="0.2"/>
  <cols>
    <col min="1" max="1" width="62" style="24" customWidth="1"/>
    <col min="2" max="2" width="7.28515625" style="24" customWidth="1"/>
    <col min="3" max="3" width="1.28515625" style="24" customWidth="1"/>
    <col min="4" max="4" width="13.7109375" style="24" customWidth="1"/>
    <col min="5" max="5" width="1.28515625" style="24" customWidth="1"/>
    <col min="6" max="6" width="15.140625" style="24" bestFit="1" customWidth="1"/>
    <col min="7" max="7" width="1.28515625" style="24" customWidth="1"/>
    <col min="8" max="8" width="13.7109375" style="24" customWidth="1"/>
    <col min="9" max="9" width="1.28515625" style="24" customWidth="1"/>
    <col min="10" max="10" width="14.85546875" style="24" customWidth="1"/>
    <col min="11" max="11" width="1.28515625" style="24" customWidth="1"/>
    <col min="12" max="12" width="13.7109375" style="24" customWidth="1"/>
    <col min="13" max="13" width="1.28515625" style="24" customWidth="1"/>
    <col min="14" max="14" width="13.7109375" style="24" customWidth="1"/>
    <col min="15" max="15" width="1.28515625" style="24" customWidth="1"/>
    <col min="16" max="16" width="13.7109375" style="24" customWidth="1"/>
    <col min="17" max="17" width="1.28515625" style="24" customWidth="1"/>
    <col min="18" max="18" width="13.7109375" style="24" customWidth="1"/>
    <col min="19" max="19" width="1.28515625" style="24" customWidth="1"/>
    <col min="20" max="20" width="5.28515625" style="24" customWidth="1"/>
    <col min="21" max="21" width="12.85546875" style="24" customWidth="1"/>
    <col min="22" max="256" width="9" style="24"/>
    <col min="257" max="257" width="68" style="24" customWidth="1"/>
    <col min="258" max="258" width="7.28515625" style="24" customWidth="1"/>
    <col min="259" max="259" width="1.28515625" style="24" customWidth="1"/>
    <col min="260" max="260" width="13.7109375" style="24" customWidth="1"/>
    <col min="261" max="261" width="1.28515625" style="24" customWidth="1"/>
    <col min="262" max="262" width="15.140625" style="24" bestFit="1" customWidth="1"/>
    <col min="263" max="263" width="1.28515625" style="24" customWidth="1"/>
    <col min="264" max="264" width="13.7109375" style="24" customWidth="1"/>
    <col min="265" max="265" width="1.28515625" style="24" customWidth="1"/>
    <col min="266" max="266" width="14.85546875" style="24" customWidth="1"/>
    <col min="267" max="267" width="1.28515625" style="24" customWidth="1"/>
    <col min="268" max="268" width="13.7109375" style="24" customWidth="1"/>
    <col min="269" max="269" width="1.28515625" style="24" customWidth="1"/>
    <col min="270" max="270" width="13.7109375" style="24" customWidth="1"/>
    <col min="271" max="271" width="1.28515625" style="24" customWidth="1"/>
    <col min="272" max="272" width="13.7109375" style="24" customWidth="1"/>
    <col min="273" max="273" width="1.28515625" style="24" customWidth="1"/>
    <col min="274" max="274" width="13.7109375" style="24" customWidth="1"/>
    <col min="275" max="275" width="1.28515625" style="24" customWidth="1"/>
    <col min="276" max="276" width="5.28515625" style="24" customWidth="1"/>
    <col min="277" max="277" width="12.85546875" style="24" customWidth="1"/>
    <col min="278" max="512" width="9" style="24"/>
    <col min="513" max="513" width="68" style="24" customWidth="1"/>
    <col min="514" max="514" width="7.28515625" style="24" customWidth="1"/>
    <col min="515" max="515" width="1.28515625" style="24" customWidth="1"/>
    <col min="516" max="516" width="13.7109375" style="24" customWidth="1"/>
    <col min="517" max="517" width="1.28515625" style="24" customWidth="1"/>
    <col min="518" max="518" width="15.140625" style="24" bestFit="1" customWidth="1"/>
    <col min="519" max="519" width="1.28515625" style="24" customWidth="1"/>
    <col min="520" max="520" width="13.7109375" style="24" customWidth="1"/>
    <col min="521" max="521" width="1.28515625" style="24" customWidth="1"/>
    <col min="522" max="522" width="14.85546875" style="24" customWidth="1"/>
    <col min="523" max="523" width="1.28515625" style="24" customWidth="1"/>
    <col min="524" max="524" width="13.7109375" style="24" customWidth="1"/>
    <col min="525" max="525" width="1.28515625" style="24" customWidth="1"/>
    <col min="526" max="526" width="13.7109375" style="24" customWidth="1"/>
    <col min="527" max="527" width="1.28515625" style="24" customWidth="1"/>
    <col min="528" max="528" width="13.7109375" style="24" customWidth="1"/>
    <col min="529" max="529" width="1.28515625" style="24" customWidth="1"/>
    <col min="530" max="530" width="13.7109375" style="24" customWidth="1"/>
    <col min="531" max="531" width="1.28515625" style="24" customWidth="1"/>
    <col min="532" max="532" width="5.28515625" style="24" customWidth="1"/>
    <col min="533" max="533" width="12.85546875" style="24" customWidth="1"/>
    <col min="534" max="768" width="9" style="24"/>
    <col min="769" max="769" width="68" style="24" customWidth="1"/>
    <col min="770" max="770" width="7.28515625" style="24" customWidth="1"/>
    <col min="771" max="771" width="1.28515625" style="24" customWidth="1"/>
    <col min="772" max="772" width="13.7109375" style="24" customWidth="1"/>
    <col min="773" max="773" width="1.28515625" style="24" customWidth="1"/>
    <col min="774" max="774" width="15.140625" style="24" bestFit="1" customWidth="1"/>
    <col min="775" max="775" width="1.28515625" style="24" customWidth="1"/>
    <col min="776" max="776" width="13.7109375" style="24" customWidth="1"/>
    <col min="777" max="777" width="1.28515625" style="24" customWidth="1"/>
    <col min="778" max="778" width="14.85546875" style="24" customWidth="1"/>
    <col min="779" max="779" width="1.28515625" style="24" customWidth="1"/>
    <col min="780" max="780" width="13.7109375" style="24" customWidth="1"/>
    <col min="781" max="781" width="1.28515625" style="24" customWidth="1"/>
    <col min="782" max="782" width="13.7109375" style="24" customWidth="1"/>
    <col min="783" max="783" width="1.28515625" style="24" customWidth="1"/>
    <col min="784" max="784" width="13.7109375" style="24" customWidth="1"/>
    <col min="785" max="785" width="1.28515625" style="24" customWidth="1"/>
    <col min="786" max="786" width="13.7109375" style="24" customWidth="1"/>
    <col min="787" max="787" width="1.28515625" style="24" customWidth="1"/>
    <col min="788" max="788" width="5.28515625" style="24" customWidth="1"/>
    <col min="789" max="789" width="12.85546875" style="24" customWidth="1"/>
    <col min="790" max="1024" width="9" style="24"/>
    <col min="1025" max="1025" width="68" style="24" customWidth="1"/>
    <col min="1026" max="1026" width="7.28515625" style="24" customWidth="1"/>
    <col min="1027" max="1027" width="1.28515625" style="24" customWidth="1"/>
    <col min="1028" max="1028" width="13.7109375" style="24" customWidth="1"/>
    <col min="1029" max="1029" width="1.28515625" style="24" customWidth="1"/>
    <col min="1030" max="1030" width="15.140625" style="24" bestFit="1" customWidth="1"/>
    <col min="1031" max="1031" width="1.28515625" style="24" customWidth="1"/>
    <col min="1032" max="1032" width="13.7109375" style="24" customWidth="1"/>
    <col min="1033" max="1033" width="1.28515625" style="24" customWidth="1"/>
    <col min="1034" max="1034" width="14.85546875" style="24" customWidth="1"/>
    <col min="1035" max="1035" width="1.28515625" style="24" customWidth="1"/>
    <col min="1036" max="1036" width="13.7109375" style="24" customWidth="1"/>
    <col min="1037" max="1037" width="1.28515625" style="24" customWidth="1"/>
    <col min="1038" max="1038" width="13.7109375" style="24" customWidth="1"/>
    <col min="1039" max="1039" width="1.28515625" style="24" customWidth="1"/>
    <col min="1040" max="1040" width="13.7109375" style="24" customWidth="1"/>
    <col min="1041" max="1041" width="1.28515625" style="24" customWidth="1"/>
    <col min="1042" max="1042" width="13.7109375" style="24" customWidth="1"/>
    <col min="1043" max="1043" width="1.28515625" style="24" customWidth="1"/>
    <col min="1044" max="1044" width="5.28515625" style="24" customWidth="1"/>
    <col min="1045" max="1045" width="12.85546875" style="24" customWidth="1"/>
    <col min="1046" max="1280" width="9" style="24"/>
    <col min="1281" max="1281" width="68" style="24" customWidth="1"/>
    <col min="1282" max="1282" width="7.28515625" style="24" customWidth="1"/>
    <col min="1283" max="1283" width="1.28515625" style="24" customWidth="1"/>
    <col min="1284" max="1284" width="13.7109375" style="24" customWidth="1"/>
    <col min="1285" max="1285" width="1.28515625" style="24" customWidth="1"/>
    <col min="1286" max="1286" width="15.140625" style="24" bestFit="1" customWidth="1"/>
    <col min="1287" max="1287" width="1.28515625" style="24" customWidth="1"/>
    <col min="1288" max="1288" width="13.7109375" style="24" customWidth="1"/>
    <col min="1289" max="1289" width="1.28515625" style="24" customWidth="1"/>
    <col min="1290" max="1290" width="14.85546875" style="24" customWidth="1"/>
    <col min="1291" max="1291" width="1.28515625" style="24" customWidth="1"/>
    <col min="1292" max="1292" width="13.7109375" style="24" customWidth="1"/>
    <col min="1293" max="1293" width="1.28515625" style="24" customWidth="1"/>
    <col min="1294" max="1294" width="13.7109375" style="24" customWidth="1"/>
    <col min="1295" max="1295" width="1.28515625" style="24" customWidth="1"/>
    <col min="1296" max="1296" width="13.7109375" style="24" customWidth="1"/>
    <col min="1297" max="1297" width="1.28515625" style="24" customWidth="1"/>
    <col min="1298" max="1298" width="13.7109375" style="24" customWidth="1"/>
    <col min="1299" max="1299" width="1.28515625" style="24" customWidth="1"/>
    <col min="1300" max="1300" width="5.28515625" style="24" customWidth="1"/>
    <col min="1301" max="1301" width="12.85546875" style="24" customWidth="1"/>
    <col min="1302" max="1536" width="9" style="24"/>
    <col min="1537" max="1537" width="68" style="24" customWidth="1"/>
    <col min="1538" max="1538" width="7.28515625" style="24" customWidth="1"/>
    <col min="1539" max="1539" width="1.28515625" style="24" customWidth="1"/>
    <col min="1540" max="1540" width="13.7109375" style="24" customWidth="1"/>
    <col min="1541" max="1541" width="1.28515625" style="24" customWidth="1"/>
    <col min="1542" max="1542" width="15.140625" style="24" bestFit="1" customWidth="1"/>
    <col min="1543" max="1543" width="1.28515625" style="24" customWidth="1"/>
    <col min="1544" max="1544" width="13.7109375" style="24" customWidth="1"/>
    <col min="1545" max="1545" width="1.28515625" style="24" customWidth="1"/>
    <col min="1546" max="1546" width="14.85546875" style="24" customWidth="1"/>
    <col min="1547" max="1547" width="1.28515625" style="24" customWidth="1"/>
    <col min="1548" max="1548" width="13.7109375" style="24" customWidth="1"/>
    <col min="1549" max="1549" width="1.28515625" style="24" customWidth="1"/>
    <col min="1550" max="1550" width="13.7109375" style="24" customWidth="1"/>
    <col min="1551" max="1551" width="1.28515625" style="24" customWidth="1"/>
    <col min="1552" max="1552" width="13.7109375" style="24" customWidth="1"/>
    <col min="1553" max="1553" width="1.28515625" style="24" customWidth="1"/>
    <col min="1554" max="1554" width="13.7109375" style="24" customWidth="1"/>
    <col min="1555" max="1555" width="1.28515625" style="24" customWidth="1"/>
    <col min="1556" max="1556" width="5.28515625" style="24" customWidth="1"/>
    <col min="1557" max="1557" width="12.85546875" style="24" customWidth="1"/>
    <col min="1558" max="1792" width="9" style="24"/>
    <col min="1793" max="1793" width="68" style="24" customWidth="1"/>
    <col min="1794" max="1794" width="7.28515625" style="24" customWidth="1"/>
    <col min="1795" max="1795" width="1.28515625" style="24" customWidth="1"/>
    <col min="1796" max="1796" width="13.7109375" style="24" customWidth="1"/>
    <col min="1797" max="1797" width="1.28515625" style="24" customWidth="1"/>
    <col min="1798" max="1798" width="15.140625" style="24" bestFit="1" customWidth="1"/>
    <col min="1799" max="1799" width="1.28515625" style="24" customWidth="1"/>
    <col min="1800" max="1800" width="13.7109375" style="24" customWidth="1"/>
    <col min="1801" max="1801" width="1.28515625" style="24" customWidth="1"/>
    <col min="1802" max="1802" width="14.85546875" style="24" customWidth="1"/>
    <col min="1803" max="1803" width="1.28515625" style="24" customWidth="1"/>
    <col min="1804" max="1804" width="13.7109375" style="24" customWidth="1"/>
    <col min="1805" max="1805" width="1.28515625" style="24" customWidth="1"/>
    <col min="1806" max="1806" width="13.7109375" style="24" customWidth="1"/>
    <col min="1807" max="1807" width="1.28515625" style="24" customWidth="1"/>
    <col min="1808" max="1808" width="13.7109375" style="24" customWidth="1"/>
    <col min="1809" max="1809" width="1.28515625" style="24" customWidth="1"/>
    <col min="1810" max="1810" width="13.7109375" style="24" customWidth="1"/>
    <col min="1811" max="1811" width="1.28515625" style="24" customWidth="1"/>
    <col min="1812" max="1812" width="5.28515625" style="24" customWidth="1"/>
    <col min="1813" max="1813" width="12.85546875" style="24" customWidth="1"/>
    <col min="1814" max="2048" width="9" style="24"/>
    <col min="2049" max="2049" width="68" style="24" customWidth="1"/>
    <col min="2050" max="2050" width="7.28515625" style="24" customWidth="1"/>
    <col min="2051" max="2051" width="1.28515625" style="24" customWidth="1"/>
    <col min="2052" max="2052" width="13.7109375" style="24" customWidth="1"/>
    <col min="2053" max="2053" width="1.28515625" style="24" customWidth="1"/>
    <col min="2054" max="2054" width="15.140625" style="24" bestFit="1" customWidth="1"/>
    <col min="2055" max="2055" width="1.28515625" style="24" customWidth="1"/>
    <col min="2056" max="2056" width="13.7109375" style="24" customWidth="1"/>
    <col min="2057" max="2057" width="1.28515625" style="24" customWidth="1"/>
    <col min="2058" max="2058" width="14.85546875" style="24" customWidth="1"/>
    <col min="2059" max="2059" width="1.28515625" style="24" customWidth="1"/>
    <col min="2060" max="2060" width="13.7109375" style="24" customWidth="1"/>
    <col min="2061" max="2061" width="1.28515625" style="24" customWidth="1"/>
    <col min="2062" max="2062" width="13.7109375" style="24" customWidth="1"/>
    <col min="2063" max="2063" width="1.28515625" style="24" customWidth="1"/>
    <col min="2064" max="2064" width="13.7109375" style="24" customWidth="1"/>
    <col min="2065" max="2065" width="1.28515625" style="24" customWidth="1"/>
    <col min="2066" max="2066" width="13.7109375" style="24" customWidth="1"/>
    <col min="2067" max="2067" width="1.28515625" style="24" customWidth="1"/>
    <col min="2068" max="2068" width="5.28515625" style="24" customWidth="1"/>
    <col min="2069" max="2069" width="12.85546875" style="24" customWidth="1"/>
    <col min="2070" max="2304" width="9" style="24"/>
    <col min="2305" max="2305" width="68" style="24" customWidth="1"/>
    <col min="2306" max="2306" width="7.28515625" style="24" customWidth="1"/>
    <col min="2307" max="2307" width="1.28515625" style="24" customWidth="1"/>
    <col min="2308" max="2308" width="13.7109375" style="24" customWidth="1"/>
    <col min="2309" max="2309" width="1.28515625" style="24" customWidth="1"/>
    <col min="2310" max="2310" width="15.140625" style="24" bestFit="1" customWidth="1"/>
    <col min="2311" max="2311" width="1.28515625" style="24" customWidth="1"/>
    <col min="2312" max="2312" width="13.7109375" style="24" customWidth="1"/>
    <col min="2313" max="2313" width="1.28515625" style="24" customWidth="1"/>
    <col min="2314" max="2314" width="14.85546875" style="24" customWidth="1"/>
    <col min="2315" max="2315" width="1.28515625" style="24" customWidth="1"/>
    <col min="2316" max="2316" width="13.7109375" style="24" customWidth="1"/>
    <col min="2317" max="2317" width="1.28515625" style="24" customWidth="1"/>
    <col min="2318" max="2318" width="13.7109375" style="24" customWidth="1"/>
    <col min="2319" max="2319" width="1.28515625" style="24" customWidth="1"/>
    <col min="2320" max="2320" width="13.7109375" style="24" customWidth="1"/>
    <col min="2321" max="2321" width="1.28515625" style="24" customWidth="1"/>
    <col min="2322" max="2322" width="13.7109375" style="24" customWidth="1"/>
    <col min="2323" max="2323" width="1.28515625" style="24" customWidth="1"/>
    <col min="2324" max="2324" width="5.28515625" style="24" customWidth="1"/>
    <col min="2325" max="2325" width="12.85546875" style="24" customWidth="1"/>
    <col min="2326" max="2560" width="9" style="24"/>
    <col min="2561" max="2561" width="68" style="24" customWidth="1"/>
    <col min="2562" max="2562" width="7.28515625" style="24" customWidth="1"/>
    <col min="2563" max="2563" width="1.28515625" style="24" customWidth="1"/>
    <col min="2564" max="2564" width="13.7109375" style="24" customWidth="1"/>
    <col min="2565" max="2565" width="1.28515625" style="24" customWidth="1"/>
    <col min="2566" max="2566" width="15.140625" style="24" bestFit="1" customWidth="1"/>
    <col min="2567" max="2567" width="1.28515625" style="24" customWidth="1"/>
    <col min="2568" max="2568" width="13.7109375" style="24" customWidth="1"/>
    <col min="2569" max="2569" width="1.28515625" style="24" customWidth="1"/>
    <col min="2570" max="2570" width="14.85546875" style="24" customWidth="1"/>
    <col min="2571" max="2571" width="1.28515625" style="24" customWidth="1"/>
    <col min="2572" max="2572" width="13.7109375" style="24" customWidth="1"/>
    <col min="2573" max="2573" width="1.28515625" style="24" customWidth="1"/>
    <col min="2574" max="2574" width="13.7109375" style="24" customWidth="1"/>
    <col min="2575" max="2575" width="1.28515625" style="24" customWidth="1"/>
    <col min="2576" max="2576" width="13.7109375" style="24" customWidth="1"/>
    <col min="2577" max="2577" width="1.28515625" style="24" customWidth="1"/>
    <col min="2578" max="2578" width="13.7109375" style="24" customWidth="1"/>
    <col min="2579" max="2579" width="1.28515625" style="24" customWidth="1"/>
    <col min="2580" max="2580" width="5.28515625" style="24" customWidth="1"/>
    <col min="2581" max="2581" width="12.85546875" style="24" customWidth="1"/>
    <col min="2582" max="2816" width="9" style="24"/>
    <col min="2817" max="2817" width="68" style="24" customWidth="1"/>
    <col min="2818" max="2818" width="7.28515625" style="24" customWidth="1"/>
    <col min="2819" max="2819" width="1.28515625" style="24" customWidth="1"/>
    <col min="2820" max="2820" width="13.7109375" style="24" customWidth="1"/>
    <col min="2821" max="2821" width="1.28515625" style="24" customWidth="1"/>
    <col min="2822" max="2822" width="15.140625" style="24" bestFit="1" customWidth="1"/>
    <col min="2823" max="2823" width="1.28515625" style="24" customWidth="1"/>
    <col min="2824" max="2824" width="13.7109375" style="24" customWidth="1"/>
    <col min="2825" max="2825" width="1.28515625" style="24" customWidth="1"/>
    <col min="2826" max="2826" width="14.85546875" style="24" customWidth="1"/>
    <col min="2827" max="2827" width="1.28515625" style="24" customWidth="1"/>
    <col min="2828" max="2828" width="13.7109375" style="24" customWidth="1"/>
    <col min="2829" max="2829" width="1.28515625" style="24" customWidth="1"/>
    <col min="2830" max="2830" width="13.7109375" style="24" customWidth="1"/>
    <col min="2831" max="2831" width="1.28515625" style="24" customWidth="1"/>
    <col min="2832" max="2832" width="13.7109375" style="24" customWidth="1"/>
    <col min="2833" max="2833" width="1.28515625" style="24" customWidth="1"/>
    <col min="2834" max="2834" width="13.7109375" style="24" customWidth="1"/>
    <col min="2835" max="2835" width="1.28515625" style="24" customWidth="1"/>
    <col min="2836" max="2836" width="5.28515625" style="24" customWidth="1"/>
    <col min="2837" max="2837" width="12.85546875" style="24" customWidth="1"/>
    <col min="2838" max="3072" width="9" style="24"/>
    <col min="3073" max="3073" width="68" style="24" customWidth="1"/>
    <col min="3074" max="3074" width="7.28515625" style="24" customWidth="1"/>
    <col min="3075" max="3075" width="1.28515625" style="24" customWidth="1"/>
    <col min="3076" max="3076" width="13.7109375" style="24" customWidth="1"/>
    <col min="3077" max="3077" width="1.28515625" style="24" customWidth="1"/>
    <col min="3078" max="3078" width="15.140625" style="24" bestFit="1" customWidth="1"/>
    <col min="3079" max="3079" width="1.28515625" style="24" customWidth="1"/>
    <col min="3080" max="3080" width="13.7109375" style="24" customWidth="1"/>
    <col min="3081" max="3081" width="1.28515625" style="24" customWidth="1"/>
    <col min="3082" max="3082" width="14.85546875" style="24" customWidth="1"/>
    <col min="3083" max="3083" width="1.28515625" style="24" customWidth="1"/>
    <col min="3084" max="3084" width="13.7109375" style="24" customWidth="1"/>
    <col min="3085" max="3085" width="1.28515625" style="24" customWidth="1"/>
    <col min="3086" max="3086" width="13.7109375" style="24" customWidth="1"/>
    <col min="3087" max="3087" width="1.28515625" style="24" customWidth="1"/>
    <col min="3088" max="3088" width="13.7109375" style="24" customWidth="1"/>
    <col min="3089" max="3089" width="1.28515625" style="24" customWidth="1"/>
    <col min="3090" max="3090" width="13.7109375" style="24" customWidth="1"/>
    <col min="3091" max="3091" width="1.28515625" style="24" customWidth="1"/>
    <col min="3092" max="3092" width="5.28515625" style="24" customWidth="1"/>
    <col min="3093" max="3093" width="12.85546875" style="24" customWidth="1"/>
    <col min="3094" max="3328" width="9" style="24"/>
    <col min="3329" max="3329" width="68" style="24" customWidth="1"/>
    <col min="3330" max="3330" width="7.28515625" style="24" customWidth="1"/>
    <col min="3331" max="3331" width="1.28515625" style="24" customWidth="1"/>
    <col min="3332" max="3332" width="13.7109375" style="24" customWidth="1"/>
    <col min="3333" max="3333" width="1.28515625" style="24" customWidth="1"/>
    <col min="3334" max="3334" width="15.140625" style="24" bestFit="1" customWidth="1"/>
    <col min="3335" max="3335" width="1.28515625" style="24" customWidth="1"/>
    <col min="3336" max="3336" width="13.7109375" style="24" customWidth="1"/>
    <col min="3337" max="3337" width="1.28515625" style="24" customWidth="1"/>
    <col min="3338" max="3338" width="14.85546875" style="24" customWidth="1"/>
    <col min="3339" max="3339" width="1.28515625" style="24" customWidth="1"/>
    <col min="3340" max="3340" width="13.7109375" style="24" customWidth="1"/>
    <col min="3341" max="3341" width="1.28515625" style="24" customWidth="1"/>
    <col min="3342" max="3342" width="13.7109375" style="24" customWidth="1"/>
    <col min="3343" max="3343" width="1.28515625" style="24" customWidth="1"/>
    <col min="3344" max="3344" width="13.7109375" style="24" customWidth="1"/>
    <col min="3345" max="3345" width="1.28515625" style="24" customWidth="1"/>
    <col min="3346" max="3346" width="13.7109375" style="24" customWidth="1"/>
    <col min="3347" max="3347" width="1.28515625" style="24" customWidth="1"/>
    <col min="3348" max="3348" width="5.28515625" style="24" customWidth="1"/>
    <col min="3349" max="3349" width="12.85546875" style="24" customWidth="1"/>
    <col min="3350" max="3584" width="9" style="24"/>
    <col min="3585" max="3585" width="68" style="24" customWidth="1"/>
    <col min="3586" max="3586" width="7.28515625" style="24" customWidth="1"/>
    <col min="3587" max="3587" width="1.28515625" style="24" customWidth="1"/>
    <col min="3588" max="3588" width="13.7109375" style="24" customWidth="1"/>
    <col min="3589" max="3589" width="1.28515625" style="24" customWidth="1"/>
    <col min="3590" max="3590" width="15.140625" style="24" bestFit="1" customWidth="1"/>
    <col min="3591" max="3591" width="1.28515625" style="24" customWidth="1"/>
    <col min="3592" max="3592" width="13.7109375" style="24" customWidth="1"/>
    <col min="3593" max="3593" width="1.28515625" style="24" customWidth="1"/>
    <col min="3594" max="3594" width="14.85546875" style="24" customWidth="1"/>
    <col min="3595" max="3595" width="1.28515625" style="24" customWidth="1"/>
    <col min="3596" max="3596" width="13.7109375" style="24" customWidth="1"/>
    <col min="3597" max="3597" width="1.28515625" style="24" customWidth="1"/>
    <col min="3598" max="3598" width="13.7109375" style="24" customWidth="1"/>
    <col min="3599" max="3599" width="1.28515625" style="24" customWidth="1"/>
    <col min="3600" max="3600" width="13.7109375" style="24" customWidth="1"/>
    <col min="3601" max="3601" width="1.28515625" style="24" customWidth="1"/>
    <col min="3602" max="3602" width="13.7109375" style="24" customWidth="1"/>
    <col min="3603" max="3603" width="1.28515625" style="24" customWidth="1"/>
    <col min="3604" max="3604" width="5.28515625" style="24" customWidth="1"/>
    <col min="3605" max="3605" width="12.85546875" style="24" customWidth="1"/>
    <col min="3606" max="3840" width="9" style="24"/>
    <col min="3841" max="3841" width="68" style="24" customWidth="1"/>
    <col min="3842" max="3842" width="7.28515625" style="24" customWidth="1"/>
    <col min="3843" max="3843" width="1.28515625" style="24" customWidth="1"/>
    <col min="3844" max="3844" width="13.7109375" style="24" customWidth="1"/>
    <col min="3845" max="3845" width="1.28515625" style="24" customWidth="1"/>
    <col min="3846" max="3846" width="15.140625" style="24" bestFit="1" customWidth="1"/>
    <col min="3847" max="3847" width="1.28515625" style="24" customWidth="1"/>
    <col min="3848" max="3848" width="13.7109375" style="24" customWidth="1"/>
    <col min="3849" max="3849" width="1.28515625" style="24" customWidth="1"/>
    <col min="3850" max="3850" width="14.85546875" style="24" customWidth="1"/>
    <col min="3851" max="3851" width="1.28515625" style="24" customWidth="1"/>
    <col min="3852" max="3852" width="13.7109375" style="24" customWidth="1"/>
    <col min="3853" max="3853" width="1.28515625" style="24" customWidth="1"/>
    <col min="3854" max="3854" width="13.7109375" style="24" customWidth="1"/>
    <col min="3855" max="3855" width="1.28515625" style="24" customWidth="1"/>
    <col min="3856" max="3856" width="13.7109375" style="24" customWidth="1"/>
    <col min="3857" max="3857" width="1.28515625" style="24" customWidth="1"/>
    <col min="3858" max="3858" width="13.7109375" style="24" customWidth="1"/>
    <col min="3859" max="3859" width="1.28515625" style="24" customWidth="1"/>
    <col min="3860" max="3860" width="5.28515625" style="24" customWidth="1"/>
    <col min="3861" max="3861" width="12.85546875" style="24" customWidth="1"/>
    <col min="3862" max="4096" width="9" style="24"/>
    <col min="4097" max="4097" width="68" style="24" customWidth="1"/>
    <col min="4098" max="4098" width="7.28515625" style="24" customWidth="1"/>
    <col min="4099" max="4099" width="1.28515625" style="24" customWidth="1"/>
    <col min="4100" max="4100" width="13.7109375" style="24" customWidth="1"/>
    <col min="4101" max="4101" width="1.28515625" style="24" customWidth="1"/>
    <col min="4102" max="4102" width="15.140625" style="24" bestFit="1" customWidth="1"/>
    <col min="4103" max="4103" width="1.28515625" style="24" customWidth="1"/>
    <col min="4104" max="4104" width="13.7109375" style="24" customWidth="1"/>
    <col min="4105" max="4105" width="1.28515625" style="24" customWidth="1"/>
    <col min="4106" max="4106" width="14.85546875" style="24" customWidth="1"/>
    <col min="4107" max="4107" width="1.28515625" style="24" customWidth="1"/>
    <col min="4108" max="4108" width="13.7109375" style="24" customWidth="1"/>
    <col min="4109" max="4109" width="1.28515625" style="24" customWidth="1"/>
    <col min="4110" max="4110" width="13.7109375" style="24" customWidth="1"/>
    <col min="4111" max="4111" width="1.28515625" style="24" customWidth="1"/>
    <col min="4112" max="4112" width="13.7109375" style="24" customWidth="1"/>
    <col min="4113" max="4113" width="1.28515625" style="24" customWidth="1"/>
    <col min="4114" max="4114" width="13.7109375" style="24" customWidth="1"/>
    <col min="4115" max="4115" width="1.28515625" style="24" customWidth="1"/>
    <col min="4116" max="4116" width="5.28515625" style="24" customWidth="1"/>
    <col min="4117" max="4117" width="12.85546875" style="24" customWidth="1"/>
    <col min="4118" max="4352" width="9" style="24"/>
    <col min="4353" max="4353" width="68" style="24" customWidth="1"/>
    <col min="4354" max="4354" width="7.28515625" style="24" customWidth="1"/>
    <col min="4355" max="4355" width="1.28515625" style="24" customWidth="1"/>
    <col min="4356" max="4356" width="13.7109375" style="24" customWidth="1"/>
    <col min="4357" max="4357" width="1.28515625" style="24" customWidth="1"/>
    <col min="4358" max="4358" width="15.140625" style="24" bestFit="1" customWidth="1"/>
    <col min="4359" max="4359" width="1.28515625" style="24" customWidth="1"/>
    <col min="4360" max="4360" width="13.7109375" style="24" customWidth="1"/>
    <col min="4361" max="4361" width="1.28515625" style="24" customWidth="1"/>
    <col min="4362" max="4362" width="14.85546875" style="24" customWidth="1"/>
    <col min="4363" max="4363" width="1.28515625" style="24" customWidth="1"/>
    <col min="4364" max="4364" width="13.7109375" style="24" customWidth="1"/>
    <col min="4365" max="4365" width="1.28515625" style="24" customWidth="1"/>
    <col min="4366" max="4366" width="13.7109375" style="24" customWidth="1"/>
    <col min="4367" max="4367" width="1.28515625" style="24" customWidth="1"/>
    <col min="4368" max="4368" width="13.7109375" style="24" customWidth="1"/>
    <col min="4369" max="4369" width="1.28515625" style="24" customWidth="1"/>
    <col min="4370" max="4370" width="13.7109375" style="24" customWidth="1"/>
    <col min="4371" max="4371" width="1.28515625" style="24" customWidth="1"/>
    <col min="4372" max="4372" width="5.28515625" style="24" customWidth="1"/>
    <col min="4373" max="4373" width="12.85546875" style="24" customWidth="1"/>
    <col min="4374" max="4608" width="9" style="24"/>
    <col min="4609" max="4609" width="68" style="24" customWidth="1"/>
    <col min="4610" max="4610" width="7.28515625" style="24" customWidth="1"/>
    <col min="4611" max="4611" width="1.28515625" style="24" customWidth="1"/>
    <col min="4612" max="4612" width="13.7109375" style="24" customWidth="1"/>
    <col min="4613" max="4613" width="1.28515625" style="24" customWidth="1"/>
    <col min="4614" max="4614" width="15.140625" style="24" bestFit="1" customWidth="1"/>
    <col min="4615" max="4615" width="1.28515625" style="24" customWidth="1"/>
    <col min="4616" max="4616" width="13.7109375" style="24" customWidth="1"/>
    <col min="4617" max="4617" width="1.28515625" style="24" customWidth="1"/>
    <col min="4618" max="4618" width="14.85546875" style="24" customWidth="1"/>
    <col min="4619" max="4619" width="1.28515625" style="24" customWidth="1"/>
    <col min="4620" max="4620" width="13.7109375" style="24" customWidth="1"/>
    <col min="4621" max="4621" width="1.28515625" style="24" customWidth="1"/>
    <col min="4622" max="4622" width="13.7109375" style="24" customWidth="1"/>
    <col min="4623" max="4623" width="1.28515625" style="24" customWidth="1"/>
    <col min="4624" max="4624" width="13.7109375" style="24" customWidth="1"/>
    <col min="4625" max="4625" width="1.28515625" style="24" customWidth="1"/>
    <col min="4626" max="4626" width="13.7109375" style="24" customWidth="1"/>
    <col min="4627" max="4627" width="1.28515625" style="24" customWidth="1"/>
    <col min="4628" max="4628" width="5.28515625" style="24" customWidth="1"/>
    <col min="4629" max="4629" width="12.85546875" style="24" customWidth="1"/>
    <col min="4630" max="4864" width="9" style="24"/>
    <col min="4865" max="4865" width="68" style="24" customWidth="1"/>
    <col min="4866" max="4866" width="7.28515625" style="24" customWidth="1"/>
    <col min="4867" max="4867" width="1.28515625" style="24" customWidth="1"/>
    <col min="4868" max="4868" width="13.7109375" style="24" customWidth="1"/>
    <col min="4869" max="4869" width="1.28515625" style="24" customWidth="1"/>
    <col min="4870" max="4870" width="15.140625" style="24" bestFit="1" customWidth="1"/>
    <col min="4871" max="4871" width="1.28515625" style="24" customWidth="1"/>
    <col min="4872" max="4872" width="13.7109375" style="24" customWidth="1"/>
    <col min="4873" max="4873" width="1.28515625" style="24" customWidth="1"/>
    <col min="4874" max="4874" width="14.85546875" style="24" customWidth="1"/>
    <col min="4875" max="4875" width="1.28515625" style="24" customWidth="1"/>
    <col min="4876" max="4876" width="13.7109375" style="24" customWidth="1"/>
    <col min="4877" max="4877" width="1.28515625" style="24" customWidth="1"/>
    <col min="4878" max="4878" width="13.7109375" style="24" customWidth="1"/>
    <col min="4879" max="4879" width="1.28515625" style="24" customWidth="1"/>
    <col min="4880" max="4880" width="13.7109375" style="24" customWidth="1"/>
    <col min="4881" max="4881" width="1.28515625" style="24" customWidth="1"/>
    <col min="4882" max="4882" width="13.7109375" style="24" customWidth="1"/>
    <col min="4883" max="4883" width="1.28515625" style="24" customWidth="1"/>
    <col min="4884" max="4884" width="5.28515625" style="24" customWidth="1"/>
    <col min="4885" max="4885" width="12.85546875" style="24" customWidth="1"/>
    <col min="4886" max="5120" width="9" style="24"/>
    <col min="5121" max="5121" width="68" style="24" customWidth="1"/>
    <col min="5122" max="5122" width="7.28515625" style="24" customWidth="1"/>
    <col min="5123" max="5123" width="1.28515625" style="24" customWidth="1"/>
    <col min="5124" max="5124" width="13.7109375" style="24" customWidth="1"/>
    <col min="5125" max="5125" width="1.28515625" style="24" customWidth="1"/>
    <col min="5126" max="5126" width="15.140625" style="24" bestFit="1" customWidth="1"/>
    <col min="5127" max="5127" width="1.28515625" style="24" customWidth="1"/>
    <col min="5128" max="5128" width="13.7109375" style="24" customWidth="1"/>
    <col min="5129" max="5129" width="1.28515625" style="24" customWidth="1"/>
    <col min="5130" max="5130" width="14.85546875" style="24" customWidth="1"/>
    <col min="5131" max="5131" width="1.28515625" style="24" customWidth="1"/>
    <col min="5132" max="5132" width="13.7109375" style="24" customWidth="1"/>
    <col min="5133" max="5133" width="1.28515625" style="24" customWidth="1"/>
    <col min="5134" max="5134" width="13.7109375" style="24" customWidth="1"/>
    <col min="5135" max="5135" width="1.28515625" style="24" customWidth="1"/>
    <col min="5136" max="5136" width="13.7109375" style="24" customWidth="1"/>
    <col min="5137" max="5137" width="1.28515625" style="24" customWidth="1"/>
    <col min="5138" max="5138" width="13.7109375" style="24" customWidth="1"/>
    <col min="5139" max="5139" width="1.28515625" style="24" customWidth="1"/>
    <col min="5140" max="5140" width="5.28515625" style="24" customWidth="1"/>
    <col min="5141" max="5141" width="12.85546875" style="24" customWidth="1"/>
    <col min="5142" max="5376" width="9" style="24"/>
    <col min="5377" max="5377" width="68" style="24" customWidth="1"/>
    <col min="5378" max="5378" width="7.28515625" style="24" customWidth="1"/>
    <col min="5379" max="5379" width="1.28515625" style="24" customWidth="1"/>
    <col min="5380" max="5380" width="13.7109375" style="24" customWidth="1"/>
    <col min="5381" max="5381" width="1.28515625" style="24" customWidth="1"/>
    <col min="5382" max="5382" width="15.140625" style="24" bestFit="1" customWidth="1"/>
    <col min="5383" max="5383" width="1.28515625" style="24" customWidth="1"/>
    <col min="5384" max="5384" width="13.7109375" style="24" customWidth="1"/>
    <col min="5385" max="5385" width="1.28515625" style="24" customWidth="1"/>
    <col min="5386" max="5386" width="14.85546875" style="24" customWidth="1"/>
    <col min="5387" max="5387" width="1.28515625" style="24" customWidth="1"/>
    <col min="5388" max="5388" width="13.7109375" style="24" customWidth="1"/>
    <col min="5389" max="5389" width="1.28515625" style="24" customWidth="1"/>
    <col min="5390" max="5390" width="13.7109375" style="24" customWidth="1"/>
    <col min="5391" max="5391" width="1.28515625" style="24" customWidth="1"/>
    <col min="5392" max="5392" width="13.7109375" style="24" customWidth="1"/>
    <col min="5393" max="5393" width="1.28515625" style="24" customWidth="1"/>
    <col min="5394" max="5394" width="13.7109375" style="24" customWidth="1"/>
    <col min="5395" max="5395" width="1.28515625" style="24" customWidth="1"/>
    <col min="5396" max="5396" width="5.28515625" style="24" customWidth="1"/>
    <col min="5397" max="5397" width="12.85546875" style="24" customWidth="1"/>
    <col min="5398" max="5632" width="9" style="24"/>
    <col min="5633" max="5633" width="68" style="24" customWidth="1"/>
    <col min="5634" max="5634" width="7.28515625" style="24" customWidth="1"/>
    <col min="5635" max="5635" width="1.28515625" style="24" customWidth="1"/>
    <col min="5636" max="5636" width="13.7109375" style="24" customWidth="1"/>
    <col min="5637" max="5637" width="1.28515625" style="24" customWidth="1"/>
    <col min="5638" max="5638" width="15.140625" style="24" bestFit="1" customWidth="1"/>
    <col min="5639" max="5639" width="1.28515625" style="24" customWidth="1"/>
    <col min="5640" max="5640" width="13.7109375" style="24" customWidth="1"/>
    <col min="5641" max="5641" width="1.28515625" style="24" customWidth="1"/>
    <col min="5642" max="5642" width="14.85546875" style="24" customWidth="1"/>
    <col min="5643" max="5643" width="1.28515625" style="24" customWidth="1"/>
    <col min="5644" max="5644" width="13.7109375" style="24" customWidth="1"/>
    <col min="5645" max="5645" width="1.28515625" style="24" customWidth="1"/>
    <col min="5646" max="5646" width="13.7109375" style="24" customWidth="1"/>
    <col min="5647" max="5647" width="1.28515625" style="24" customWidth="1"/>
    <col min="5648" max="5648" width="13.7109375" style="24" customWidth="1"/>
    <col min="5649" max="5649" width="1.28515625" style="24" customWidth="1"/>
    <col min="5650" max="5650" width="13.7109375" style="24" customWidth="1"/>
    <col min="5651" max="5651" width="1.28515625" style="24" customWidth="1"/>
    <col min="5652" max="5652" width="5.28515625" style="24" customWidth="1"/>
    <col min="5653" max="5653" width="12.85546875" style="24" customWidth="1"/>
    <col min="5654" max="5888" width="9" style="24"/>
    <col min="5889" max="5889" width="68" style="24" customWidth="1"/>
    <col min="5890" max="5890" width="7.28515625" style="24" customWidth="1"/>
    <col min="5891" max="5891" width="1.28515625" style="24" customWidth="1"/>
    <col min="5892" max="5892" width="13.7109375" style="24" customWidth="1"/>
    <col min="5893" max="5893" width="1.28515625" style="24" customWidth="1"/>
    <col min="5894" max="5894" width="15.140625" style="24" bestFit="1" customWidth="1"/>
    <col min="5895" max="5895" width="1.28515625" style="24" customWidth="1"/>
    <col min="5896" max="5896" width="13.7109375" style="24" customWidth="1"/>
    <col min="5897" max="5897" width="1.28515625" style="24" customWidth="1"/>
    <col min="5898" max="5898" width="14.85546875" style="24" customWidth="1"/>
    <col min="5899" max="5899" width="1.28515625" style="24" customWidth="1"/>
    <col min="5900" max="5900" width="13.7109375" style="24" customWidth="1"/>
    <col min="5901" max="5901" width="1.28515625" style="24" customWidth="1"/>
    <col min="5902" max="5902" width="13.7109375" style="24" customWidth="1"/>
    <col min="5903" max="5903" width="1.28515625" style="24" customWidth="1"/>
    <col min="5904" max="5904" width="13.7109375" style="24" customWidth="1"/>
    <col min="5905" max="5905" width="1.28515625" style="24" customWidth="1"/>
    <col min="5906" max="5906" width="13.7109375" style="24" customWidth="1"/>
    <col min="5907" max="5907" width="1.28515625" style="24" customWidth="1"/>
    <col min="5908" max="5908" width="5.28515625" style="24" customWidth="1"/>
    <col min="5909" max="5909" width="12.85546875" style="24" customWidth="1"/>
    <col min="5910" max="6144" width="9" style="24"/>
    <col min="6145" max="6145" width="68" style="24" customWidth="1"/>
    <col min="6146" max="6146" width="7.28515625" style="24" customWidth="1"/>
    <col min="6147" max="6147" width="1.28515625" style="24" customWidth="1"/>
    <col min="6148" max="6148" width="13.7109375" style="24" customWidth="1"/>
    <col min="6149" max="6149" width="1.28515625" style="24" customWidth="1"/>
    <col min="6150" max="6150" width="15.140625" style="24" bestFit="1" customWidth="1"/>
    <col min="6151" max="6151" width="1.28515625" style="24" customWidth="1"/>
    <col min="6152" max="6152" width="13.7109375" style="24" customWidth="1"/>
    <col min="6153" max="6153" width="1.28515625" style="24" customWidth="1"/>
    <col min="6154" max="6154" width="14.85546875" style="24" customWidth="1"/>
    <col min="6155" max="6155" width="1.28515625" style="24" customWidth="1"/>
    <col min="6156" max="6156" width="13.7109375" style="24" customWidth="1"/>
    <col min="6157" max="6157" width="1.28515625" style="24" customWidth="1"/>
    <col min="6158" max="6158" width="13.7109375" style="24" customWidth="1"/>
    <col min="6159" max="6159" width="1.28515625" style="24" customWidth="1"/>
    <col min="6160" max="6160" width="13.7109375" style="24" customWidth="1"/>
    <col min="6161" max="6161" width="1.28515625" style="24" customWidth="1"/>
    <col min="6162" max="6162" width="13.7109375" style="24" customWidth="1"/>
    <col min="6163" max="6163" width="1.28515625" style="24" customWidth="1"/>
    <col min="6164" max="6164" width="5.28515625" style="24" customWidth="1"/>
    <col min="6165" max="6165" width="12.85546875" style="24" customWidth="1"/>
    <col min="6166" max="6400" width="9" style="24"/>
    <col min="6401" max="6401" width="68" style="24" customWidth="1"/>
    <col min="6402" max="6402" width="7.28515625" style="24" customWidth="1"/>
    <col min="6403" max="6403" width="1.28515625" style="24" customWidth="1"/>
    <col min="6404" max="6404" width="13.7109375" style="24" customWidth="1"/>
    <col min="6405" max="6405" width="1.28515625" style="24" customWidth="1"/>
    <col min="6406" max="6406" width="15.140625" style="24" bestFit="1" customWidth="1"/>
    <col min="6407" max="6407" width="1.28515625" style="24" customWidth="1"/>
    <col min="6408" max="6408" width="13.7109375" style="24" customWidth="1"/>
    <col min="6409" max="6409" width="1.28515625" style="24" customWidth="1"/>
    <col min="6410" max="6410" width="14.85546875" style="24" customWidth="1"/>
    <col min="6411" max="6411" width="1.28515625" style="24" customWidth="1"/>
    <col min="6412" max="6412" width="13.7109375" style="24" customWidth="1"/>
    <col min="6413" max="6413" width="1.28515625" style="24" customWidth="1"/>
    <col min="6414" max="6414" width="13.7109375" style="24" customWidth="1"/>
    <col min="6415" max="6415" width="1.28515625" style="24" customWidth="1"/>
    <col min="6416" max="6416" width="13.7109375" style="24" customWidth="1"/>
    <col min="6417" max="6417" width="1.28515625" style="24" customWidth="1"/>
    <col min="6418" max="6418" width="13.7109375" style="24" customWidth="1"/>
    <col min="6419" max="6419" width="1.28515625" style="24" customWidth="1"/>
    <col min="6420" max="6420" width="5.28515625" style="24" customWidth="1"/>
    <col min="6421" max="6421" width="12.85546875" style="24" customWidth="1"/>
    <col min="6422" max="6656" width="9" style="24"/>
    <col min="6657" max="6657" width="68" style="24" customWidth="1"/>
    <col min="6658" max="6658" width="7.28515625" style="24" customWidth="1"/>
    <col min="6659" max="6659" width="1.28515625" style="24" customWidth="1"/>
    <col min="6660" max="6660" width="13.7109375" style="24" customWidth="1"/>
    <col min="6661" max="6661" width="1.28515625" style="24" customWidth="1"/>
    <col min="6662" max="6662" width="15.140625" style="24" bestFit="1" customWidth="1"/>
    <col min="6663" max="6663" width="1.28515625" style="24" customWidth="1"/>
    <col min="6664" max="6664" width="13.7109375" style="24" customWidth="1"/>
    <col min="6665" max="6665" width="1.28515625" style="24" customWidth="1"/>
    <col min="6666" max="6666" width="14.85546875" style="24" customWidth="1"/>
    <col min="6667" max="6667" width="1.28515625" style="24" customWidth="1"/>
    <col min="6668" max="6668" width="13.7109375" style="24" customWidth="1"/>
    <col min="6669" max="6669" width="1.28515625" style="24" customWidth="1"/>
    <col min="6670" max="6670" width="13.7109375" style="24" customWidth="1"/>
    <col min="6671" max="6671" width="1.28515625" style="24" customWidth="1"/>
    <col min="6672" max="6672" width="13.7109375" style="24" customWidth="1"/>
    <col min="6673" max="6673" width="1.28515625" style="24" customWidth="1"/>
    <col min="6674" max="6674" width="13.7109375" style="24" customWidth="1"/>
    <col min="6675" max="6675" width="1.28515625" style="24" customWidth="1"/>
    <col min="6676" max="6676" width="5.28515625" style="24" customWidth="1"/>
    <col min="6677" max="6677" width="12.85546875" style="24" customWidth="1"/>
    <col min="6678" max="6912" width="9" style="24"/>
    <col min="6913" max="6913" width="68" style="24" customWidth="1"/>
    <col min="6914" max="6914" width="7.28515625" style="24" customWidth="1"/>
    <col min="6915" max="6915" width="1.28515625" style="24" customWidth="1"/>
    <col min="6916" max="6916" width="13.7109375" style="24" customWidth="1"/>
    <col min="6917" max="6917" width="1.28515625" style="24" customWidth="1"/>
    <col min="6918" max="6918" width="15.140625" style="24" bestFit="1" customWidth="1"/>
    <col min="6919" max="6919" width="1.28515625" style="24" customWidth="1"/>
    <col min="6920" max="6920" width="13.7109375" style="24" customWidth="1"/>
    <col min="6921" max="6921" width="1.28515625" style="24" customWidth="1"/>
    <col min="6922" max="6922" width="14.85546875" style="24" customWidth="1"/>
    <col min="6923" max="6923" width="1.28515625" style="24" customWidth="1"/>
    <col min="6924" max="6924" width="13.7109375" style="24" customWidth="1"/>
    <col min="6925" max="6925" width="1.28515625" style="24" customWidth="1"/>
    <col min="6926" max="6926" width="13.7109375" style="24" customWidth="1"/>
    <col min="6927" max="6927" width="1.28515625" style="24" customWidth="1"/>
    <col min="6928" max="6928" width="13.7109375" style="24" customWidth="1"/>
    <col min="6929" max="6929" width="1.28515625" style="24" customWidth="1"/>
    <col min="6930" max="6930" width="13.7109375" style="24" customWidth="1"/>
    <col min="6931" max="6931" width="1.28515625" style="24" customWidth="1"/>
    <col min="6932" max="6932" width="5.28515625" style="24" customWidth="1"/>
    <col min="6933" max="6933" width="12.85546875" style="24" customWidth="1"/>
    <col min="6934" max="7168" width="9" style="24"/>
    <col min="7169" max="7169" width="68" style="24" customWidth="1"/>
    <col min="7170" max="7170" width="7.28515625" style="24" customWidth="1"/>
    <col min="7171" max="7171" width="1.28515625" style="24" customWidth="1"/>
    <col min="7172" max="7172" width="13.7109375" style="24" customWidth="1"/>
    <col min="7173" max="7173" width="1.28515625" style="24" customWidth="1"/>
    <col min="7174" max="7174" width="15.140625" style="24" bestFit="1" customWidth="1"/>
    <col min="7175" max="7175" width="1.28515625" style="24" customWidth="1"/>
    <col min="7176" max="7176" width="13.7109375" style="24" customWidth="1"/>
    <col min="7177" max="7177" width="1.28515625" style="24" customWidth="1"/>
    <col min="7178" max="7178" width="14.85546875" style="24" customWidth="1"/>
    <col min="7179" max="7179" width="1.28515625" style="24" customWidth="1"/>
    <col min="7180" max="7180" width="13.7109375" style="24" customWidth="1"/>
    <col min="7181" max="7181" width="1.28515625" style="24" customWidth="1"/>
    <col min="7182" max="7182" width="13.7109375" style="24" customWidth="1"/>
    <col min="7183" max="7183" width="1.28515625" style="24" customWidth="1"/>
    <col min="7184" max="7184" width="13.7109375" style="24" customWidth="1"/>
    <col min="7185" max="7185" width="1.28515625" style="24" customWidth="1"/>
    <col min="7186" max="7186" width="13.7109375" style="24" customWidth="1"/>
    <col min="7187" max="7187" width="1.28515625" style="24" customWidth="1"/>
    <col min="7188" max="7188" width="5.28515625" style="24" customWidth="1"/>
    <col min="7189" max="7189" width="12.85546875" style="24" customWidth="1"/>
    <col min="7190" max="7424" width="9" style="24"/>
    <col min="7425" max="7425" width="68" style="24" customWidth="1"/>
    <col min="7426" max="7426" width="7.28515625" style="24" customWidth="1"/>
    <col min="7427" max="7427" width="1.28515625" style="24" customWidth="1"/>
    <col min="7428" max="7428" width="13.7109375" style="24" customWidth="1"/>
    <col min="7429" max="7429" width="1.28515625" style="24" customWidth="1"/>
    <col min="7430" max="7430" width="15.140625" style="24" bestFit="1" customWidth="1"/>
    <col min="7431" max="7431" width="1.28515625" style="24" customWidth="1"/>
    <col min="7432" max="7432" width="13.7109375" style="24" customWidth="1"/>
    <col min="7433" max="7433" width="1.28515625" style="24" customWidth="1"/>
    <col min="7434" max="7434" width="14.85546875" style="24" customWidth="1"/>
    <col min="7435" max="7435" width="1.28515625" style="24" customWidth="1"/>
    <col min="7436" max="7436" width="13.7109375" style="24" customWidth="1"/>
    <col min="7437" max="7437" width="1.28515625" style="24" customWidth="1"/>
    <col min="7438" max="7438" width="13.7109375" style="24" customWidth="1"/>
    <col min="7439" max="7439" width="1.28515625" style="24" customWidth="1"/>
    <col min="7440" max="7440" width="13.7109375" style="24" customWidth="1"/>
    <col min="7441" max="7441" width="1.28515625" style="24" customWidth="1"/>
    <col min="7442" max="7442" width="13.7109375" style="24" customWidth="1"/>
    <col min="7443" max="7443" width="1.28515625" style="24" customWidth="1"/>
    <col min="7444" max="7444" width="5.28515625" style="24" customWidth="1"/>
    <col min="7445" max="7445" width="12.85546875" style="24" customWidth="1"/>
    <col min="7446" max="7680" width="9" style="24"/>
    <col min="7681" max="7681" width="68" style="24" customWidth="1"/>
    <col min="7682" max="7682" width="7.28515625" style="24" customWidth="1"/>
    <col min="7683" max="7683" width="1.28515625" style="24" customWidth="1"/>
    <col min="7684" max="7684" width="13.7109375" style="24" customWidth="1"/>
    <col min="7685" max="7685" width="1.28515625" style="24" customWidth="1"/>
    <col min="7686" max="7686" width="15.140625" style="24" bestFit="1" customWidth="1"/>
    <col min="7687" max="7687" width="1.28515625" style="24" customWidth="1"/>
    <col min="7688" max="7688" width="13.7109375" style="24" customWidth="1"/>
    <col min="7689" max="7689" width="1.28515625" style="24" customWidth="1"/>
    <col min="7690" max="7690" width="14.85546875" style="24" customWidth="1"/>
    <col min="7691" max="7691" width="1.28515625" style="24" customWidth="1"/>
    <col min="7692" max="7692" width="13.7109375" style="24" customWidth="1"/>
    <col min="7693" max="7693" width="1.28515625" style="24" customWidth="1"/>
    <col min="7694" max="7694" width="13.7109375" style="24" customWidth="1"/>
    <col min="7695" max="7695" width="1.28515625" style="24" customWidth="1"/>
    <col min="7696" max="7696" width="13.7109375" style="24" customWidth="1"/>
    <col min="7697" max="7697" width="1.28515625" style="24" customWidth="1"/>
    <col min="7698" max="7698" width="13.7109375" style="24" customWidth="1"/>
    <col min="7699" max="7699" width="1.28515625" style="24" customWidth="1"/>
    <col min="7700" max="7700" width="5.28515625" style="24" customWidth="1"/>
    <col min="7701" max="7701" width="12.85546875" style="24" customWidth="1"/>
    <col min="7702" max="7936" width="9" style="24"/>
    <col min="7937" max="7937" width="68" style="24" customWidth="1"/>
    <col min="7938" max="7938" width="7.28515625" style="24" customWidth="1"/>
    <col min="7939" max="7939" width="1.28515625" style="24" customWidth="1"/>
    <col min="7940" max="7940" width="13.7109375" style="24" customWidth="1"/>
    <col min="7941" max="7941" width="1.28515625" style="24" customWidth="1"/>
    <col min="7942" max="7942" width="15.140625" style="24" bestFit="1" customWidth="1"/>
    <col min="7943" max="7943" width="1.28515625" style="24" customWidth="1"/>
    <col min="7944" max="7944" width="13.7109375" style="24" customWidth="1"/>
    <col min="7945" max="7945" width="1.28515625" style="24" customWidth="1"/>
    <col min="7946" max="7946" width="14.85546875" style="24" customWidth="1"/>
    <col min="7947" max="7947" width="1.28515625" style="24" customWidth="1"/>
    <col min="7948" max="7948" width="13.7109375" style="24" customWidth="1"/>
    <col min="7949" max="7949" width="1.28515625" style="24" customWidth="1"/>
    <col min="7950" max="7950" width="13.7109375" style="24" customWidth="1"/>
    <col min="7951" max="7951" width="1.28515625" style="24" customWidth="1"/>
    <col min="7952" max="7952" width="13.7109375" style="24" customWidth="1"/>
    <col min="7953" max="7953" width="1.28515625" style="24" customWidth="1"/>
    <col min="7954" max="7954" width="13.7109375" style="24" customWidth="1"/>
    <col min="7955" max="7955" width="1.28515625" style="24" customWidth="1"/>
    <col min="7956" max="7956" width="5.28515625" style="24" customWidth="1"/>
    <col min="7957" max="7957" width="12.85546875" style="24" customWidth="1"/>
    <col min="7958" max="8192" width="9" style="24"/>
    <col min="8193" max="8193" width="68" style="24" customWidth="1"/>
    <col min="8194" max="8194" width="7.28515625" style="24" customWidth="1"/>
    <col min="8195" max="8195" width="1.28515625" style="24" customWidth="1"/>
    <col min="8196" max="8196" width="13.7109375" style="24" customWidth="1"/>
    <col min="8197" max="8197" width="1.28515625" style="24" customWidth="1"/>
    <col min="8198" max="8198" width="15.140625" style="24" bestFit="1" customWidth="1"/>
    <col min="8199" max="8199" width="1.28515625" style="24" customWidth="1"/>
    <col min="8200" max="8200" width="13.7109375" style="24" customWidth="1"/>
    <col min="8201" max="8201" width="1.28515625" style="24" customWidth="1"/>
    <col min="8202" max="8202" width="14.85546875" style="24" customWidth="1"/>
    <col min="8203" max="8203" width="1.28515625" style="24" customWidth="1"/>
    <col min="8204" max="8204" width="13.7109375" style="24" customWidth="1"/>
    <col min="8205" max="8205" width="1.28515625" style="24" customWidth="1"/>
    <col min="8206" max="8206" width="13.7109375" style="24" customWidth="1"/>
    <col min="8207" max="8207" width="1.28515625" style="24" customWidth="1"/>
    <col min="8208" max="8208" width="13.7109375" style="24" customWidth="1"/>
    <col min="8209" max="8209" width="1.28515625" style="24" customWidth="1"/>
    <col min="8210" max="8210" width="13.7109375" style="24" customWidth="1"/>
    <col min="8211" max="8211" width="1.28515625" style="24" customWidth="1"/>
    <col min="8212" max="8212" width="5.28515625" style="24" customWidth="1"/>
    <col min="8213" max="8213" width="12.85546875" style="24" customWidth="1"/>
    <col min="8214" max="8448" width="9" style="24"/>
    <col min="8449" max="8449" width="68" style="24" customWidth="1"/>
    <col min="8450" max="8450" width="7.28515625" style="24" customWidth="1"/>
    <col min="8451" max="8451" width="1.28515625" style="24" customWidth="1"/>
    <col min="8452" max="8452" width="13.7109375" style="24" customWidth="1"/>
    <col min="8453" max="8453" width="1.28515625" style="24" customWidth="1"/>
    <col min="8454" max="8454" width="15.140625" style="24" bestFit="1" customWidth="1"/>
    <col min="8455" max="8455" width="1.28515625" style="24" customWidth="1"/>
    <col min="8456" max="8456" width="13.7109375" style="24" customWidth="1"/>
    <col min="8457" max="8457" width="1.28515625" style="24" customWidth="1"/>
    <col min="8458" max="8458" width="14.85546875" style="24" customWidth="1"/>
    <col min="8459" max="8459" width="1.28515625" style="24" customWidth="1"/>
    <col min="8460" max="8460" width="13.7109375" style="24" customWidth="1"/>
    <col min="8461" max="8461" width="1.28515625" style="24" customWidth="1"/>
    <col min="8462" max="8462" width="13.7109375" style="24" customWidth="1"/>
    <col min="8463" max="8463" width="1.28515625" style="24" customWidth="1"/>
    <col min="8464" max="8464" width="13.7109375" style="24" customWidth="1"/>
    <col min="8465" max="8465" width="1.28515625" style="24" customWidth="1"/>
    <col min="8466" max="8466" width="13.7109375" style="24" customWidth="1"/>
    <col min="8467" max="8467" width="1.28515625" style="24" customWidth="1"/>
    <col min="8468" max="8468" width="5.28515625" style="24" customWidth="1"/>
    <col min="8469" max="8469" width="12.85546875" style="24" customWidth="1"/>
    <col min="8470" max="8704" width="9" style="24"/>
    <col min="8705" max="8705" width="68" style="24" customWidth="1"/>
    <col min="8706" max="8706" width="7.28515625" style="24" customWidth="1"/>
    <col min="8707" max="8707" width="1.28515625" style="24" customWidth="1"/>
    <col min="8708" max="8708" width="13.7109375" style="24" customWidth="1"/>
    <col min="8709" max="8709" width="1.28515625" style="24" customWidth="1"/>
    <col min="8710" max="8710" width="15.140625" style="24" bestFit="1" customWidth="1"/>
    <col min="8711" max="8711" width="1.28515625" style="24" customWidth="1"/>
    <col min="8712" max="8712" width="13.7109375" style="24" customWidth="1"/>
    <col min="8713" max="8713" width="1.28515625" style="24" customWidth="1"/>
    <col min="8714" max="8714" width="14.85546875" style="24" customWidth="1"/>
    <col min="8715" max="8715" width="1.28515625" style="24" customWidth="1"/>
    <col min="8716" max="8716" width="13.7109375" style="24" customWidth="1"/>
    <col min="8717" max="8717" width="1.28515625" style="24" customWidth="1"/>
    <col min="8718" max="8718" width="13.7109375" style="24" customWidth="1"/>
    <col min="8719" max="8719" width="1.28515625" style="24" customWidth="1"/>
    <col min="8720" max="8720" width="13.7109375" style="24" customWidth="1"/>
    <col min="8721" max="8721" width="1.28515625" style="24" customWidth="1"/>
    <col min="8722" max="8722" width="13.7109375" style="24" customWidth="1"/>
    <col min="8723" max="8723" width="1.28515625" style="24" customWidth="1"/>
    <col min="8724" max="8724" width="5.28515625" style="24" customWidth="1"/>
    <col min="8725" max="8725" width="12.85546875" style="24" customWidth="1"/>
    <col min="8726" max="8960" width="9" style="24"/>
    <col min="8961" max="8961" width="68" style="24" customWidth="1"/>
    <col min="8962" max="8962" width="7.28515625" style="24" customWidth="1"/>
    <col min="8963" max="8963" width="1.28515625" style="24" customWidth="1"/>
    <col min="8964" max="8964" width="13.7109375" style="24" customWidth="1"/>
    <col min="8965" max="8965" width="1.28515625" style="24" customWidth="1"/>
    <col min="8966" max="8966" width="15.140625" style="24" bestFit="1" customWidth="1"/>
    <col min="8967" max="8967" width="1.28515625" style="24" customWidth="1"/>
    <col min="8968" max="8968" width="13.7109375" style="24" customWidth="1"/>
    <col min="8969" max="8969" width="1.28515625" style="24" customWidth="1"/>
    <col min="8970" max="8970" width="14.85546875" style="24" customWidth="1"/>
    <col min="8971" max="8971" width="1.28515625" style="24" customWidth="1"/>
    <col min="8972" max="8972" width="13.7109375" style="24" customWidth="1"/>
    <col min="8973" max="8973" width="1.28515625" style="24" customWidth="1"/>
    <col min="8974" max="8974" width="13.7109375" style="24" customWidth="1"/>
    <col min="8975" max="8975" width="1.28515625" style="24" customWidth="1"/>
    <col min="8976" max="8976" width="13.7109375" style="24" customWidth="1"/>
    <col min="8977" max="8977" width="1.28515625" style="24" customWidth="1"/>
    <col min="8978" max="8978" width="13.7109375" style="24" customWidth="1"/>
    <col min="8979" max="8979" width="1.28515625" style="24" customWidth="1"/>
    <col min="8980" max="8980" width="5.28515625" style="24" customWidth="1"/>
    <col min="8981" max="8981" width="12.85546875" style="24" customWidth="1"/>
    <col min="8982" max="9216" width="9" style="24"/>
    <col min="9217" max="9217" width="68" style="24" customWidth="1"/>
    <col min="9218" max="9218" width="7.28515625" style="24" customWidth="1"/>
    <col min="9219" max="9219" width="1.28515625" style="24" customWidth="1"/>
    <col min="9220" max="9220" width="13.7109375" style="24" customWidth="1"/>
    <col min="9221" max="9221" width="1.28515625" style="24" customWidth="1"/>
    <col min="9222" max="9222" width="15.140625" style="24" bestFit="1" customWidth="1"/>
    <col min="9223" max="9223" width="1.28515625" style="24" customWidth="1"/>
    <col min="9224" max="9224" width="13.7109375" style="24" customWidth="1"/>
    <col min="9225" max="9225" width="1.28515625" style="24" customWidth="1"/>
    <col min="9226" max="9226" width="14.85546875" style="24" customWidth="1"/>
    <col min="9227" max="9227" width="1.28515625" style="24" customWidth="1"/>
    <col min="9228" max="9228" width="13.7109375" style="24" customWidth="1"/>
    <col min="9229" max="9229" width="1.28515625" style="24" customWidth="1"/>
    <col min="9230" max="9230" width="13.7109375" style="24" customWidth="1"/>
    <col min="9231" max="9231" width="1.28515625" style="24" customWidth="1"/>
    <col min="9232" max="9232" width="13.7109375" style="24" customWidth="1"/>
    <col min="9233" max="9233" width="1.28515625" style="24" customWidth="1"/>
    <col min="9234" max="9234" width="13.7109375" style="24" customWidth="1"/>
    <col min="9235" max="9235" width="1.28515625" style="24" customWidth="1"/>
    <col min="9236" max="9236" width="5.28515625" style="24" customWidth="1"/>
    <col min="9237" max="9237" width="12.85546875" style="24" customWidth="1"/>
    <col min="9238" max="9472" width="9" style="24"/>
    <col min="9473" max="9473" width="68" style="24" customWidth="1"/>
    <col min="9474" max="9474" width="7.28515625" style="24" customWidth="1"/>
    <col min="9475" max="9475" width="1.28515625" style="24" customWidth="1"/>
    <col min="9476" max="9476" width="13.7109375" style="24" customWidth="1"/>
    <col min="9477" max="9477" width="1.28515625" style="24" customWidth="1"/>
    <col min="9478" max="9478" width="15.140625" style="24" bestFit="1" customWidth="1"/>
    <col min="9479" max="9479" width="1.28515625" style="24" customWidth="1"/>
    <col min="9480" max="9480" width="13.7109375" style="24" customWidth="1"/>
    <col min="9481" max="9481" width="1.28515625" style="24" customWidth="1"/>
    <col min="9482" max="9482" width="14.85546875" style="24" customWidth="1"/>
    <col min="9483" max="9483" width="1.28515625" style="24" customWidth="1"/>
    <col min="9484" max="9484" width="13.7109375" style="24" customWidth="1"/>
    <col min="9485" max="9485" width="1.28515625" style="24" customWidth="1"/>
    <col min="9486" max="9486" width="13.7109375" style="24" customWidth="1"/>
    <col min="9487" max="9487" width="1.28515625" style="24" customWidth="1"/>
    <col min="9488" max="9488" width="13.7109375" style="24" customWidth="1"/>
    <col min="9489" max="9489" width="1.28515625" style="24" customWidth="1"/>
    <col min="9490" max="9490" width="13.7109375" style="24" customWidth="1"/>
    <col min="9491" max="9491" width="1.28515625" style="24" customWidth="1"/>
    <col min="9492" max="9492" width="5.28515625" style="24" customWidth="1"/>
    <col min="9493" max="9493" width="12.85546875" style="24" customWidth="1"/>
    <col min="9494" max="9728" width="9" style="24"/>
    <col min="9729" max="9729" width="68" style="24" customWidth="1"/>
    <col min="9730" max="9730" width="7.28515625" style="24" customWidth="1"/>
    <col min="9731" max="9731" width="1.28515625" style="24" customWidth="1"/>
    <col min="9732" max="9732" width="13.7109375" style="24" customWidth="1"/>
    <col min="9733" max="9733" width="1.28515625" style="24" customWidth="1"/>
    <col min="9734" max="9734" width="15.140625" style="24" bestFit="1" customWidth="1"/>
    <col min="9735" max="9735" width="1.28515625" style="24" customWidth="1"/>
    <col min="9736" max="9736" width="13.7109375" style="24" customWidth="1"/>
    <col min="9737" max="9737" width="1.28515625" style="24" customWidth="1"/>
    <col min="9738" max="9738" width="14.85546875" style="24" customWidth="1"/>
    <col min="9739" max="9739" width="1.28515625" style="24" customWidth="1"/>
    <col min="9740" max="9740" width="13.7109375" style="24" customWidth="1"/>
    <col min="9741" max="9741" width="1.28515625" style="24" customWidth="1"/>
    <col min="9742" max="9742" width="13.7109375" style="24" customWidth="1"/>
    <col min="9743" max="9743" width="1.28515625" style="24" customWidth="1"/>
    <col min="9744" max="9744" width="13.7109375" style="24" customWidth="1"/>
    <col min="9745" max="9745" width="1.28515625" style="24" customWidth="1"/>
    <col min="9746" max="9746" width="13.7109375" style="24" customWidth="1"/>
    <col min="9747" max="9747" width="1.28515625" style="24" customWidth="1"/>
    <col min="9748" max="9748" width="5.28515625" style="24" customWidth="1"/>
    <col min="9749" max="9749" width="12.85546875" style="24" customWidth="1"/>
    <col min="9750" max="9984" width="9" style="24"/>
    <col min="9985" max="9985" width="68" style="24" customWidth="1"/>
    <col min="9986" max="9986" width="7.28515625" style="24" customWidth="1"/>
    <col min="9987" max="9987" width="1.28515625" style="24" customWidth="1"/>
    <col min="9988" max="9988" width="13.7109375" style="24" customWidth="1"/>
    <col min="9989" max="9989" width="1.28515625" style="24" customWidth="1"/>
    <col min="9990" max="9990" width="15.140625" style="24" bestFit="1" customWidth="1"/>
    <col min="9991" max="9991" width="1.28515625" style="24" customWidth="1"/>
    <col min="9992" max="9992" width="13.7109375" style="24" customWidth="1"/>
    <col min="9993" max="9993" width="1.28515625" style="24" customWidth="1"/>
    <col min="9994" max="9994" width="14.85546875" style="24" customWidth="1"/>
    <col min="9995" max="9995" width="1.28515625" style="24" customWidth="1"/>
    <col min="9996" max="9996" width="13.7109375" style="24" customWidth="1"/>
    <col min="9997" max="9997" width="1.28515625" style="24" customWidth="1"/>
    <col min="9998" max="9998" width="13.7109375" style="24" customWidth="1"/>
    <col min="9999" max="9999" width="1.28515625" style="24" customWidth="1"/>
    <col min="10000" max="10000" width="13.7109375" style="24" customWidth="1"/>
    <col min="10001" max="10001" width="1.28515625" style="24" customWidth="1"/>
    <col min="10002" max="10002" width="13.7109375" style="24" customWidth="1"/>
    <col min="10003" max="10003" width="1.28515625" style="24" customWidth="1"/>
    <col min="10004" max="10004" width="5.28515625" style="24" customWidth="1"/>
    <col min="10005" max="10005" width="12.85546875" style="24" customWidth="1"/>
    <col min="10006" max="10240" width="9" style="24"/>
    <col min="10241" max="10241" width="68" style="24" customWidth="1"/>
    <col min="10242" max="10242" width="7.28515625" style="24" customWidth="1"/>
    <col min="10243" max="10243" width="1.28515625" style="24" customWidth="1"/>
    <col min="10244" max="10244" width="13.7109375" style="24" customWidth="1"/>
    <col min="10245" max="10245" width="1.28515625" style="24" customWidth="1"/>
    <col min="10246" max="10246" width="15.140625" style="24" bestFit="1" customWidth="1"/>
    <col min="10247" max="10247" width="1.28515625" style="24" customWidth="1"/>
    <col min="10248" max="10248" width="13.7109375" style="24" customWidth="1"/>
    <col min="10249" max="10249" width="1.28515625" style="24" customWidth="1"/>
    <col min="10250" max="10250" width="14.85546875" style="24" customWidth="1"/>
    <col min="10251" max="10251" width="1.28515625" style="24" customWidth="1"/>
    <col min="10252" max="10252" width="13.7109375" style="24" customWidth="1"/>
    <col min="10253" max="10253" width="1.28515625" style="24" customWidth="1"/>
    <col min="10254" max="10254" width="13.7109375" style="24" customWidth="1"/>
    <col min="10255" max="10255" width="1.28515625" style="24" customWidth="1"/>
    <col min="10256" max="10256" width="13.7109375" style="24" customWidth="1"/>
    <col min="10257" max="10257" width="1.28515625" style="24" customWidth="1"/>
    <col min="10258" max="10258" width="13.7109375" style="24" customWidth="1"/>
    <col min="10259" max="10259" width="1.28515625" style="24" customWidth="1"/>
    <col min="10260" max="10260" width="5.28515625" style="24" customWidth="1"/>
    <col min="10261" max="10261" width="12.85546875" style="24" customWidth="1"/>
    <col min="10262" max="10496" width="9" style="24"/>
    <col min="10497" max="10497" width="68" style="24" customWidth="1"/>
    <col min="10498" max="10498" width="7.28515625" style="24" customWidth="1"/>
    <col min="10499" max="10499" width="1.28515625" style="24" customWidth="1"/>
    <col min="10500" max="10500" width="13.7109375" style="24" customWidth="1"/>
    <col min="10501" max="10501" width="1.28515625" style="24" customWidth="1"/>
    <col min="10502" max="10502" width="15.140625" style="24" bestFit="1" customWidth="1"/>
    <col min="10503" max="10503" width="1.28515625" style="24" customWidth="1"/>
    <col min="10504" max="10504" width="13.7109375" style="24" customWidth="1"/>
    <col min="10505" max="10505" width="1.28515625" style="24" customWidth="1"/>
    <col min="10506" max="10506" width="14.85546875" style="24" customWidth="1"/>
    <col min="10507" max="10507" width="1.28515625" style="24" customWidth="1"/>
    <col min="10508" max="10508" width="13.7109375" style="24" customWidth="1"/>
    <col min="10509" max="10509" width="1.28515625" style="24" customWidth="1"/>
    <col min="10510" max="10510" width="13.7109375" style="24" customWidth="1"/>
    <col min="10511" max="10511" width="1.28515625" style="24" customWidth="1"/>
    <col min="10512" max="10512" width="13.7109375" style="24" customWidth="1"/>
    <col min="10513" max="10513" width="1.28515625" style="24" customWidth="1"/>
    <col min="10514" max="10514" width="13.7109375" style="24" customWidth="1"/>
    <col min="10515" max="10515" width="1.28515625" style="24" customWidth="1"/>
    <col min="10516" max="10516" width="5.28515625" style="24" customWidth="1"/>
    <col min="10517" max="10517" width="12.85546875" style="24" customWidth="1"/>
    <col min="10518" max="10752" width="9" style="24"/>
    <col min="10753" max="10753" width="68" style="24" customWidth="1"/>
    <col min="10754" max="10754" width="7.28515625" style="24" customWidth="1"/>
    <col min="10755" max="10755" width="1.28515625" style="24" customWidth="1"/>
    <col min="10756" max="10756" width="13.7109375" style="24" customWidth="1"/>
    <col min="10757" max="10757" width="1.28515625" style="24" customWidth="1"/>
    <col min="10758" max="10758" width="15.140625" style="24" bestFit="1" customWidth="1"/>
    <col min="10759" max="10759" width="1.28515625" style="24" customWidth="1"/>
    <col min="10760" max="10760" width="13.7109375" style="24" customWidth="1"/>
    <col min="10761" max="10761" width="1.28515625" style="24" customWidth="1"/>
    <col min="10762" max="10762" width="14.85546875" style="24" customWidth="1"/>
    <col min="10763" max="10763" width="1.28515625" style="24" customWidth="1"/>
    <col min="10764" max="10764" width="13.7109375" style="24" customWidth="1"/>
    <col min="10765" max="10765" width="1.28515625" style="24" customWidth="1"/>
    <col min="10766" max="10766" width="13.7109375" style="24" customWidth="1"/>
    <col min="10767" max="10767" width="1.28515625" style="24" customWidth="1"/>
    <col min="10768" max="10768" width="13.7109375" style="24" customWidth="1"/>
    <col min="10769" max="10769" width="1.28515625" style="24" customWidth="1"/>
    <col min="10770" max="10770" width="13.7109375" style="24" customWidth="1"/>
    <col min="10771" max="10771" width="1.28515625" style="24" customWidth="1"/>
    <col min="10772" max="10772" width="5.28515625" style="24" customWidth="1"/>
    <col min="10773" max="10773" width="12.85546875" style="24" customWidth="1"/>
    <col min="10774" max="11008" width="9" style="24"/>
    <col min="11009" max="11009" width="68" style="24" customWidth="1"/>
    <col min="11010" max="11010" width="7.28515625" style="24" customWidth="1"/>
    <col min="11011" max="11011" width="1.28515625" style="24" customWidth="1"/>
    <col min="11012" max="11012" width="13.7109375" style="24" customWidth="1"/>
    <col min="11013" max="11013" width="1.28515625" style="24" customWidth="1"/>
    <col min="11014" max="11014" width="15.140625" style="24" bestFit="1" customWidth="1"/>
    <col min="11015" max="11015" width="1.28515625" style="24" customWidth="1"/>
    <col min="11016" max="11016" width="13.7109375" style="24" customWidth="1"/>
    <col min="11017" max="11017" width="1.28515625" style="24" customWidth="1"/>
    <col min="11018" max="11018" width="14.85546875" style="24" customWidth="1"/>
    <col min="11019" max="11019" width="1.28515625" style="24" customWidth="1"/>
    <col min="11020" max="11020" width="13.7109375" style="24" customWidth="1"/>
    <col min="11021" max="11021" width="1.28515625" style="24" customWidth="1"/>
    <col min="11022" max="11022" width="13.7109375" style="24" customWidth="1"/>
    <col min="11023" max="11023" width="1.28515625" style="24" customWidth="1"/>
    <col min="11024" max="11024" width="13.7109375" style="24" customWidth="1"/>
    <col min="11025" max="11025" width="1.28515625" style="24" customWidth="1"/>
    <col min="11026" max="11026" width="13.7109375" style="24" customWidth="1"/>
    <col min="11027" max="11027" width="1.28515625" style="24" customWidth="1"/>
    <col min="11028" max="11028" width="5.28515625" style="24" customWidth="1"/>
    <col min="11029" max="11029" width="12.85546875" style="24" customWidth="1"/>
    <col min="11030" max="11264" width="9" style="24"/>
    <col min="11265" max="11265" width="68" style="24" customWidth="1"/>
    <col min="11266" max="11266" width="7.28515625" style="24" customWidth="1"/>
    <col min="11267" max="11267" width="1.28515625" style="24" customWidth="1"/>
    <col min="11268" max="11268" width="13.7109375" style="24" customWidth="1"/>
    <col min="11269" max="11269" width="1.28515625" style="24" customWidth="1"/>
    <col min="11270" max="11270" width="15.140625" style="24" bestFit="1" customWidth="1"/>
    <col min="11271" max="11271" width="1.28515625" style="24" customWidth="1"/>
    <col min="11272" max="11272" width="13.7109375" style="24" customWidth="1"/>
    <col min="11273" max="11273" width="1.28515625" style="24" customWidth="1"/>
    <col min="11274" max="11274" width="14.85546875" style="24" customWidth="1"/>
    <col min="11275" max="11275" width="1.28515625" style="24" customWidth="1"/>
    <col min="11276" max="11276" width="13.7109375" style="24" customWidth="1"/>
    <col min="11277" max="11277" width="1.28515625" style="24" customWidth="1"/>
    <col min="11278" max="11278" width="13.7109375" style="24" customWidth="1"/>
    <col min="11279" max="11279" width="1.28515625" style="24" customWidth="1"/>
    <col min="11280" max="11280" width="13.7109375" style="24" customWidth="1"/>
    <col min="11281" max="11281" width="1.28515625" style="24" customWidth="1"/>
    <col min="11282" max="11282" width="13.7109375" style="24" customWidth="1"/>
    <col min="11283" max="11283" width="1.28515625" style="24" customWidth="1"/>
    <col min="11284" max="11284" width="5.28515625" style="24" customWidth="1"/>
    <col min="11285" max="11285" width="12.85546875" style="24" customWidth="1"/>
    <col min="11286" max="11520" width="9" style="24"/>
    <col min="11521" max="11521" width="68" style="24" customWidth="1"/>
    <col min="11522" max="11522" width="7.28515625" style="24" customWidth="1"/>
    <col min="11523" max="11523" width="1.28515625" style="24" customWidth="1"/>
    <col min="11524" max="11524" width="13.7109375" style="24" customWidth="1"/>
    <col min="11525" max="11525" width="1.28515625" style="24" customWidth="1"/>
    <col min="11526" max="11526" width="15.140625" style="24" bestFit="1" customWidth="1"/>
    <col min="11527" max="11527" width="1.28515625" style="24" customWidth="1"/>
    <col min="11528" max="11528" width="13.7109375" style="24" customWidth="1"/>
    <col min="11529" max="11529" width="1.28515625" style="24" customWidth="1"/>
    <col min="11530" max="11530" width="14.85546875" style="24" customWidth="1"/>
    <col min="11531" max="11531" width="1.28515625" style="24" customWidth="1"/>
    <col min="11532" max="11532" width="13.7109375" style="24" customWidth="1"/>
    <col min="11533" max="11533" width="1.28515625" style="24" customWidth="1"/>
    <col min="11534" max="11534" width="13.7109375" style="24" customWidth="1"/>
    <col min="11535" max="11535" width="1.28515625" style="24" customWidth="1"/>
    <col min="11536" max="11536" width="13.7109375" style="24" customWidth="1"/>
    <col min="11537" max="11537" width="1.28515625" style="24" customWidth="1"/>
    <col min="11538" max="11538" width="13.7109375" style="24" customWidth="1"/>
    <col min="11539" max="11539" width="1.28515625" style="24" customWidth="1"/>
    <col min="11540" max="11540" width="5.28515625" style="24" customWidth="1"/>
    <col min="11541" max="11541" width="12.85546875" style="24" customWidth="1"/>
    <col min="11542" max="11776" width="9" style="24"/>
    <col min="11777" max="11777" width="68" style="24" customWidth="1"/>
    <col min="11778" max="11778" width="7.28515625" style="24" customWidth="1"/>
    <col min="11779" max="11779" width="1.28515625" style="24" customWidth="1"/>
    <col min="11780" max="11780" width="13.7109375" style="24" customWidth="1"/>
    <col min="11781" max="11781" width="1.28515625" style="24" customWidth="1"/>
    <col min="11782" max="11782" width="15.140625" style="24" bestFit="1" customWidth="1"/>
    <col min="11783" max="11783" width="1.28515625" style="24" customWidth="1"/>
    <col min="11784" max="11784" width="13.7109375" style="24" customWidth="1"/>
    <col min="11785" max="11785" width="1.28515625" style="24" customWidth="1"/>
    <col min="11786" max="11786" width="14.85546875" style="24" customWidth="1"/>
    <col min="11787" max="11787" width="1.28515625" style="24" customWidth="1"/>
    <col min="11788" max="11788" width="13.7109375" style="24" customWidth="1"/>
    <col min="11789" max="11789" width="1.28515625" style="24" customWidth="1"/>
    <col min="11790" max="11790" width="13.7109375" style="24" customWidth="1"/>
    <col min="11791" max="11791" width="1.28515625" style="24" customWidth="1"/>
    <col min="11792" max="11792" width="13.7109375" style="24" customWidth="1"/>
    <col min="11793" max="11793" width="1.28515625" style="24" customWidth="1"/>
    <col min="11794" max="11794" width="13.7109375" style="24" customWidth="1"/>
    <col min="11795" max="11795" width="1.28515625" style="24" customWidth="1"/>
    <col min="11796" max="11796" width="5.28515625" style="24" customWidth="1"/>
    <col min="11797" max="11797" width="12.85546875" style="24" customWidth="1"/>
    <col min="11798" max="12032" width="9" style="24"/>
    <col min="12033" max="12033" width="68" style="24" customWidth="1"/>
    <col min="12034" max="12034" width="7.28515625" style="24" customWidth="1"/>
    <col min="12035" max="12035" width="1.28515625" style="24" customWidth="1"/>
    <col min="12036" max="12036" width="13.7109375" style="24" customWidth="1"/>
    <col min="12037" max="12037" width="1.28515625" style="24" customWidth="1"/>
    <col min="12038" max="12038" width="15.140625" style="24" bestFit="1" customWidth="1"/>
    <col min="12039" max="12039" width="1.28515625" style="24" customWidth="1"/>
    <col min="12040" max="12040" width="13.7109375" style="24" customWidth="1"/>
    <col min="12041" max="12041" width="1.28515625" style="24" customWidth="1"/>
    <col min="12042" max="12042" width="14.85546875" style="24" customWidth="1"/>
    <col min="12043" max="12043" width="1.28515625" style="24" customWidth="1"/>
    <col min="12044" max="12044" width="13.7109375" style="24" customWidth="1"/>
    <col min="12045" max="12045" width="1.28515625" style="24" customWidth="1"/>
    <col min="12046" max="12046" width="13.7109375" style="24" customWidth="1"/>
    <col min="12047" max="12047" width="1.28515625" style="24" customWidth="1"/>
    <col min="12048" max="12048" width="13.7109375" style="24" customWidth="1"/>
    <col min="12049" max="12049" width="1.28515625" style="24" customWidth="1"/>
    <col min="12050" max="12050" width="13.7109375" style="24" customWidth="1"/>
    <col min="12051" max="12051" width="1.28515625" style="24" customWidth="1"/>
    <col min="12052" max="12052" width="5.28515625" style="24" customWidth="1"/>
    <col min="12053" max="12053" width="12.85546875" style="24" customWidth="1"/>
    <col min="12054" max="12288" width="9" style="24"/>
    <col min="12289" max="12289" width="68" style="24" customWidth="1"/>
    <col min="12290" max="12290" width="7.28515625" style="24" customWidth="1"/>
    <col min="12291" max="12291" width="1.28515625" style="24" customWidth="1"/>
    <col min="12292" max="12292" width="13.7109375" style="24" customWidth="1"/>
    <col min="12293" max="12293" width="1.28515625" style="24" customWidth="1"/>
    <col min="12294" max="12294" width="15.140625" style="24" bestFit="1" customWidth="1"/>
    <col min="12295" max="12295" width="1.28515625" style="24" customWidth="1"/>
    <col min="12296" max="12296" width="13.7109375" style="24" customWidth="1"/>
    <col min="12297" max="12297" width="1.28515625" style="24" customWidth="1"/>
    <col min="12298" max="12298" width="14.85546875" style="24" customWidth="1"/>
    <col min="12299" max="12299" width="1.28515625" style="24" customWidth="1"/>
    <col min="12300" max="12300" width="13.7109375" style="24" customWidth="1"/>
    <col min="12301" max="12301" width="1.28515625" style="24" customWidth="1"/>
    <col min="12302" max="12302" width="13.7109375" style="24" customWidth="1"/>
    <col min="12303" max="12303" width="1.28515625" style="24" customWidth="1"/>
    <col min="12304" max="12304" width="13.7109375" style="24" customWidth="1"/>
    <col min="12305" max="12305" width="1.28515625" style="24" customWidth="1"/>
    <col min="12306" max="12306" width="13.7109375" style="24" customWidth="1"/>
    <col min="12307" max="12307" width="1.28515625" style="24" customWidth="1"/>
    <col min="12308" max="12308" width="5.28515625" style="24" customWidth="1"/>
    <col min="12309" max="12309" width="12.85546875" style="24" customWidth="1"/>
    <col min="12310" max="12544" width="9" style="24"/>
    <col min="12545" max="12545" width="68" style="24" customWidth="1"/>
    <col min="12546" max="12546" width="7.28515625" style="24" customWidth="1"/>
    <col min="12547" max="12547" width="1.28515625" style="24" customWidth="1"/>
    <col min="12548" max="12548" width="13.7109375" style="24" customWidth="1"/>
    <col min="12549" max="12549" width="1.28515625" style="24" customWidth="1"/>
    <col min="12550" max="12550" width="15.140625" style="24" bestFit="1" customWidth="1"/>
    <col min="12551" max="12551" width="1.28515625" style="24" customWidth="1"/>
    <col min="12552" max="12552" width="13.7109375" style="24" customWidth="1"/>
    <col min="12553" max="12553" width="1.28515625" style="24" customWidth="1"/>
    <col min="12554" max="12554" width="14.85546875" style="24" customWidth="1"/>
    <col min="12555" max="12555" width="1.28515625" style="24" customWidth="1"/>
    <col min="12556" max="12556" width="13.7109375" style="24" customWidth="1"/>
    <col min="12557" max="12557" width="1.28515625" style="24" customWidth="1"/>
    <col min="12558" max="12558" width="13.7109375" style="24" customWidth="1"/>
    <col min="12559" max="12559" width="1.28515625" style="24" customWidth="1"/>
    <col min="12560" max="12560" width="13.7109375" style="24" customWidth="1"/>
    <col min="12561" max="12561" width="1.28515625" style="24" customWidth="1"/>
    <col min="12562" max="12562" width="13.7109375" style="24" customWidth="1"/>
    <col min="12563" max="12563" width="1.28515625" style="24" customWidth="1"/>
    <col min="12564" max="12564" width="5.28515625" style="24" customWidth="1"/>
    <col min="12565" max="12565" width="12.85546875" style="24" customWidth="1"/>
    <col min="12566" max="12800" width="9" style="24"/>
    <col min="12801" max="12801" width="68" style="24" customWidth="1"/>
    <col min="12802" max="12802" width="7.28515625" style="24" customWidth="1"/>
    <col min="12803" max="12803" width="1.28515625" style="24" customWidth="1"/>
    <col min="12804" max="12804" width="13.7109375" style="24" customWidth="1"/>
    <col min="12805" max="12805" width="1.28515625" style="24" customWidth="1"/>
    <col min="12806" max="12806" width="15.140625" style="24" bestFit="1" customWidth="1"/>
    <col min="12807" max="12807" width="1.28515625" style="24" customWidth="1"/>
    <col min="12808" max="12808" width="13.7109375" style="24" customWidth="1"/>
    <col min="12809" max="12809" width="1.28515625" style="24" customWidth="1"/>
    <col min="12810" max="12810" width="14.85546875" style="24" customWidth="1"/>
    <col min="12811" max="12811" width="1.28515625" style="24" customWidth="1"/>
    <col min="12812" max="12812" width="13.7109375" style="24" customWidth="1"/>
    <col min="12813" max="12813" width="1.28515625" style="24" customWidth="1"/>
    <col min="12814" max="12814" width="13.7109375" style="24" customWidth="1"/>
    <col min="12815" max="12815" width="1.28515625" style="24" customWidth="1"/>
    <col min="12816" max="12816" width="13.7109375" style="24" customWidth="1"/>
    <col min="12817" max="12817" width="1.28515625" style="24" customWidth="1"/>
    <col min="12818" max="12818" width="13.7109375" style="24" customWidth="1"/>
    <col min="12819" max="12819" width="1.28515625" style="24" customWidth="1"/>
    <col min="12820" max="12820" width="5.28515625" style="24" customWidth="1"/>
    <col min="12821" max="12821" width="12.85546875" style="24" customWidth="1"/>
    <col min="12822" max="13056" width="9" style="24"/>
    <col min="13057" max="13057" width="68" style="24" customWidth="1"/>
    <col min="13058" max="13058" width="7.28515625" style="24" customWidth="1"/>
    <col min="13059" max="13059" width="1.28515625" style="24" customWidth="1"/>
    <col min="13060" max="13060" width="13.7109375" style="24" customWidth="1"/>
    <col min="13061" max="13061" width="1.28515625" style="24" customWidth="1"/>
    <col min="13062" max="13062" width="15.140625" style="24" bestFit="1" customWidth="1"/>
    <col min="13063" max="13063" width="1.28515625" style="24" customWidth="1"/>
    <col min="13064" max="13064" width="13.7109375" style="24" customWidth="1"/>
    <col min="13065" max="13065" width="1.28515625" style="24" customWidth="1"/>
    <col min="13066" max="13066" width="14.85546875" style="24" customWidth="1"/>
    <col min="13067" max="13067" width="1.28515625" style="24" customWidth="1"/>
    <col min="13068" max="13068" width="13.7109375" style="24" customWidth="1"/>
    <col min="13069" max="13069" width="1.28515625" style="24" customWidth="1"/>
    <col min="13070" max="13070" width="13.7109375" style="24" customWidth="1"/>
    <col min="13071" max="13071" width="1.28515625" style="24" customWidth="1"/>
    <col min="13072" max="13072" width="13.7109375" style="24" customWidth="1"/>
    <col min="13073" max="13073" width="1.28515625" style="24" customWidth="1"/>
    <col min="13074" max="13074" width="13.7109375" style="24" customWidth="1"/>
    <col min="13075" max="13075" width="1.28515625" style="24" customWidth="1"/>
    <col min="13076" max="13076" width="5.28515625" style="24" customWidth="1"/>
    <col min="13077" max="13077" width="12.85546875" style="24" customWidth="1"/>
    <col min="13078" max="13312" width="9" style="24"/>
    <col min="13313" max="13313" width="68" style="24" customWidth="1"/>
    <col min="13314" max="13314" width="7.28515625" style="24" customWidth="1"/>
    <col min="13315" max="13315" width="1.28515625" style="24" customWidth="1"/>
    <col min="13316" max="13316" width="13.7109375" style="24" customWidth="1"/>
    <col min="13317" max="13317" width="1.28515625" style="24" customWidth="1"/>
    <col min="13318" max="13318" width="15.140625" style="24" bestFit="1" customWidth="1"/>
    <col min="13319" max="13319" width="1.28515625" style="24" customWidth="1"/>
    <col min="13320" max="13320" width="13.7109375" style="24" customWidth="1"/>
    <col min="13321" max="13321" width="1.28515625" style="24" customWidth="1"/>
    <col min="13322" max="13322" width="14.85546875" style="24" customWidth="1"/>
    <col min="13323" max="13323" width="1.28515625" style="24" customWidth="1"/>
    <col min="13324" max="13324" width="13.7109375" style="24" customWidth="1"/>
    <col min="13325" max="13325" width="1.28515625" style="24" customWidth="1"/>
    <col min="13326" max="13326" width="13.7109375" style="24" customWidth="1"/>
    <col min="13327" max="13327" width="1.28515625" style="24" customWidth="1"/>
    <col min="13328" max="13328" width="13.7109375" style="24" customWidth="1"/>
    <col min="13329" max="13329" width="1.28515625" style="24" customWidth="1"/>
    <col min="13330" max="13330" width="13.7109375" style="24" customWidth="1"/>
    <col min="13331" max="13331" width="1.28515625" style="24" customWidth="1"/>
    <col min="13332" max="13332" width="5.28515625" style="24" customWidth="1"/>
    <col min="13333" max="13333" width="12.85546875" style="24" customWidth="1"/>
    <col min="13334" max="13568" width="9" style="24"/>
    <col min="13569" max="13569" width="68" style="24" customWidth="1"/>
    <col min="13570" max="13570" width="7.28515625" style="24" customWidth="1"/>
    <col min="13571" max="13571" width="1.28515625" style="24" customWidth="1"/>
    <col min="13572" max="13572" width="13.7109375" style="24" customWidth="1"/>
    <col min="13573" max="13573" width="1.28515625" style="24" customWidth="1"/>
    <col min="13574" max="13574" width="15.140625" style="24" bestFit="1" customWidth="1"/>
    <col min="13575" max="13575" width="1.28515625" style="24" customWidth="1"/>
    <col min="13576" max="13576" width="13.7109375" style="24" customWidth="1"/>
    <col min="13577" max="13577" width="1.28515625" style="24" customWidth="1"/>
    <col min="13578" max="13578" width="14.85546875" style="24" customWidth="1"/>
    <col min="13579" max="13579" width="1.28515625" style="24" customWidth="1"/>
    <col min="13580" max="13580" width="13.7109375" style="24" customWidth="1"/>
    <col min="13581" max="13581" width="1.28515625" style="24" customWidth="1"/>
    <col min="13582" max="13582" width="13.7109375" style="24" customWidth="1"/>
    <col min="13583" max="13583" width="1.28515625" style="24" customWidth="1"/>
    <col min="13584" max="13584" width="13.7109375" style="24" customWidth="1"/>
    <col min="13585" max="13585" width="1.28515625" style="24" customWidth="1"/>
    <col min="13586" max="13586" width="13.7109375" style="24" customWidth="1"/>
    <col min="13587" max="13587" width="1.28515625" style="24" customWidth="1"/>
    <col min="13588" max="13588" width="5.28515625" style="24" customWidth="1"/>
    <col min="13589" max="13589" width="12.85546875" style="24" customWidth="1"/>
    <col min="13590" max="13824" width="9" style="24"/>
    <col min="13825" max="13825" width="68" style="24" customWidth="1"/>
    <col min="13826" max="13826" width="7.28515625" style="24" customWidth="1"/>
    <col min="13827" max="13827" width="1.28515625" style="24" customWidth="1"/>
    <col min="13828" max="13828" width="13.7109375" style="24" customWidth="1"/>
    <col min="13829" max="13829" width="1.28515625" style="24" customWidth="1"/>
    <col min="13830" max="13830" width="15.140625" style="24" bestFit="1" customWidth="1"/>
    <col min="13831" max="13831" width="1.28515625" style="24" customWidth="1"/>
    <col min="13832" max="13832" width="13.7109375" style="24" customWidth="1"/>
    <col min="13833" max="13833" width="1.28515625" style="24" customWidth="1"/>
    <col min="13834" max="13834" width="14.85546875" style="24" customWidth="1"/>
    <col min="13835" max="13835" width="1.28515625" style="24" customWidth="1"/>
    <col min="13836" max="13836" width="13.7109375" style="24" customWidth="1"/>
    <col min="13837" max="13837" width="1.28515625" style="24" customWidth="1"/>
    <col min="13838" max="13838" width="13.7109375" style="24" customWidth="1"/>
    <col min="13839" max="13839" width="1.28515625" style="24" customWidth="1"/>
    <col min="13840" max="13840" width="13.7109375" style="24" customWidth="1"/>
    <col min="13841" max="13841" width="1.28515625" style="24" customWidth="1"/>
    <col min="13842" max="13842" width="13.7109375" style="24" customWidth="1"/>
    <col min="13843" max="13843" width="1.28515625" style="24" customWidth="1"/>
    <col min="13844" max="13844" width="5.28515625" style="24" customWidth="1"/>
    <col min="13845" max="13845" width="12.85546875" style="24" customWidth="1"/>
    <col min="13846" max="14080" width="9" style="24"/>
    <col min="14081" max="14081" width="68" style="24" customWidth="1"/>
    <col min="14082" max="14082" width="7.28515625" style="24" customWidth="1"/>
    <col min="14083" max="14083" width="1.28515625" style="24" customWidth="1"/>
    <col min="14084" max="14084" width="13.7109375" style="24" customWidth="1"/>
    <col min="14085" max="14085" width="1.28515625" style="24" customWidth="1"/>
    <col min="14086" max="14086" width="15.140625" style="24" bestFit="1" customWidth="1"/>
    <col min="14087" max="14087" width="1.28515625" style="24" customWidth="1"/>
    <col min="14088" max="14088" width="13.7109375" style="24" customWidth="1"/>
    <col min="14089" max="14089" width="1.28515625" style="24" customWidth="1"/>
    <col min="14090" max="14090" width="14.85546875" style="24" customWidth="1"/>
    <col min="14091" max="14091" width="1.28515625" style="24" customWidth="1"/>
    <col min="14092" max="14092" width="13.7109375" style="24" customWidth="1"/>
    <col min="14093" max="14093" width="1.28515625" style="24" customWidth="1"/>
    <col min="14094" max="14094" width="13.7109375" style="24" customWidth="1"/>
    <col min="14095" max="14095" width="1.28515625" style="24" customWidth="1"/>
    <col min="14096" max="14096" width="13.7109375" style="24" customWidth="1"/>
    <col min="14097" max="14097" width="1.28515625" style="24" customWidth="1"/>
    <col min="14098" max="14098" width="13.7109375" style="24" customWidth="1"/>
    <col min="14099" max="14099" width="1.28515625" style="24" customWidth="1"/>
    <col min="14100" max="14100" width="5.28515625" style="24" customWidth="1"/>
    <col min="14101" max="14101" width="12.85546875" style="24" customWidth="1"/>
    <col min="14102" max="14336" width="9" style="24"/>
    <col min="14337" max="14337" width="68" style="24" customWidth="1"/>
    <col min="14338" max="14338" width="7.28515625" style="24" customWidth="1"/>
    <col min="14339" max="14339" width="1.28515625" style="24" customWidth="1"/>
    <col min="14340" max="14340" width="13.7109375" style="24" customWidth="1"/>
    <col min="14341" max="14341" width="1.28515625" style="24" customWidth="1"/>
    <col min="14342" max="14342" width="15.140625" style="24" bestFit="1" customWidth="1"/>
    <col min="14343" max="14343" width="1.28515625" style="24" customWidth="1"/>
    <col min="14344" max="14344" width="13.7109375" style="24" customWidth="1"/>
    <col min="14345" max="14345" width="1.28515625" style="24" customWidth="1"/>
    <col min="14346" max="14346" width="14.85546875" style="24" customWidth="1"/>
    <col min="14347" max="14347" width="1.28515625" style="24" customWidth="1"/>
    <col min="14348" max="14348" width="13.7109375" style="24" customWidth="1"/>
    <col min="14349" max="14349" width="1.28515625" style="24" customWidth="1"/>
    <col min="14350" max="14350" width="13.7109375" style="24" customWidth="1"/>
    <col min="14351" max="14351" width="1.28515625" style="24" customWidth="1"/>
    <col min="14352" max="14352" width="13.7109375" style="24" customWidth="1"/>
    <col min="14353" max="14353" width="1.28515625" style="24" customWidth="1"/>
    <col min="14354" max="14354" width="13.7109375" style="24" customWidth="1"/>
    <col min="14355" max="14355" width="1.28515625" style="24" customWidth="1"/>
    <col min="14356" max="14356" width="5.28515625" style="24" customWidth="1"/>
    <col min="14357" max="14357" width="12.85546875" style="24" customWidth="1"/>
    <col min="14358" max="14592" width="9" style="24"/>
    <col min="14593" max="14593" width="68" style="24" customWidth="1"/>
    <col min="14594" max="14594" width="7.28515625" style="24" customWidth="1"/>
    <col min="14595" max="14595" width="1.28515625" style="24" customWidth="1"/>
    <col min="14596" max="14596" width="13.7109375" style="24" customWidth="1"/>
    <col min="14597" max="14597" width="1.28515625" style="24" customWidth="1"/>
    <col min="14598" max="14598" width="15.140625" style="24" bestFit="1" customWidth="1"/>
    <col min="14599" max="14599" width="1.28515625" style="24" customWidth="1"/>
    <col min="14600" max="14600" width="13.7109375" style="24" customWidth="1"/>
    <col min="14601" max="14601" width="1.28515625" style="24" customWidth="1"/>
    <col min="14602" max="14602" width="14.85546875" style="24" customWidth="1"/>
    <col min="14603" max="14603" width="1.28515625" style="24" customWidth="1"/>
    <col min="14604" max="14604" width="13.7109375" style="24" customWidth="1"/>
    <col min="14605" max="14605" width="1.28515625" style="24" customWidth="1"/>
    <col min="14606" max="14606" width="13.7109375" style="24" customWidth="1"/>
    <col min="14607" max="14607" width="1.28515625" style="24" customWidth="1"/>
    <col min="14608" max="14608" width="13.7109375" style="24" customWidth="1"/>
    <col min="14609" max="14609" width="1.28515625" style="24" customWidth="1"/>
    <col min="14610" max="14610" width="13.7109375" style="24" customWidth="1"/>
    <col min="14611" max="14611" width="1.28515625" style="24" customWidth="1"/>
    <col min="14612" max="14612" width="5.28515625" style="24" customWidth="1"/>
    <col min="14613" max="14613" width="12.85546875" style="24" customWidth="1"/>
    <col min="14614" max="14848" width="9" style="24"/>
    <col min="14849" max="14849" width="68" style="24" customWidth="1"/>
    <col min="14850" max="14850" width="7.28515625" style="24" customWidth="1"/>
    <col min="14851" max="14851" width="1.28515625" style="24" customWidth="1"/>
    <col min="14852" max="14852" width="13.7109375" style="24" customWidth="1"/>
    <col min="14853" max="14853" width="1.28515625" style="24" customWidth="1"/>
    <col min="14854" max="14854" width="15.140625" style="24" bestFit="1" customWidth="1"/>
    <col min="14855" max="14855" width="1.28515625" style="24" customWidth="1"/>
    <col min="14856" max="14856" width="13.7109375" style="24" customWidth="1"/>
    <col min="14857" max="14857" width="1.28515625" style="24" customWidth="1"/>
    <col min="14858" max="14858" width="14.85546875" style="24" customWidth="1"/>
    <col min="14859" max="14859" width="1.28515625" style="24" customWidth="1"/>
    <col min="14860" max="14860" width="13.7109375" style="24" customWidth="1"/>
    <col min="14861" max="14861" width="1.28515625" style="24" customWidth="1"/>
    <col min="14862" max="14862" width="13.7109375" style="24" customWidth="1"/>
    <col min="14863" max="14863" width="1.28515625" style="24" customWidth="1"/>
    <col min="14864" max="14864" width="13.7109375" style="24" customWidth="1"/>
    <col min="14865" max="14865" width="1.28515625" style="24" customWidth="1"/>
    <col min="14866" max="14866" width="13.7109375" style="24" customWidth="1"/>
    <col min="14867" max="14867" width="1.28515625" style="24" customWidth="1"/>
    <col min="14868" max="14868" width="5.28515625" style="24" customWidth="1"/>
    <col min="14869" max="14869" width="12.85546875" style="24" customWidth="1"/>
    <col min="14870" max="15104" width="9" style="24"/>
    <col min="15105" max="15105" width="68" style="24" customWidth="1"/>
    <col min="15106" max="15106" width="7.28515625" style="24" customWidth="1"/>
    <col min="15107" max="15107" width="1.28515625" style="24" customWidth="1"/>
    <col min="15108" max="15108" width="13.7109375" style="24" customWidth="1"/>
    <col min="15109" max="15109" width="1.28515625" style="24" customWidth="1"/>
    <col min="15110" max="15110" width="15.140625" style="24" bestFit="1" customWidth="1"/>
    <col min="15111" max="15111" width="1.28515625" style="24" customWidth="1"/>
    <col min="15112" max="15112" width="13.7109375" style="24" customWidth="1"/>
    <col min="15113" max="15113" width="1.28515625" style="24" customWidth="1"/>
    <col min="15114" max="15114" width="14.85546875" style="24" customWidth="1"/>
    <col min="15115" max="15115" width="1.28515625" style="24" customWidth="1"/>
    <col min="15116" max="15116" width="13.7109375" style="24" customWidth="1"/>
    <col min="15117" max="15117" width="1.28515625" style="24" customWidth="1"/>
    <col min="15118" max="15118" width="13.7109375" style="24" customWidth="1"/>
    <col min="15119" max="15119" width="1.28515625" style="24" customWidth="1"/>
    <col min="15120" max="15120" width="13.7109375" style="24" customWidth="1"/>
    <col min="15121" max="15121" width="1.28515625" style="24" customWidth="1"/>
    <col min="15122" max="15122" width="13.7109375" style="24" customWidth="1"/>
    <col min="15123" max="15123" width="1.28515625" style="24" customWidth="1"/>
    <col min="15124" max="15124" width="5.28515625" style="24" customWidth="1"/>
    <col min="15125" max="15125" width="12.85546875" style="24" customWidth="1"/>
    <col min="15126" max="15360" width="9" style="24"/>
    <col min="15361" max="15361" width="68" style="24" customWidth="1"/>
    <col min="15362" max="15362" width="7.28515625" style="24" customWidth="1"/>
    <col min="15363" max="15363" width="1.28515625" style="24" customWidth="1"/>
    <col min="15364" max="15364" width="13.7109375" style="24" customWidth="1"/>
    <col min="15365" max="15365" width="1.28515625" style="24" customWidth="1"/>
    <col min="15366" max="15366" width="15.140625" style="24" bestFit="1" customWidth="1"/>
    <col min="15367" max="15367" width="1.28515625" style="24" customWidth="1"/>
    <col min="15368" max="15368" width="13.7109375" style="24" customWidth="1"/>
    <col min="15369" max="15369" width="1.28515625" style="24" customWidth="1"/>
    <col min="15370" max="15370" width="14.85546875" style="24" customWidth="1"/>
    <col min="15371" max="15371" width="1.28515625" style="24" customWidth="1"/>
    <col min="15372" max="15372" width="13.7109375" style="24" customWidth="1"/>
    <col min="15373" max="15373" width="1.28515625" style="24" customWidth="1"/>
    <col min="15374" max="15374" width="13.7109375" style="24" customWidth="1"/>
    <col min="15375" max="15375" width="1.28515625" style="24" customWidth="1"/>
    <col min="15376" max="15376" width="13.7109375" style="24" customWidth="1"/>
    <col min="15377" max="15377" width="1.28515625" style="24" customWidth="1"/>
    <col min="15378" max="15378" width="13.7109375" style="24" customWidth="1"/>
    <col min="15379" max="15379" width="1.28515625" style="24" customWidth="1"/>
    <col min="15380" max="15380" width="5.28515625" style="24" customWidth="1"/>
    <col min="15381" max="15381" width="12.85546875" style="24" customWidth="1"/>
    <col min="15382" max="15616" width="9" style="24"/>
    <col min="15617" max="15617" width="68" style="24" customWidth="1"/>
    <col min="15618" max="15618" width="7.28515625" style="24" customWidth="1"/>
    <col min="15619" max="15619" width="1.28515625" style="24" customWidth="1"/>
    <col min="15620" max="15620" width="13.7109375" style="24" customWidth="1"/>
    <col min="15621" max="15621" width="1.28515625" style="24" customWidth="1"/>
    <col min="15622" max="15622" width="15.140625" style="24" bestFit="1" customWidth="1"/>
    <col min="15623" max="15623" width="1.28515625" style="24" customWidth="1"/>
    <col min="15624" max="15624" width="13.7109375" style="24" customWidth="1"/>
    <col min="15625" max="15625" width="1.28515625" style="24" customWidth="1"/>
    <col min="15626" max="15626" width="14.85546875" style="24" customWidth="1"/>
    <col min="15627" max="15627" width="1.28515625" style="24" customWidth="1"/>
    <col min="15628" max="15628" width="13.7109375" style="24" customWidth="1"/>
    <col min="15629" max="15629" width="1.28515625" style="24" customWidth="1"/>
    <col min="15630" max="15630" width="13.7109375" style="24" customWidth="1"/>
    <col min="15631" max="15631" width="1.28515625" style="24" customWidth="1"/>
    <col min="15632" max="15632" width="13.7109375" style="24" customWidth="1"/>
    <col min="15633" max="15633" width="1.28515625" style="24" customWidth="1"/>
    <col min="15634" max="15634" width="13.7109375" style="24" customWidth="1"/>
    <col min="15635" max="15635" width="1.28515625" style="24" customWidth="1"/>
    <col min="15636" max="15636" width="5.28515625" style="24" customWidth="1"/>
    <col min="15637" max="15637" width="12.85546875" style="24" customWidth="1"/>
    <col min="15638" max="15872" width="9" style="24"/>
    <col min="15873" max="15873" width="68" style="24" customWidth="1"/>
    <col min="15874" max="15874" width="7.28515625" style="24" customWidth="1"/>
    <col min="15875" max="15875" width="1.28515625" style="24" customWidth="1"/>
    <col min="15876" max="15876" width="13.7109375" style="24" customWidth="1"/>
    <col min="15877" max="15877" width="1.28515625" style="24" customWidth="1"/>
    <col min="15878" max="15878" width="15.140625" style="24" bestFit="1" customWidth="1"/>
    <col min="15879" max="15879" width="1.28515625" style="24" customWidth="1"/>
    <col min="15880" max="15880" width="13.7109375" style="24" customWidth="1"/>
    <col min="15881" max="15881" width="1.28515625" style="24" customWidth="1"/>
    <col min="15882" max="15882" width="14.85546875" style="24" customWidth="1"/>
    <col min="15883" max="15883" width="1.28515625" style="24" customWidth="1"/>
    <col min="15884" max="15884" width="13.7109375" style="24" customWidth="1"/>
    <col min="15885" max="15885" width="1.28515625" style="24" customWidth="1"/>
    <col min="15886" max="15886" width="13.7109375" style="24" customWidth="1"/>
    <col min="15887" max="15887" width="1.28515625" style="24" customWidth="1"/>
    <col min="15888" max="15888" width="13.7109375" style="24" customWidth="1"/>
    <col min="15889" max="15889" width="1.28515625" style="24" customWidth="1"/>
    <col min="15890" max="15890" width="13.7109375" style="24" customWidth="1"/>
    <col min="15891" max="15891" width="1.28515625" style="24" customWidth="1"/>
    <col min="15892" max="15892" width="5.28515625" style="24" customWidth="1"/>
    <col min="15893" max="15893" width="12.85546875" style="24" customWidth="1"/>
    <col min="15894" max="16128" width="9" style="24"/>
    <col min="16129" max="16129" width="68" style="24" customWidth="1"/>
    <col min="16130" max="16130" width="7.28515625" style="24" customWidth="1"/>
    <col min="16131" max="16131" width="1.28515625" style="24" customWidth="1"/>
    <col min="16132" max="16132" width="13.7109375" style="24" customWidth="1"/>
    <col min="16133" max="16133" width="1.28515625" style="24" customWidth="1"/>
    <col min="16134" max="16134" width="15.140625" style="24" bestFit="1" customWidth="1"/>
    <col min="16135" max="16135" width="1.28515625" style="24" customWidth="1"/>
    <col min="16136" max="16136" width="13.7109375" style="24" customWidth="1"/>
    <col min="16137" max="16137" width="1.28515625" style="24" customWidth="1"/>
    <col min="16138" max="16138" width="14.85546875" style="24" customWidth="1"/>
    <col min="16139" max="16139" width="1.28515625" style="24" customWidth="1"/>
    <col min="16140" max="16140" width="13.7109375" style="24" customWidth="1"/>
    <col min="16141" max="16141" width="1.28515625" style="24" customWidth="1"/>
    <col min="16142" max="16142" width="13.7109375" style="24" customWidth="1"/>
    <col min="16143" max="16143" width="1.28515625" style="24" customWidth="1"/>
    <col min="16144" max="16144" width="13.7109375" style="24" customWidth="1"/>
    <col min="16145" max="16145" width="1.28515625" style="24" customWidth="1"/>
    <col min="16146" max="16146" width="13.7109375" style="24" customWidth="1"/>
    <col min="16147" max="16147" width="1.28515625" style="24" customWidth="1"/>
    <col min="16148" max="16148" width="5.28515625" style="24" customWidth="1"/>
    <col min="16149" max="16149" width="12.85546875" style="24" customWidth="1"/>
    <col min="16150" max="16384" width="9" style="24"/>
  </cols>
  <sheetData>
    <row r="1" spans="1:18" ht="22.15" customHeight="1" x14ac:dyDescent="0.2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</row>
    <row r="2" spans="1:18" ht="22.15" customHeight="1" x14ac:dyDescent="0.2">
      <c r="A2" s="67" t="s">
        <v>100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</row>
    <row r="3" spans="1:18" ht="22.15" customHeight="1" x14ac:dyDescent="0.2">
      <c r="A3" s="67" t="s">
        <v>94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</row>
    <row r="4" spans="1:18" ht="22.15" customHeight="1" x14ac:dyDescent="0.2">
      <c r="A4" s="67" t="s">
        <v>63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</row>
    <row r="5" spans="1:18" ht="22.15" customHeight="1" x14ac:dyDescent="0.2">
      <c r="A5" s="68" t="s">
        <v>3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</row>
    <row r="6" spans="1:18" ht="9" customHeight="1" x14ac:dyDescent="0.2"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</row>
    <row r="7" spans="1:18" ht="22.15" customHeight="1" x14ac:dyDescent="0.2">
      <c r="B7" s="5" t="s">
        <v>64</v>
      </c>
      <c r="C7" s="25"/>
      <c r="D7" s="67" t="s">
        <v>101</v>
      </c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</row>
    <row r="8" spans="1:18" ht="22.15" customHeight="1" x14ac:dyDescent="0.2">
      <c r="B8" s="25"/>
      <c r="C8" s="25"/>
      <c r="D8" s="67" t="s">
        <v>102</v>
      </c>
      <c r="E8" s="67"/>
      <c r="F8" s="67"/>
      <c r="G8" s="67"/>
      <c r="H8" s="67"/>
      <c r="I8" s="67"/>
      <c r="J8" s="67"/>
      <c r="K8" s="67"/>
      <c r="L8" s="67"/>
      <c r="M8" s="67"/>
      <c r="N8" s="67"/>
      <c r="O8" s="25"/>
      <c r="P8" s="5" t="s">
        <v>103</v>
      </c>
      <c r="Q8" s="5"/>
      <c r="R8" s="5" t="s">
        <v>104</v>
      </c>
    </row>
    <row r="9" spans="1:18" ht="22.15" customHeight="1" x14ac:dyDescent="0.2">
      <c r="B9" s="25"/>
      <c r="C9" s="25"/>
      <c r="D9" s="5" t="s">
        <v>105</v>
      </c>
      <c r="E9" s="5"/>
      <c r="F9" s="5" t="s">
        <v>106</v>
      </c>
      <c r="G9" s="5"/>
      <c r="H9" s="67" t="s">
        <v>107</v>
      </c>
      <c r="I9" s="67"/>
      <c r="J9" s="67"/>
      <c r="K9" s="5"/>
      <c r="L9" s="5" t="s">
        <v>108</v>
      </c>
      <c r="M9" s="5"/>
      <c r="N9" s="5" t="s">
        <v>109</v>
      </c>
      <c r="O9" s="25"/>
      <c r="P9" s="5" t="s">
        <v>110</v>
      </c>
      <c r="Q9" s="5"/>
      <c r="R9" s="5" t="s">
        <v>111</v>
      </c>
    </row>
    <row r="10" spans="1:18" ht="22.15" customHeight="1" x14ac:dyDescent="0.2">
      <c r="B10" s="25"/>
      <c r="C10" s="25"/>
      <c r="D10" s="5" t="s">
        <v>112</v>
      </c>
      <c r="E10" s="5"/>
      <c r="F10" s="5" t="s">
        <v>113</v>
      </c>
      <c r="G10" s="5"/>
      <c r="H10" s="5" t="s">
        <v>114</v>
      </c>
      <c r="I10" s="5"/>
      <c r="J10" s="5" t="s">
        <v>115</v>
      </c>
      <c r="K10" s="5"/>
      <c r="L10" s="5" t="s">
        <v>116</v>
      </c>
      <c r="M10" s="5"/>
      <c r="N10" s="5" t="s">
        <v>117</v>
      </c>
      <c r="O10" s="25"/>
      <c r="P10" s="5"/>
      <c r="Q10" s="5"/>
      <c r="R10" s="5" t="s">
        <v>118</v>
      </c>
    </row>
    <row r="11" spans="1:18" ht="22.15" customHeight="1" x14ac:dyDescent="0.2">
      <c r="B11" s="25"/>
      <c r="C11" s="25"/>
      <c r="D11" s="5" t="s">
        <v>119</v>
      </c>
      <c r="E11" s="5"/>
      <c r="F11" s="5" t="s">
        <v>120</v>
      </c>
      <c r="G11" s="5"/>
      <c r="H11" s="5" t="s">
        <v>121</v>
      </c>
      <c r="I11" s="5"/>
      <c r="J11" s="5" t="s">
        <v>122</v>
      </c>
      <c r="K11" s="5"/>
      <c r="L11" s="5" t="s">
        <v>123</v>
      </c>
      <c r="M11" s="5"/>
      <c r="N11" s="5" t="s">
        <v>124</v>
      </c>
      <c r="O11" s="25"/>
      <c r="P11" s="5"/>
      <c r="Q11" s="5"/>
      <c r="R11" s="5" t="s">
        <v>125</v>
      </c>
    </row>
    <row r="12" spans="1:18" ht="22.15" customHeight="1" x14ac:dyDescent="0.2">
      <c r="B12" s="25"/>
      <c r="C12" s="25"/>
      <c r="D12" s="5"/>
      <c r="E12" s="5"/>
      <c r="F12" s="5"/>
      <c r="G12" s="5"/>
      <c r="H12" s="5"/>
      <c r="I12" s="5"/>
      <c r="J12" s="5"/>
      <c r="K12" s="5"/>
      <c r="L12" s="5" t="s">
        <v>126</v>
      </c>
      <c r="M12" s="5"/>
      <c r="N12" s="5"/>
      <c r="O12" s="25"/>
      <c r="P12" s="25"/>
      <c r="Q12" s="25"/>
      <c r="R12" s="25"/>
    </row>
    <row r="13" spans="1:18" ht="22.15" customHeight="1" x14ac:dyDescent="0.2">
      <c r="A13" s="26" t="s">
        <v>127</v>
      </c>
    </row>
    <row r="14" spans="1:18" ht="22.15" customHeight="1" x14ac:dyDescent="0.2">
      <c r="A14" s="26" t="s">
        <v>128</v>
      </c>
      <c r="B14" s="7"/>
      <c r="D14" s="9">
        <v>2271999796</v>
      </c>
      <c r="E14" s="9"/>
      <c r="F14" s="9">
        <v>4325885792</v>
      </c>
      <c r="G14" s="9"/>
      <c r="H14" s="9">
        <v>62500000</v>
      </c>
      <c r="I14" s="9"/>
      <c r="J14" s="58">
        <v>-8121999373</v>
      </c>
      <c r="K14" s="58"/>
      <c r="L14" s="58">
        <v>-5940185</v>
      </c>
      <c r="M14" s="58"/>
      <c r="N14" s="58">
        <f>SUM(D14:M14)</f>
        <v>-1467553970</v>
      </c>
      <c r="O14" s="58"/>
      <c r="P14" s="58">
        <v>-1564075346</v>
      </c>
      <c r="Q14" s="58"/>
      <c r="R14" s="58">
        <f>SUM(N14:Q14)</f>
        <v>-3031629316</v>
      </c>
    </row>
    <row r="15" spans="1:18" ht="22.15" customHeight="1" x14ac:dyDescent="0.2">
      <c r="A15" s="55" t="s">
        <v>129</v>
      </c>
      <c r="B15" s="7">
        <v>21</v>
      </c>
      <c r="D15" s="9">
        <v>836515960</v>
      </c>
      <c r="E15" s="9"/>
      <c r="F15" s="9">
        <v>1463902930</v>
      </c>
      <c r="G15" s="9"/>
      <c r="H15" s="13">
        <v>0</v>
      </c>
      <c r="I15" s="9"/>
      <c r="J15" s="58">
        <v>0</v>
      </c>
      <c r="K15" s="58"/>
      <c r="L15" s="58">
        <v>0</v>
      </c>
      <c r="M15" s="58"/>
      <c r="N15" s="58">
        <f>SUM(D15:M15)</f>
        <v>2300418890</v>
      </c>
      <c r="O15" s="58"/>
      <c r="P15" s="58">
        <v>0</v>
      </c>
      <c r="Q15" s="58"/>
      <c r="R15" s="58">
        <f>SUM(N15:Q15)</f>
        <v>2300418890</v>
      </c>
    </row>
    <row r="16" spans="1:18" ht="22.15" customHeight="1" x14ac:dyDescent="0.2">
      <c r="A16" s="55" t="s">
        <v>205</v>
      </c>
      <c r="B16" s="7"/>
      <c r="D16" s="13">
        <v>0</v>
      </c>
      <c r="E16" s="9"/>
      <c r="F16" s="13">
        <v>0</v>
      </c>
      <c r="G16" s="9"/>
      <c r="H16" s="13">
        <v>0</v>
      </c>
      <c r="I16" s="9"/>
      <c r="J16" s="58">
        <v>0</v>
      </c>
      <c r="K16" s="58"/>
      <c r="L16" s="58">
        <v>0</v>
      </c>
      <c r="M16" s="58"/>
      <c r="N16" s="58">
        <v>0</v>
      </c>
      <c r="O16" s="58"/>
      <c r="P16" s="58">
        <v>235392150</v>
      </c>
      <c r="Q16" s="58"/>
      <c r="R16" s="58">
        <f>SUM(N16:Q16)</f>
        <v>235392150</v>
      </c>
    </row>
    <row r="17" spans="1:19" ht="22.15" customHeight="1" x14ac:dyDescent="0.2">
      <c r="A17" s="55" t="s">
        <v>130</v>
      </c>
      <c r="B17" s="7"/>
      <c r="D17" s="27">
        <v>0</v>
      </c>
      <c r="E17" s="9"/>
      <c r="F17" s="27">
        <v>0</v>
      </c>
      <c r="G17" s="9"/>
      <c r="H17" s="27">
        <v>0</v>
      </c>
      <c r="I17" s="9"/>
      <c r="J17" s="59">
        <f>'PL6'!G61</f>
        <v>-1004599567</v>
      </c>
      <c r="K17" s="58"/>
      <c r="L17" s="59">
        <v>0</v>
      </c>
      <c r="M17" s="58"/>
      <c r="N17" s="59">
        <f>SUM(D17:M17)</f>
        <v>-1004599567</v>
      </c>
      <c r="O17" s="58"/>
      <c r="P17" s="59">
        <f>'PL6'!G65</f>
        <v>-306160461</v>
      </c>
      <c r="Q17" s="58"/>
      <c r="R17" s="59">
        <f>SUM(N17:Q17)</f>
        <v>-1310760028</v>
      </c>
      <c r="S17" s="28"/>
    </row>
    <row r="18" spans="1:19" ht="22.15" customHeight="1" thickBot="1" x14ac:dyDescent="0.25">
      <c r="A18" s="56" t="s">
        <v>131</v>
      </c>
      <c r="B18" s="7"/>
      <c r="D18" s="11">
        <f>SUM(D14:D17)</f>
        <v>3108515756</v>
      </c>
      <c r="E18" s="9"/>
      <c r="F18" s="11">
        <f>SUM(F14:F17)</f>
        <v>5789788722</v>
      </c>
      <c r="G18" s="9"/>
      <c r="H18" s="11">
        <f>SUM(H14:H17)</f>
        <v>62500000</v>
      </c>
      <c r="I18" s="9"/>
      <c r="J18" s="62">
        <f>SUM(J14:J17)</f>
        <v>-9126598940</v>
      </c>
      <c r="K18" s="58"/>
      <c r="L18" s="62">
        <f>SUM(L14:L17)</f>
        <v>-5940185</v>
      </c>
      <c r="M18" s="58"/>
      <c r="N18" s="62">
        <f>SUM(N13:N17)</f>
        <v>-171734647</v>
      </c>
      <c r="O18" s="58"/>
      <c r="P18" s="62">
        <f>SUM(P14:P17)</f>
        <v>-1634843657</v>
      </c>
      <c r="Q18" s="58"/>
      <c r="R18" s="62">
        <f>SUM(R14:R17)</f>
        <v>-1806578304</v>
      </c>
    </row>
    <row r="19" spans="1:19" ht="22.15" customHeight="1" thickTop="1" x14ac:dyDescent="0.2">
      <c r="B19" s="7"/>
      <c r="D19" s="9"/>
      <c r="E19" s="9"/>
      <c r="F19" s="9"/>
      <c r="G19" s="9"/>
      <c r="H19" s="9"/>
      <c r="I19" s="9"/>
      <c r="J19" s="58"/>
      <c r="K19" s="58"/>
      <c r="L19" s="58"/>
      <c r="M19" s="58"/>
      <c r="N19" s="58"/>
      <c r="O19" s="58"/>
      <c r="P19" s="58"/>
      <c r="Q19" s="58"/>
      <c r="R19" s="58"/>
    </row>
    <row r="20" spans="1:19" ht="22.15" customHeight="1" x14ac:dyDescent="0.2">
      <c r="A20" s="26" t="s">
        <v>132</v>
      </c>
      <c r="B20" s="7"/>
      <c r="D20" s="9"/>
      <c r="E20" s="9"/>
      <c r="F20" s="9"/>
      <c r="G20" s="9"/>
      <c r="H20" s="9"/>
      <c r="I20" s="9"/>
      <c r="J20" s="58"/>
      <c r="K20" s="58"/>
      <c r="L20" s="58"/>
      <c r="M20" s="58"/>
      <c r="N20" s="58"/>
      <c r="O20" s="58"/>
      <c r="P20" s="58"/>
      <c r="Q20" s="58"/>
      <c r="R20" s="58"/>
    </row>
    <row r="21" spans="1:19" ht="22.15" customHeight="1" x14ac:dyDescent="0.2">
      <c r="A21" s="26" t="s">
        <v>133</v>
      </c>
      <c r="B21" s="7"/>
      <c r="D21" s="9">
        <v>3108515756</v>
      </c>
      <c r="E21" s="9"/>
      <c r="F21" s="9">
        <v>5789788722</v>
      </c>
      <c r="G21" s="9"/>
      <c r="H21" s="9">
        <v>62500000</v>
      </c>
      <c r="I21" s="9"/>
      <c r="J21" s="58">
        <v>-10050337573</v>
      </c>
      <c r="K21" s="58"/>
      <c r="L21" s="58">
        <v>-5940185</v>
      </c>
      <c r="M21" s="58"/>
      <c r="N21" s="58">
        <f>SUM(D21:L21)</f>
        <v>-1095473280</v>
      </c>
      <c r="O21" s="58"/>
      <c r="P21" s="58">
        <v>-2372740157</v>
      </c>
      <c r="Q21" s="58"/>
      <c r="R21" s="58">
        <f>SUM(N21:Q21)</f>
        <v>-3468213437</v>
      </c>
    </row>
    <row r="22" spans="1:19" ht="22.15" customHeight="1" x14ac:dyDescent="0.2">
      <c r="A22" s="55" t="s">
        <v>134</v>
      </c>
      <c r="B22" s="7">
        <v>3.3</v>
      </c>
      <c r="D22" s="27">
        <v>0</v>
      </c>
      <c r="E22" s="9"/>
      <c r="F22" s="27">
        <v>0</v>
      </c>
      <c r="G22" s="9"/>
      <c r="H22" s="27">
        <v>0</v>
      </c>
      <c r="I22" s="9"/>
      <c r="J22" s="59">
        <v>-257892459</v>
      </c>
      <c r="K22" s="58"/>
      <c r="L22" s="59">
        <v>0</v>
      </c>
      <c r="M22" s="58"/>
      <c r="N22" s="59">
        <f>SUM(D22:L22)</f>
        <v>-257892459</v>
      </c>
      <c r="O22" s="58"/>
      <c r="P22" s="59">
        <v>0</v>
      </c>
      <c r="Q22" s="58"/>
      <c r="R22" s="59">
        <f>SUM(N22:Q22)</f>
        <v>-257892459</v>
      </c>
    </row>
    <row r="23" spans="1:19" ht="22.15" customHeight="1" x14ac:dyDescent="0.2">
      <c r="A23" s="26" t="s">
        <v>222</v>
      </c>
      <c r="B23" s="7"/>
      <c r="D23" s="9">
        <f>SUM(D21:D22)</f>
        <v>3108515756</v>
      </c>
      <c r="E23" s="9"/>
      <c r="F23" s="9">
        <f>SUM(F21:F22)</f>
        <v>5789788722</v>
      </c>
      <c r="G23" s="9"/>
      <c r="H23" s="9">
        <f>SUM(H21:H22)</f>
        <v>62500000</v>
      </c>
      <c r="I23" s="9"/>
      <c r="J23" s="58">
        <f>SUM(J21:J22)</f>
        <v>-10308230032</v>
      </c>
      <c r="K23" s="58"/>
      <c r="L23" s="58">
        <f>SUM(L21:L22)</f>
        <v>-5940185</v>
      </c>
      <c r="M23" s="58"/>
      <c r="N23" s="58">
        <f>SUM(N21:N22)</f>
        <v>-1353365739</v>
      </c>
      <c r="O23" s="58"/>
      <c r="P23" s="58">
        <f>SUM(P21:P22)</f>
        <v>-2372740157</v>
      </c>
      <c r="Q23" s="58"/>
      <c r="R23" s="58">
        <f>SUM(R21:R22)</f>
        <v>-3726105896</v>
      </c>
    </row>
    <row r="24" spans="1:19" ht="22.15" customHeight="1" x14ac:dyDescent="0.2">
      <c r="A24" s="55" t="s">
        <v>129</v>
      </c>
      <c r="B24" s="7">
        <v>21</v>
      </c>
      <c r="D24" s="9">
        <v>620671050</v>
      </c>
      <c r="E24" s="9"/>
      <c r="F24" s="9">
        <v>931006632</v>
      </c>
      <c r="G24" s="9"/>
      <c r="H24" s="13">
        <v>0</v>
      </c>
      <c r="I24" s="9"/>
      <c r="J24" s="58">
        <v>0</v>
      </c>
      <c r="K24" s="58"/>
      <c r="L24" s="58">
        <v>0</v>
      </c>
      <c r="M24" s="58"/>
      <c r="N24" s="58">
        <f>SUM(D24:M24)</f>
        <v>1551677682</v>
      </c>
      <c r="O24" s="58"/>
      <c r="P24" s="58">
        <v>0</v>
      </c>
      <c r="Q24" s="58"/>
      <c r="R24" s="58">
        <f>SUM(N24:Q24)</f>
        <v>1551677682</v>
      </c>
    </row>
    <row r="25" spans="1:19" ht="22.15" customHeight="1" x14ac:dyDescent="0.2">
      <c r="A25" s="55" t="s">
        <v>130</v>
      </c>
      <c r="B25" s="7"/>
      <c r="D25" s="27">
        <v>0</v>
      </c>
      <c r="E25" s="9"/>
      <c r="F25" s="27">
        <v>0</v>
      </c>
      <c r="G25" s="9"/>
      <c r="H25" s="27">
        <v>0</v>
      </c>
      <c r="I25" s="9"/>
      <c r="J25" s="59">
        <f>'PL6'!E61</f>
        <v>-2469298175</v>
      </c>
      <c r="K25" s="58"/>
      <c r="L25" s="59">
        <v>0</v>
      </c>
      <c r="M25" s="58"/>
      <c r="N25" s="59">
        <f>SUM(D25:M25)</f>
        <v>-2469298175</v>
      </c>
      <c r="O25" s="58"/>
      <c r="P25" s="59">
        <f>'PL6'!E65</f>
        <v>-1281313925</v>
      </c>
      <c r="Q25" s="58"/>
      <c r="R25" s="59">
        <f>SUM(N25:Q25)</f>
        <v>-3750612100</v>
      </c>
    </row>
    <row r="26" spans="1:19" ht="22.15" customHeight="1" thickBot="1" x14ac:dyDescent="0.25">
      <c r="A26" s="56" t="s">
        <v>135</v>
      </c>
      <c r="B26" s="7"/>
      <c r="D26" s="29">
        <f>SUM(D23:D25)</f>
        <v>3729186806</v>
      </c>
      <c r="E26" s="9"/>
      <c r="F26" s="29">
        <f>SUM(F23:F25)</f>
        <v>6720795354</v>
      </c>
      <c r="G26" s="9"/>
      <c r="H26" s="29">
        <f>SUM(H23:H25)</f>
        <v>62500000</v>
      </c>
      <c r="I26" s="9"/>
      <c r="J26" s="63">
        <f>SUM(J23:J25)</f>
        <v>-12777528207</v>
      </c>
      <c r="K26" s="58"/>
      <c r="L26" s="63">
        <f>SUM(L23:L25)</f>
        <v>-5940185</v>
      </c>
      <c r="M26" s="58"/>
      <c r="N26" s="63">
        <f>SUM(N23:N25)</f>
        <v>-2270986232</v>
      </c>
      <c r="O26" s="58"/>
      <c r="P26" s="63">
        <f>SUM(P23:P25)</f>
        <v>-3654054082</v>
      </c>
      <c r="Q26" s="58"/>
      <c r="R26" s="63">
        <f>SUM(R23:R25)</f>
        <v>-5925040314</v>
      </c>
    </row>
    <row r="27" spans="1:19" ht="22.15" customHeight="1" thickTop="1" x14ac:dyDescent="0.2"/>
    <row r="28" spans="1:19" ht="22.15" customHeight="1" x14ac:dyDescent="0.2">
      <c r="A28" s="24" t="s">
        <v>40</v>
      </c>
    </row>
    <row r="31" spans="1:19" ht="22.15" customHeight="1" x14ac:dyDescent="0.2">
      <c r="A31" s="69" t="s">
        <v>41</v>
      </c>
      <c r="B31" s="69"/>
      <c r="C31" s="69"/>
      <c r="D31" s="69"/>
      <c r="E31" s="69"/>
      <c r="F31" s="69"/>
      <c r="G31" s="69"/>
      <c r="J31" s="69" t="s">
        <v>41</v>
      </c>
      <c r="K31" s="69"/>
      <c r="L31" s="69"/>
      <c r="M31" s="69"/>
      <c r="N31" s="69"/>
      <c r="O31" s="69"/>
      <c r="P31" s="69"/>
      <c r="Q31" s="69"/>
      <c r="R31" s="69"/>
    </row>
  </sheetData>
  <mergeCells count="11">
    <mergeCell ref="D6:R6"/>
    <mergeCell ref="A1:R1"/>
    <mergeCell ref="A2:R2"/>
    <mergeCell ref="A3:R3"/>
    <mergeCell ref="A4:R4"/>
    <mergeCell ref="A5:R5"/>
    <mergeCell ref="D7:R7"/>
    <mergeCell ref="D8:N8"/>
    <mergeCell ref="H9:J9"/>
    <mergeCell ref="A31:G31"/>
    <mergeCell ref="J31:R31"/>
  </mergeCells>
  <pageMargins left="0.8" right="0.4" top="1" bottom="0.5" header="0.6" footer="0.3"/>
  <pageSetup paperSize="9" scale="6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L32"/>
  <sheetViews>
    <sheetView topLeftCell="A13" zoomScaleNormal="100" workbookViewId="0">
      <selection activeCell="H16" sqref="H16"/>
    </sheetView>
  </sheetViews>
  <sheetFormatPr defaultColWidth="9" defaultRowHeight="22.15" customHeight="1" x14ac:dyDescent="0.2"/>
  <cols>
    <col min="1" max="1" width="98.85546875" style="8" customWidth="1"/>
    <col min="2" max="2" width="9.28515625" style="8" customWidth="1"/>
    <col min="3" max="3" width="1.28515625" style="8" customWidth="1"/>
    <col min="4" max="4" width="12" style="8" bestFit="1" customWidth="1"/>
    <col min="5" max="5" width="1.28515625" style="8" customWidth="1"/>
    <col min="6" max="6" width="12.85546875" style="8" bestFit="1" customWidth="1"/>
    <col min="7" max="7" width="1.28515625" style="8" customWidth="1"/>
    <col min="8" max="8" width="13.28515625" style="8" customWidth="1"/>
    <col min="9" max="9" width="1.28515625" style="8" customWidth="1"/>
    <col min="10" max="10" width="13.7109375" style="8" bestFit="1" customWidth="1"/>
    <col min="11" max="11" width="1.28515625" style="8" customWidth="1"/>
    <col min="12" max="12" width="12.7109375" style="8" bestFit="1" customWidth="1"/>
    <col min="13" max="13" width="1.28515625" style="8" customWidth="1"/>
    <col min="14" max="14" width="1" style="8" customWidth="1"/>
    <col min="15" max="15" width="9.28515625" style="8" customWidth="1"/>
    <col min="16" max="16" width="15.28515625" style="8" customWidth="1"/>
    <col min="17" max="256" width="9" style="8"/>
    <col min="257" max="257" width="102.140625" style="8" customWidth="1"/>
    <col min="258" max="258" width="9.28515625" style="8" customWidth="1"/>
    <col min="259" max="259" width="1.28515625" style="8" customWidth="1"/>
    <col min="260" max="260" width="12" style="8" bestFit="1" customWidth="1"/>
    <col min="261" max="261" width="1.28515625" style="8" customWidth="1"/>
    <col min="262" max="262" width="12.85546875" style="8" bestFit="1" customWidth="1"/>
    <col min="263" max="263" width="1.28515625" style="8" customWidth="1"/>
    <col min="264" max="264" width="13.28515625" style="8" customWidth="1"/>
    <col min="265" max="265" width="1.28515625" style="8" customWidth="1"/>
    <col min="266" max="266" width="13.7109375" style="8" bestFit="1" customWidth="1"/>
    <col min="267" max="267" width="1.28515625" style="8" customWidth="1"/>
    <col min="268" max="268" width="12.7109375" style="8" bestFit="1" customWidth="1"/>
    <col min="269" max="269" width="1.28515625" style="8" customWidth="1"/>
    <col min="270" max="270" width="14.28515625" style="8" customWidth="1"/>
    <col min="271" max="271" width="9.28515625" style="8" customWidth="1"/>
    <col min="272" max="272" width="15.28515625" style="8" customWidth="1"/>
    <col min="273" max="512" width="9" style="8"/>
    <col min="513" max="513" width="102.140625" style="8" customWidth="1"/>
    <col min="514" max="514" width="9.28515625" style="8" customWidth="1"/>
    <col min="515" max="515" width="1.28515625" style="8" customWidth="1"/>
    <col min="516" max="516" width="12" style="8" bestFit="1" customWidth="1"/>
    <col min="517" max="517" width="1.28515625" style="8" customWidth="1"/>
    <col min="518" max="518" width="12.85546875" style="8" bestFit="1" customWidth="1"/>
    <col min="519" max="519" width="1.28515625" style="8" customWidth="1"/>
    <col min="520" max="520" width="13.28515625" style="8" customWidth="1"/>
    <col min="521" max="521" width="1.28515625" style="8" customWidth="1"/>
    <col min="522" max="522" width="13.7109375" style="8" bestFit="1" customWidth="1"/>
    <col min="523" max="523" width="1.28515625" style="8" customWidth="1"/>
    <col min="524" max="524" width="12.7109375" style="8" bestFit="1" customWidth="1"/>
    <col min="525" max="525" width="1.28515625" style="8" customWidth="1"/>
    <col min="526" max="526" width="14.28515625" style="8" customWidth="1"/>
    <col min="527" max="527" width="9.28515625" style="8" customWidth="1"/>
    <col min="528" max="528" width="15.28515625" style="8" customWidth="1"/>
    <col min="529" max="768" width="9" style="8"/>
    <col min="769" max="769" width="102.140625" style="8" customWidth="1"/>
    <col min="770" max="770" width="9.28515625" style="8" customWidth="1"/>
    <col min="771" max="771" width="1.28515625" style="8" customWidth="1"/>
    <col min="772" max="772" width="12" style="8" bestFit="1" customWidth="1"/>
    <col min="773" max="773" width="1.28515625" style="8" customWidth="1"/>
    <col min="774" max="774" width="12.85546875" style="8" bestFit="1" customWidth="1"/>
    <col min="775" max="775" width="1.28515625" style="8" customWidth="1"/>
    <col min="776" max="776" width="13.28515625" style="8" customWidth="1"/>
    <col min="777" max="777" width="1.28515625" style="8" customWidth="1"/>
    <col min="778" max="778" width="13.7109375" style="8" bestFit="1" customWidth="1"/>
    <col min="779" max="779" width="1.28515625" style="8" customWidth="1"/>
    <col min="780" max="780" width="12.7109375" style="8" bestFit="1" customWidth="1"/>
    <col min="781" max="781" width="1.28515625" style="8" customWidth="1"/>
    <col min="782" max="782" width="14.28515625" style="8" customWidth="1"/>
    <col min="783" max="783" width="9.28515625" style="8" customWidth="1"/>
    <col min="784" max="784" width="15.28515625" style="8" customWidth="1"/>
    <col min="785" max="1024" width="9" style="8"/>
    <col min="1025" max="1025" width="102.140625" style="8" customWidth="1"/>
    <col min="1026" max="1026" width="9.28515625" style="8" customWidth="1"/>
    <col min="1027" max="1027" width="1.28515625" style="8" customWidth="1"/>
    <col min="1028" max="1028" width="12" style="8" bestFit="1" customWidth="1"/>
    <col min="1029" max="1029" width="1.28515625" style="8" customWidth="1"/>
    <col min="1030" max="1030" width="12.85546875" style="8" bestFit="1" customWidth="1"/>
    <col min="1031" max="1031" width="1.28515625" style="8" customWidth="1"/>
    <col min="1032" max="1032" width="13.28515625" style="8" customWidth="1"/>
    <col min="1033" max="1033" width="1.28515625" style="8" customWidth="1"/>
    <col min="1034" max="1034" width="13.7109375" style="8" bestFit="1" customWidth="1"/>
    <col min="1035" max="1035" width="1.28515625" style="8" customWidth="1"/>
    <col min="1036" max="1036" width="12.7109375" style="8" bestFit="1" customWidth="1"/>
    <col min="1037" max="1037" width="1.28515625" style="8" customWidth="1"/>
    <col min="1038" max="1038" width="14.28515625" style="8" customWidth="1"/>
    <col min="1039" max="1039" width="9.28515625" style="8" customWidth="1"/>
    <col min="1040" max="1040" width="15.28515625" style="8" customWidth="1"/>
    <col min="1041" max="1280" width="9" style="8"/>
    <col min="1281" max="1281" width="102.140625" style="8" customWidth="1"/>
    <col min="1282" max="1282" width="9.28515625" style="8" customWidth="1"/>
    <col min="1283" max="1283" width="1.28515625" style="8" customWidth="1"/>
    <col min="1284" max="1284" width="12" style="8" bestFit="1" customWidth="1"/>
    <col min="1285" max="1285" width="1.28515625" style="8" customWidth="1"/>
    <col min="1286" max="1286" width="12.85546875" style="8" bestFit="1" customWidth="1"/>
    <col min="1287" max="1287" width="1.28515625" style="8" customWidth="1"/>
    <col min="1288" max="1288" width="13.28515625" style="8" customWidth="1"/>
    <col min="1289" max="1289" width="1.28515625" style="8" customWidth="1"/>
    <col min="1290" max="1290" width="13.7109375" style="8" bestFit="1" customWidth="1"/>
    <col min="1291" max="1291" width="1.28515625" style="8" customWidth="1"/>
    <col min="1292" max="1292" width="12.7109375" style="8" bestFit="1" customWidth="1"/>
    <col min="1293" max="1293" width="1.28515625" style="8" customWidth="1"/>
    <col min="1294" max="1294" width="14.28515625" style="8" customWidth="1"/>
    <col min="1295" max="1295" width="9.28515625" style="8" customWidth="1"/>
    <col min="1296" max="1296" width="15.28515625" style="8" customWidth="1"/>
    <col min="1297" max="1536" width="9" style="8"/>
    <col min="1537" max="1537" width="102.140625" style="8" customWidth="1"/>
    <col min="1538" max="1538" width="9.28515625" style="8" customWidth="1"/>
    <col min="1539" max="1539" width="1.28515625" style="8" customWidth="1"/>
    <col min="1540" max="1540" width="12" style="8" bestFit="1" customWidth="1"/>
    <col min="1541" max="1541" width="1.28515625" style="8" customWidth="1"/>
    <col min="1542" max="1542" width="12.85546875" style="8" bestFit="1" customWidth="1"/>
    <col min="1543" max="1543" width="1.28515625" style="8" customWidth="1"/>
    <col min="1544" max="1544" width="13.28515625" style="8" customWidth="1"/>
    <col min="1545" max="1545" width="1.28515625" style="8" customWidth="1"/>
    <col min="1546" max="1546" width="13.7109375" style="8" bestFit="1" customWidth="1"/>
    <col min="1547" max="1547" width="1.28515625" style="8" customWidth="1"/>
    <col min="1548" max="1548" width="12.7109375" style="8" bestFit="1" customWidth="1"/>
    <col min="1549" max="1549" width="1.28515625" style="8" customWidth="1"/>
    <col min="1550" max="1550" width="14.28515625" style="8" customWidth="1"/>
    <col min="1551" max="1551" width="9.28515625" style="8" customWidth="1"/>
    <col min="1552" max="1552" width="15.28515625" style="8" customWidth="1"/>
    <col min="1553" max="1792" width="9" style="8"/>
    <col min="1793" max="1793" width="102.140625" style="8" customWidth="1"/>
    <col min="1794" max="1794" width="9.28515625" style="8" customWidth="1"/>
    <col min="1795" max="1795" width="1.28515625" style="8" customWidth="1"/>
    <col min="1796" max="1796" width="12" style="8" bestFit="1" customWidth="1"/>
    <col min="1797" max="1797" width="1.28515625" style="8" customWidth="1"/>
    <col min="1798" max="1798" width="12.85546875" style="8" bestFit="1" customWidth="1"/>
    <col min="1799" max="1799" width="1.28515625" style="8" customWidth="1"/>
    <col min="1800" max="1800" width="13.28515625" style="8" customWidth="1"/>
    <col min="1801" max="1801" width="1.28515625" style="8" customWidth="1"/>
    <col min="1802" max="1802" width="13.7109375" style="8" bestFit="1" customWidth="1"/>
    <col min="1803" max="1803" width="1.28515625" style="8" customWidth="1"/>
    <col min="1804" max="1804" width="12.7109375" style="8" bestFit="1" customWidth="1"/>
    <col min="1805" max="1805" width="1.28515625" style="8" customWidth="1"/>
    <col min="1806" max="1806" width="14.28515625" style="8" customWidth="1"/>
    <col min="1807" max="1807" width="9.28515625" style="8" customWidth="1"/>
    <col min="1808" max="1808" width="15.28515625" style="8" customWidth="1"/>
    <col min="1809" max="2048" width="9" style="8"/>
    <col min="2049" max="2049" width="102.140625" style="8" customWidth="1"/>
    <col min="2050" max="2050" width="9.28515625" style="8" customWidth="1"/>
    <col min="2051" max="2051" width="1.28515625" style="8" customWidth="1"/>
    <col min="2052" max="2052" width="12" style="8" bestFit="1" customWidth="1"/>
    <col min="2053" max="2053" width="1.28515625" style="8" customWidth="1"/>
    <col min="2054" max="2054" width="12.85546875" style="8" bestFit="1" customWidth="1"/>
    <col min="2055" max="2055" width="1.28515625" style="8" customWidth="1"/>
    <col min="2056" max="2056" width="13.28515625" style="8" customWidth="1"/>
    <col min="2057" max="2057" width="1.28515625" style="8" customWidth="1"/>
    <col min="2058" max="2058" width="13.7109375" style="8" bestFit="1" customWidth="1"/>
    <col min="2059" max="2059" width="1.28515625" style="8" customWidth="1"/>
    <col min="2060" max="2060" width="12.7109375" style="8" bestFit="1" customWidth="1"/>
    <col min="2061" max="2061" width="1.28515625" style="8" customWidth="1"/>
    <col min="2062" max="2062" width="14.28515625" style="8" customWidth="1"/>
    <col min="2063" max="2063" width="9.28515625" style="8" customWidth="1"/>
    <col min="2064" max="2064" width="15.28515625" style="8" customWidth="1"/>
    <col min="2065" max="2304" width="9" style="8"/>
    <col min="2305" max="2305" width="102.140625" style="8" customWidth="1"/>
    <col min="2306" max="2306" width="9.28515625" style="8" customWidth="1"/>
    <col min="2307" max="2307" width="1.28515625" style="8" customWidth="1"/>
    <col min="2308" max="2308" width="12" style="8" bestFit="1" customWidth="1"/>
    <col min="2309" max="2309" width="1.28515625" style="8" customWidth="1"/>
    <col min="2310" max="2310" width="12.85546875" style="8" bestFit="1" customWidth="1"/>
    <col min="2311" max="2311" width="1.28515625" style="8" customWidth="1"/>
    <col min="2312" max="2312" width="13.28515625" style="8" customWidth="1"/>
    <col min="2313" max="2313" width="1.28515625" style="8" customWidth="1"/>
    <col min="2314" max="2314" width="13.7109375" style="8" bestFit="1" customWidth="1"/>
    <col min="2315" max="2315" width="1.28515625" style="8" customWidth="1"/>
    <col min="2316" max="2316" width="12.7109375" style="8" bestFit="1" customWidth="1"/>
    <col min="2317" max="2317" width="1.28515625" style="8" customWidth="1"/>
    <col min="2318" max="2318" width="14.28515625" style="8" customWidth="1"/>
    <col min="2319" max="2319" width="9.28515625" style="8" customWidth="1"/>
    <col min="2320" max="2320" width="15.28515625" style="8" customWidth="1"/>
    <col min="2321" max="2560" width="9" style="8"/>
    <col min="2561" max="2561" width="102.140625" style="8" customWidth="1"/>
    <col min="2562" max="2562" width="9.28515625" style="8" customWidth="1"/>
    <col min="2563" max="2563" width="1.28515625" style="8" customWidth="1"/>
    <col min="2564" max="2564" width="12" style="8" bestFit="1" customWidth="1"/>
    <col min="2565" max="2565" width="1.28515625" style="8" customWidth="1"/>
    <col min="2566" max="2566" width="12.85546875" style="8" bestFit="1" customWidth="1"/>
    <col min="2567" max="2567" width="1.28515625" style="8" customWidth="1"/>
    <col min="2568" max="2568" width="13.28515625" style="8" customWidth="1"/>
    <col min="2569" max="2569" width="1.28515625" style="8" customWidth="1"/>
    <col min="2570" max="2570" width="13.7109375" style="8" bestFit="1" customWidth="1"/>
    <col min="2571" max="2571" width="1.28515625" style="8" customWidth="1"/>
    <col min="2572" max="2572" width="12.7109375" style="8" bestFit="1" customWidth="1"/>
    <col min="2573" max="2573" width="1.28515625" style="8" customWidth="1"/>
    <col min="2574" max="2574" width="14.28515625" style="8" customWidth="1"/>
    <col min="2575" max="2575" width="9.28515625" style="8" customWidth="1"/>
    <col min="2576" max="2576" width="15.28515625" style="8" customWidth="1"/>
    <col min="2577" max="2816" width="9" style="8"/>
    <col min="2817" max="2817" width="102.140625" style="8" customWidth="1"/>
    <col min="2818" max="2818" width="9.28515625" style="8" customWidth="1"/>
    <col min="2819" max="2819" width="1.28515625" style="8" customWidth="1"/>
    <col min="2820" max="2820" width="12" style="8" bestFit="1" customWidth="1"/>
    <col min="2821" max="2821" width="1.28515625" style="8" customWidth="1"/>
    <col min="2822" max="2822" width="12.85546875" style="8" bestFit="1" customWidth="1"/>
    <col min="2823" max="2823" width="1.28515625" style="8" customWidth="1"/>
    <col min="2824" max="2824" width="13.28515625" style="8" customWidth="1"/>
    <col min="2825" max="2825" width="1.28515625" style="8" customWidth="1"/>
    <col min="2826" max="2826" width="13.7109375" style="8" bestFit="1" customWidth="1"/>
    <col min="2827" max="2827" width="1.28515625" style="8" customWidth="1"/>
    <col min="2828" max="2828" width="12.7109375" style="8" bestFit="1" customWidth="1"/>
    <col min="2829" max="2829" width="1.28515625" style="8" customWidth="1"/>
    <col min="2830" max="2830" width="14.28515625" style="8" customWidth="1"/>
    <col min="2831" max="2831" width="9.28515625" style="8" customWidth="1"/>
    <col min="2832" max="2832" width="15.28515625" style="8" customWidth="1"/>
    <col min="2833" max="3072" width="9" style="8"/>
    <col min="3073" max="3073" width="102.140625" style="8" customWidth="1"/>
    <col min="3074" max="3074" width="9.28515625" style="8" customWidth="1"/>
    <col min="3075" max="3075" width="1.28515625" style="8" customWidth="1"/>
    <col min="3076" max="3076" width="12" style="8" bestFit="1" customWidth="1"/>
    <col min="3077" max="3077" width="1.28515625" style="8" customWidth="1"/>
    <col min="3078" max="3078" width="12.85546875" style="8" bestFit="1" customWidth="1"/>
    <col min="3079" max="3079" width="1.28515625" style="8" customWidth="1"/>
    <col min="3080" max="3080" width="13.28515625" style="8" customWidth="1"/>
    <col min="3081" max="3081" width="1.28515625" style="8" customWidth="1"/>
    <col min="3082" max="3082" width="13.7109375" style="8" bestFit="1" customWidth="1"/>
    <col min="3083" max="3083" width="1.28515625" style="8" customWidth="1"/>
    <col min="3084" max="3084" width="12.7109375" style="8" bestFit="1" customWidth="1"/>
    <col min="3085" max="3085" width="1.28515625" style="8" customWidth="1"/>
    <col min="3086" max="3086" width="14.28515625" style="8" customWidth="1"/>
    <col min="3087" max="3087" width="9.28515625" style="8" customWidth="1"/>
    <col min="3088" max="3088" width="15.28515625" style="8" customWidth="1"/>
    <col min="3089" max="3328" width="9" style="8"/>
    <col min="3329" max="3329" width="102.140625" style="8" customWidth="1"/>
    <col min="3330" max="3330" width="9.28515625" style="8" customWidth="1"/>
    <col min="3331" max="3331" width="1.28515625" style="8" customWidth="1"/>
    <col min="3332" max="3332" width="12" style="8" bestFit="1" customWidth="1"/>
    <col min="3333" max="3333" width="1.28515625" style="8" customWidth="1"/>
    <col min="3334" max="3334" width="12.85546875" style="8" bestFit="1" customWidth="1"/>
    <col min="3335" max="3335" width="1.28515625" style="8" customWidth="1"/>
    <col min="3336" max="3336" width="13.28515625" style="8" customWidth="1"/>
    <col min="3337" max="3337" width="1.28515625" style="8" customWidth="1"/>
    <col min="3338" max="3338" width="13.7109375" style="8" bestFit="1" customWidth="1"/>
    <col min="3339" max="3339" width="1.28515625" style="8" customWidth="1"/>
    <col min="3340" max="3340" width="12.7109375" style="8" bestFit="1" customWidth="1"/>
    <col min="3341" max="3341" width="1.28515625" style="8" customWidth="1"/>
    <col min="3342" max="3342" width="14.28515625" style="8" customWidth="1"/>
    <col min="3343" max="3343" width="9.28515625" style="8" customWidth="1"/>
    <col min="3344" max="3344" width="15.28515625" style="8" customWidth="1"/>
    <col min="3345" max="3584" width="9" style="8"/>
    <col min="3585" max="3585" width="102.140625" style="8" customWidth="1"/>
    <col min="3586" max="3586" width="9.28515625" style="8" customWidth="1"/>
    <col min="3587" max="3587" width="1.28515625" style="8" customWidth="1"/>
    <col min="3588" max="3588" width="12" style="8" bestFit="1" customWidth="1"/>
    <col min="3589" max="3589" width="1.28515625" style="8" customWidth="1"/>
    <col min="3590" max="3590" width="12.85546875" style="8" bestFit="1" customWidth="1"/>
    <col min="3591" max="3591" width="1.28515625" style="8" customWidth="1"/>
    <col min="3592" max="3592" width="13.28515625" style="8" customWidth="1"/>
    <col min="3593" max="3593" width="1.28515625" style="8" customWidth="1"/>
    <col min="3594" max="3594" width="13.7109375" style="8" bestFit="1" customWidth="1"/>
    <col min="3595" max="3595" width="1.28515625" style="8" customWidth="1"/>
    <col min="3596" max="3596" width="12.7109375" style="8" bestFit="1" customWidth="1"/>
    <col min="3597" max="3597" width="1.28515625" style="8" customWidth="1"/>
    <col min="3598" max="3598" width="14.28515625" style="8" customWidth="1"/>
    <col min="3599" max="3599" width="9.28515625" style="8" customWidth="1"/>
    <col min="3600" max="3600" width="15.28515625" style="8" customWidth="1"/>
    <col min="3601" max="3840" width="9" style="8"/>
    <col min="3841" max="3841" width="102.140625" style="8" customWidth="1"/>
    <col min="3842" max="3842" width="9.28515625" style="8" customWidth="1"/>
    <col min="3843" max="3843" width="1.28515625" style="8" customWidth="1"/>
    <col min="3844" max="3844" width="12" style="8" bestFit="1" customWidth="1"/>
    <col min="3845" max="3845" width="1.28515625" style="8" customWidth="1"/>
    <col min="3846" max="3846" width="12.85546875" style="8" bestFit="1" customWidth="1"/>
    <col min="3847" max="3847" width="1.28515625" style="8" customWidth="1"/>
    <col min="3848" max="3848" width="13.28515625" style="8" customWidth="1"/>
    <col min="3849" max="3849" width="1.28515625" style="8" customWidth="1"/>
    <col min="3850" max="3850" width="13.7109375" style="8" bestFit="1" customWidth="1"/>
    <col min="3851" max="3851" width="1.28515625" style="8" customWidth="1"/>
    <col min="3852" max="3852" width="12.7109375" style="8" bestFit="1" customWidth="1"/>
    <col min="3853" max="3853" width="1.28515625" style="8" customWidth="1"/>
    <col min="3854" max="3854" width="14.28515625" style="8" customWidth="1"/>
    <col min="3855" max="3855" width="9.28515625" style="8" customWidth="1"/>
    <col min="3856" max="3856" width="15.28515625" style="8" customWidth="1"/>
    <col min="3857" max="4096" width="9" style="8"/>
    <col min="4097" max="4097" width="102.140625" style="8" customWidth="1"/>
    <col min="4098" max="4098" width="9.28515625" style="8" customWidth="1"/>
    <col min="4099" max="4099" width="1.28515625" style="8" customWidth="1"/>
    <col min="4100" max="4100" width="12" style="8" bestFit="1" customWidth="1"/>
    <col min="4101" max="4101" width="1.28515625" style="8" customWidth="1"/>
    <col min="4102" max="4102" width="12.85546875" style="8" bestFit="1" customWidth="1"/>
    <col min="4103" max="4103" width="1.28515625" style="8" customWidth="1"/>
    <col min="4104" max="4104" width="13.28515625" style="8" customWidth="1"/>
    <col min="4105" max="4105" width="1.28515625" style="8" customWidth="1"/>
    <col min="4106" max="4106" width="13.7109375" style="8" bestFit="1" customWidth="1"/>
    <col min="4107" max="4107" width="1.28515625" style="8" customWidth="1"/>
    <col min="4108" max="4108" width="12.7109375" style="8" bestFit="1" customWidth="1"/>
    <col min="4109" max="4109" width="1.28515625" style="8" customWidth="1"/>
    <col min="4110" max="4110" width="14.28515625" style="8" customWidth="1"/>
    <col min="4111" max="4111" width="9.28515625" style="8" customWidth="1"/>
    <col min="4112" max="4112" width="15.28515625" style="8" customWidth="1"/>
    <col min="4113" max="4352" width="9" style="8"/>
    <col min="4353" max="4353" width="102.140625" style="8" customWidth="1"/>
    <col min="4354" max="4354" width="9.28515625" style="8" customWidth="1"/>
    <col min="4355" max="4355" width="1.28515625" style="8" customWidth="1"/>
    <col min="4356" max="4356" width="12" style="8" bestFit="1" customWidth="1"/>
    <col min="4357" max="4357" width="1.28515625" style="8" customWidth="1"/>
    <col min="4358" max="4358" width="12.85546875" style="8" bestFit="1" customWidth="1"/>
    <col min="4359" max="4359" width="1.28515625" style="8" customWidth="1"/>
    <col min="4360" max="4360" width="13.28515625" style="8" customWidth="1"/>
    <col min="4361" max="4361" width="1.28515625" style="8" customWidth="1"/>
    <col min="4362" max="4362" width="13.7109375" style="8" bestFit="1" customWidth="1"/>
    <col min="4363" max="4363" width="1.28515625" style="8" customWidth="1"/>
    <col min="4364" max="4364" width="12.7109375" style="8" bestFit="1" customWidth="1"/>
    <col min="4365" max="4365" width="1.28515625" style="8" customWidth="1"/>
    <col min="4366" max="4366" width="14.28515625" style="8" customWidth="1"/>
    <col min="4367" max="4367" width="9.28515625" style="8" customWidth="1"/>
    <col min="4368" max="4368" width="15.28515625" style="8" customWidth="1"/>
    <col min="4369" max="4608" width="9" style="8"/>
    <col min="4609" max="4609" width="102.140625" style="8" customWidth="1"/>
    <col min="4610" max="4610" width="9.28515625" style="8" customWidth="1"/>
    <col min="4611" max="4611" width="1.28515625" style="8" customWidth="1"/>
    <col min="4612" max="4612" width="12" style="8" bestFit="1" customWidth="1"/>
    <col min="4613" max="4613" width="1.28515625" style="8" customWidth="1"/>
    <col min="4614" max="4614" width="12.85546875" style="8" bestFit="1" customWidth="1"/>
    <col min="4615" max="4615" width="1.28515625" style="8" customWidth="1"/>
    <col min="4616" max="4616" width="13.28515625" style="8" customWidth="1"/>
    <col min="4617" max="4617" width="1.28515625" style="8" customWidth="1"/>
    <col min="4618" max="4618" width="13.7109375" style="8" bestFit="1" customWidth="1"/>
    <col min="4619" max="4619" width="1.28515625" style="8" customWidth="1"/>
    <col min="4620" max="4620" width="12.7109375" style="8" bestFit="1" customWidth="1"/>
    <col min="4621" max="4621" width="1.28515625" style="8" customWidth="1"/>
    <col min="4622" max="4622" width="14.28515625" style="8" customWidth="1"/>
    <col min="4623" max="4623" width="9.28515625" style="8" customWidth="1"/>
    <col min="4624" max="4624" width="15.28515625" style="8" customWidth="1"/>
    <col min="4625" max="4864" width="9" style="8"/>
    <col min="4865" max="4865" width="102.140625" style="8" customWidth="1"/>
    <col min="4866" max="4866" width="9.28515625" style="8" customWidth="1"/>
    <col min="4867" max="4867" width="1.28515625" style="8" customWidth="1"/>
    <col min="4868" max="4868" width="12" style="8" bestFit="1" customWidth="1"/>
    <col min="4869" max="4869" width="1.28515625" style="8" customWidth="1"/>
    <col min="4870" max="4870" width="12.85546875" style="8" bestFit="1" customWidth="1"/>
    <col min="4871" max="4871" width="1.28515625" style="8" customWidth="1"/>
    <col min="4872" max="4872" width="13.28515625" style="8" customWidth="1"/>
    <col min="4873" max="4873" width="1.28515625" style="8" customWidth="1"/>
    <col min="4874" max="4874" width="13.7109375" style="8" bestFit="1" customWidth="1"/>
    <col min="4875" max="4875" width="1.28515625" style="8" customWidth="1"/>
    <col min="4876" max="4876" width="12.7109375" style="8" bestFit="1" customWidth="1"/>
    <col min="4877" max="4877" width="1.28515625" style="8" customWidth="1"/>
    <col min="4878" max="4878" width="14.28515625" style="8" customWidth="1"/>
    <col min="4879" max="4879" width="9.28515625" style="8" customWidth="1"/>
    <col min="4880" max="4880" width="15.28515625" style="8" customWidth="1"/>
    <col min="4881" max="5120" width="9" style="8"/>
    <col min="5121" max="5121" width="102.140625" style="8" customWidth="1"/>
    <col min="5122" max="5122" width="9.28515625" style="8" customWidth="1"/>
    <col min="5123" max="5123" width="1.28515625" style="8" customWidth="1"/>
    <col min="5124" max="5124" width="12" style="8" bestFit="1" customWidth="1"/>
    <col min="5125" max="5125" width="1.28515625" style="8" customWidth="1"/>
    <col min="5126" max="5126" width="12.85546875" style="8" bestFit="1" customWidth="1"/>
    <col min="5127" max="5127" width="1.28515625" style="8" customWidth="1"/>
    <col min="5128" max="5128" width="13.28515625" style="8" customWidth="1"/>
    <col min="5129" max="5129" width="1.28515625" style="8" customWidth="1"/>
    <col min="5130" max="5130" width="13.7109375" style="8" bestFit="1" customWidth="1"/>
    <col min="5131" max="5131" width="1.28515625" style="8" customWidth="1"/>
    <col min="5132" max="5132" width="12.7109375" style="8" bestFit="1" customWidth="1"/>
    <col min="5133" max="5133" width="1.28515625" style="8" customWidth="1"/>
    <col min="5134" max="5134" width="14.28515625" style="8" customWidth="1"/>
    <col min="5135" max="5135" width="9.28515625" style="8" customWidth="1"/>
    <col min="5136" max="5136" width="15.28515625" style="8" customWidth="1"/>
    <col min="5137" max="5376" width="9" style="8"/>
    <col min="5377" max="5377" width="102.140625" style="8" customWidth="1"/>
    <col min="5378" max="5378" width="9.28515625" style="8" customWidth="1"/>
    <col min="5379" max="5379" width="1.28515625" style="8" customWidth="1"/>
    <col min="5380" max="5380" width="12" style="8" bestFit="1" customWidth="1"/>
    <col min="5381" max="5381" width="1.28515625" style="8" customWidth="1"/>
    <col min="5382" max="5382" width="12.85546875" style="8" bestFit="1" customWidth="1"/>
    <col min="5383" max="5383" width="1.28515625" style="8" customWidth="1"/>
    <col min="5384" max="5384" width="13.28515625" style="8" customWidth="1"/>
    <col min="5385" max="5385" width="1.28515625" style="8" customWidth="1"/>
    <col min="5386" max="5386" width="13.7109375" style="8" bestFit="1" customWidth="1"/>
    <col min="5387" max="5387" width="1.28515625" style="8" customWidth="1"/>
    <col min="5388" max="5388" width="12.7109375" style="8" bestFit="1" customWidth="1"/>
    <col min="5389" max="5389" width="1.28515625" style="8" customWidth="1"/>
    <col min="5390" max="5390" width="14.28515625" style="8" customWidth="1"/>
    <col min="5391" max="5391" width="9.28515625" style="8" customWidth="1"/>
    <col min="5392" max="5392" width="15.28515625" style="8" customWidth="1"/>
    <col min="5393" max="5632" width="9" style="8"/>
    <col min="5633" max="5633" width="102.140625" style="8" customWidth="1"/>
    <col min="5634" max="5634" width="9.28515625" style="8" customWidth="1"/>
    <col min="5635" max="5635" width="1.28515625" style="8" customWidth="1"/>
    <col min="5636" max="5636" width="12" style="8" bestFit="1" customWidth="1"/>
    <col min="5637" max="5637" width="1.28515625" style="8" customWidth="1"/>
    <col min="5638" max="5638" width="12.85546875" style="8" bestFit="1" customWidth="1"/>
    <col min="5639" max="5639" width="1.28515625" style="8" customWidth="1"/>
    <col min="5640" max="5640" width="13.28515625" style="8" customWidth="1"/>
    <col min="5641" max="5641" width="1.28515625" style="8" customWidth="1"/>
    <col min="5642" max="5642" width="13.7109375" style="8" bestFit="1" customWidth="1"/>
    <col min="5643" max="5643" width="1.28515625" style="8" customWidth="1"/>
    <col min="5644" max="5644" width="12.7109375" style="8" bestFit="1" customWidth="1"/>
    <col min="5645" max="5645" width="1.28515625" style="8" customWidth="1"/>
    <col min="5646" max="5646" width="14.28515625" style="8" customWidth="1"/>
    <col min="5647" max="5647" width="9.28515625" style="8" customWidth="1"/>
    <col min="5648" max="5648" width="15.28515625" style="8" customWidth="1"/>
    <col min="5649" max="5888" width="9" style="8"/>
    <col min="5889" max="5889" width="102.140625" style="8" customWidth="1"/>
    <col min="5890" max="5890" width="9.28515625" style="8" customWidth="1"/>
    <col min="5891" max="5891" width="1.28515625" style="8" customWidth="1"/>
    <col min="5892" max="5892" width="12" style="8" bestFit="1" customWidth="1"/>
    <col min="5893" max="5893" width="1.28515625" style="8" customWidth="1"/>
    <col min="5894" max="5894" width="12.85546875" style="8" bestFit="1" customWidth="1"/>
    <col min="5895" max="5895" width="1.28515625" style="8" customWidth="1"/>
    <col min="5896" max="5896" width="13.28515625" style="8" customWidth="1"/>
    <col min="5897" max="5897" width="1.28515625" style="8" customWidth="1"/>
    <col min="5898" max="5898" width="13.7109375" style="8" bestFit="1" customWidth="1"/>
    <col min="5899" max="5899" width="1.28515625" style="8" customWidth="1"/>
    <col min="5900" max="5900" width="12.7109375" style="8" bestFit="1" customWidth="1"/>
    <col min="5901" max="5901" width="1.28515625" style="8" customWidth="1"/>
    <col min="5902" max="5902" width="14.28515625" style="8" customWidth="1"/>
    <col min="5903" max="5903" width="9.28515625" style="8" customWidth="1"/>
    <col min="5904" max="5904" width="15.28515625" style="8" customWidth="1"/>
    <col min="5905" max="6144" width="9" style="8"/>
    <col min="6145" max="6145" width="102.140625" style="8" customWidth="1"/>
    <col min="6146" max="6146" width="9.28515625" style="8" customWidth="1"/>
    <col min="6147" max="6147" width="1.28515625" style="8" customWidth="1"/>
    <col min="6148" max="6148" width="12" style="8" bestFit="1" customWidth="1"/>
    <col min="6149" max="6149" width="1.28515625" style="8" customWidth="1"/>
    <col min="6150" max="6150" width="12.85546875" style="8" bestFit="1" customWidth="1"/>
    <col min="6151" max="6151" width="1.28515625" style="8" customWidth="1"/>
    <col min="6152" max="6152" width="13.28515625" style="8" customWidth="1"/>
    <col min="6153" max="6153" width="1.28515625" style="8" customWidth="1"/>
    <col min="6154" max="6154" width="13.7109375" style="8" bestFit="1" customWidth="1"/>
    <col min="6155" max="6155" width="1.28515625" style="8" customWidth="1"/>
    <col min="6156" max="6156" width="12.7109375" style="8" bestFit="1" customWidth="1"/>
    <col min="6157" max="6157" width="1.28515625" style="8" customWidth="1"/>
    <col min="6158" max="6158" width="14.28515625" style="8" customWidth="1"/>
    <col min="6159" max="6159" width="9.28515625" style="8" customWidth="1"/>
    <col min="6160" max="6160" width="15.28515625" style="8" customWidth="1"/>
    <col min="6161" max="6400" width="9" style="8"/>
    <col min="6401" max="6401" width="102.140625" style="8" customWidth="1"/>
    <col min="6402" max="6402" width="9.28515625" style="8" customWidth="1"/>
    <col min="6403" max="6403" width="1.28515625" style="8" customWidth="1"/>
    <col min="6404" max="6404" width="12" style="8" bestFit="1" customWidth="1"/>
    <col min="6405" max="6405" width="1.28515625" style="8" customWidth="1"/>
    <col min="6406" max="6406" width="12.85546875" style="8" bestFit="1" customWidth="1"/>
    <col min="6407" max="6407" width="1.28515625" style="8" customWidth="1"/>
    <col min="6408" max="6408" width="13.28515625" style="8" customWidth="1"/>
    <col min="6409" max="6409" width="1.28515625" style="8" customWidth="1"/>
    <col min="6410" max="6410" width="13.7109375" style="8" bestFit="1" customWidth="1"/>
    <col min="6411" max="6411" width="1.28515625" style="8" customWidth="1"/>
    <col min="6412" max="6412" width="12.7109375" style="8" bestFit="1" customWidth="1"/>
    <col min="6413" max="6413" width="1.28515625" style="8" customWidth="1"/>
    <col min="6414" max="6414" width="14.28515625" style="8" customWidth="1"/>
    <col min="6415" max="6415" width="9.28515625" style="8" customWidth="1"/>
    <col min="6416" max="6416" width="15.28515625" style="8" customWidth="1"/>
    <col min="6417" max="6656" width="9" style="8"/>
    <col min="6657" max="6657" width="102.140625" style="8" customWidth="1"/>
    <col min="6658" max="6658" width="9.28515625" style="8" customWidth="1"/>
    <col min="6659" max="6659" width="1.28515625" style="8" customWidth="1"/>
    <col min="6660" max="6660" width="12" style="8" bestFit="1" customWidth="1"/>
    <col min="6661" max="6661" width="1.28515625" style="8" customWidth="1"/>
    <col min="6662" max="6662" width="12.85546875" style="8" bestFit="1" customWidth="1"/>
    <col min="6663" max="6663" width="1.28515625" style="8" customWidth="1"/>
    <col min="6664" max="6664" width="13.28515625" style="8" customWidth="1"/>
    <col min="6665" max="6665" width="1.28515625" style="8" customWidth="1"/>
    <col min="6666" max="6666" width="13.7109375" style="8" bestFit="1" customWidth="1"/>
    <col min="6667" max="6667" width="1.28515625" style="8" customWidth="1"/>
    <col min="6668" max="6668" width="12.7109375" style="8" bestFit="1" customWidth="1"/>
    <col min="6669" max="6669" width="1.28515625" style="8" customWidth="1"/>
    <col min="6670" max="6670" width="14.28515625" style="8" customWidth="1"/>
    <col min="6671" max="6671" width="9.28515625" style="8" customWidth="1"/>
    <col min="6672" max="6672" width="15.28515625" style="8" customWidth="1"/>
    <col min="6673" max="6912" width="9" style="8"/>
    <col min="6913" max="6913" width="102.140625" style="8" customWidth="1"/>
    <col min="6914" max="6914" width="9.28515625" style="8" customWidth="1"/>
    <col min="6915" max="6915" width="1.28515625" style="8" customWidth="1"/>
    <col min="6916" max="6916" width="12" style="8" bestFit="1" customWidth="1"/>
    <col min="6917" max="6917" width="1.28515625" style="8" customWidth="1"/>
    <col min="6918" max="6918" width="12.85546875" style="8" bestFit="1" customWidth="1"/>
    <col min="6919" max="6919" width="1.28515625" style="8" customWidth="1"/>
    <col min="6920" max="6920" width="13.28515625" style="8" customWidth="1"/>
    <col min="6921" max="6921" width="1.28515625" style="8" customWidth="1"/>
    <col min="6922" max="6922" width="13.7109375" style="8" bestFit="1" customWidth="1"/>
    <col min="6923" max="6923" width="1.28515625" style="8" customWidth="1"/>
    <col min="6924" max="6924" width="12.7109375" style="8" bestFit="1" customWidth="1"/>
    <col min="6925" max="6925" width="1.28515625" style="8" customWidth="1"/>
    <col min="6926" max="6926" width="14.28515625" style="8" customWidth="1"/>
    <col min="6927" max="6927" width="9.28515625" style="8" customWidth="1"/>
    <col min="6928" max="6928" width="15.28515625" style="8" customWidth="1"/>
    <col min="6929" max="7168" width="9" style="8"/>
    <col min="7169" max="7169" width="102.140625" style="8" customWidth="1"/>
    <col min="7170" max="7170" width="9.28515625" style="8" customWidth="1"/>
    <col min="7171" max="7171" width="1.28515625" style="8" customWidth="1"/>
    <col min="7172" max="7172" width="12" style="8" bestFit="1" customWidth="1"/>
    <col min="7173" max="7173" width="1.28515625" style="8" customWidth="1"/>
    <col min="7174" max="7174" width="12.85546875" style="8" bestFit="1" customWidth="1"/>
    <col min="7175" max="7175" width="1.28515625" style="8" customWidth="1"/>
    <col min="7176" max="7176" width="13.28515625" style="8" customWidth="1"/>
    <col min="7177" max="7177" width="1.28515625" style="8" customWidth="1"/>
    <col min="7178" max="7178" width="13.7109375" style="8" bestFit="1" customWidth="1"/>
    <col min="7179" max="7179" width="1.28515625" style="8" customWidth="1"/>
    <col min="7180" max="7180" width="12.7109375" style="8" bestFit="1" customWidth="1"/>
    <col min="7181" max="7181" width="1.28515625" style="8" customWidth="1"/>
    <col min="7182" max="7182" width="14.28515625" style="8" customWidth="1"/>
    <col min="7183" max="7183" width="9.28515625" style="8" customWidth="1"/>
    <col min="7184" max="7184" width="15.28515625" style="8" customWidth="1"/>
    <col min="7185" max="7424" width="9" style="8"/>
    <col min="7425" max="7425" width="102.140625" style="8" customWidth="1"/>
    <col min="7426" max="7426" width="9.28515625" style="8" customWidth="1"/>
    <col min="7427" max="7427" width="1.28515625" style="8" customWidth="1"/>
    <col min="7428" max="7428" width="12" style="8" bestFit="1" customWidth="1"/>
    <col min="7429" max="7429" width="1.28515625" style="8" customWidth="1"/>
    <col min="7430" max="7430" width="12.85546875" style="8" bestFit="1" customWidth="1"/>
    <col min="7431" max="7431" width="1.28515625" style="8" customWidth="1"/>
    <col min="7432" max="7432" width="13.28515625" style="8" customWidth="1"/>
    <col min="7433" max="7433" width="1.28515625" style="8" customWidth="1"/>
    <col min="7434" max="7434" width="13.7109375" style="8" bestFit="1" customWidth="1"/>
    <col min="7435" max="7435" width="1.28515625" style="8" customWidth="1"/>
    <col min="7436" max="7436" width="12.7109375" style="8" bestFit="1" customWidth="1"/>
    <col min="7437" max="7437" width="1.28515625" style="8" customWidth="1"/>
    <col min="7438" max="7438" width="14.28515625" style="8" customWidth="1"/>
    <col min="7439" max="7439" width="9.28515625" style="8" customWidth="1"/>
    <col min="7440" max="7440" width="15.28515625" style="8" customWidth="1"/>
    <col min="7441" max="7680" width="9" style="8"/>
    <col min="7681" max="7681" width="102.140625" style="8" customWidth="1"/>
    <col min="7682" max="7682" width="9.28515625" style="8" customWidth="1"/>
    <col min="7683" max="7683" width="1.28515625" style="8" customWidth="1"/>
    <col min="7684" max="7684" width="12" style="8" bestFit="1" customWidth="1"/>
    <col min="7685" max="7685" width="1.28515625" style="8" customWidth="1"/>
    <col min="7686" max="7686" width="12.85546875" style="8" bestFit="1" customWidth="1"/>
    <col min="7687" max="7687" width="1.28515625" style="8" customWidth="1"/>
    <col min="7688" max="7688" width="13.28515625" style="8" customWidth="1"/>
    <col min="7689" max="7689" width="1.28515625" style="8" customWidth="1"/>
    <col min="7690" max="7690" width="13.7109375" style="8" bestFit="1" customWidth="1"/>
    <col min="7691" max="7691" width="1.28515625" style="8" customWidth="1"/>
    <col min="7692" max="7692" width="12.7109375" style="8" bestFit="1" customWidth="1"/>
    <col min="7693" max="7693" width="1.28515625" style="8" customWidth="1"/>
    <col min="7694" max="7694" width="14.28515625" style="8" customWidth="1"/>
    <col min="7695" max="7695" width="9.28515625" style="8" customWidth="1"/>
    <col min="7696" max="7696" width="15.28515625" style="8" customWidth="1"/>
    <col min="7697" max="7936" width="9" style="8"/>
    <col min="7937" max="7937" width="102.140625" style="8" customWidth="1"/>
    <col min="7938" max="7938" width="9.28515625" style="8" customWidth="1"/>
    <col min="7939" max="7939" width="1.28515625" style="8" customWidth="1"/>
    <col min="7940" max="7940" width="12" style="8" bestFit="1" customWidth="1"/>
    <col min="7941" max="7941" width="1.28515625" style="8" customWidth="1"/>
    <col min="7942" max="7942" width="12.85546875" style="8" bestFit="1" customWidth="1"/>
    <col min="7943" max="7943" width="1.28515625" style="8" customWidth="1"/>
    <col min="7944" max="7944" width="13.28515625" style="8" customWidth="1"/>
    <col min="7945" max="7945" width="1.28515625" style="8" customWidth="1"/>
    <col min="7946" max="7946" width="13.7109375" style="8" bestFit="1" customWidth="1"/>
    <col min="7947" max="7947" width="1.28515625" style="8" customWidth="1"/>
    <col min="7948" max="7948" width="12.7109375" style="8" bestFit="1" customWidth="1"/>
    <col min="7949" max="7949" width="1.28515625" style="8" customWidth="1"/>
    <col min="7950" max="7950" width="14.28515625" style="8" customWidth="1"/>
    <col min="7951" max="7951" width="9.28515625" style="8" customWidth="1"/>
    <col min="7952" max="7952" width="15.28515625" style="8" customWidth="1"/>
    <col min="7953" max="8192" width="9" style="8"/>
    <col min="8193" max="8193" width="102.140625" style="8" customWidth="1"/>
    <col min="8194" max="8194" width="9.28515625" style="8" customWidth="1"/>
    <col min="8195" max="8195" width="1.28515625" style="8" customWidth="1"/>
    <col min="8196" max="8196" width="12" style="8" bestFit="1" customWidth="1"/>
    <col min="8197" max="8197" width="1.28515625" style="8" customWidth="1"/>
    <col min="8198" max="8198" width="12.85546875" style="8" bestFit="1" customWidth="1"/>
    <col min="8199" max="8199" width="1.28515625" style="8" customWidth="1"/>
    <col min="8200" max="8200" width="13.28515625" style="8" customWidth="1"/>
    <col min="8201" max="8201" width="1.28515625" style="8" customWidth="1"/>
    <col min="8202" max="8202" width="13.7109375" style="8" bestFit="1" customWidth="1"/>
    <col min="8203" max="8203" width="1.28515625" style="8" customWidth="1"/>
    <col min="8204" max="8204" width="12.7109375" style="8" bestFit="1" customWidth="1"/>
    <col min="8205" max="8205" width="1.28515625" style="8" customWidth="1"/>
    <col min="8206" max="8206" width="14.28515625" style="8" customWidth="1"/>
    <col min="8207" max="8207" width="9.28515625" style="8" customWidth="1"/>
    <col min="8208" max="8208" width="15.28515625" style="8" customWidth="1"/>
    <col min="8209" max="8448" width="9" style="8"/>
    <col min="8449" max="8449" width="102.140625" style="8" customWidth="1"/>
    <col min="8450" max="8450" width="9.28515625" style="8" customWidth="1"/>
    <col min="8451" max="8451" width="1.28515625" style="8" customWidth="1"/>
    <col min="8452" max="8452" width="12" style="8" bestFit="1" customWidth="1"/>
    <col min="8453" max="8453" width="1.28515625" style="8" customWidth="1"/>
    <col min="8454" max="8454" width="12.85546875" style="8" bestFit="1" customWidth="1"/>
    <col min="8455" max="8455" width="1.28515625" style="8" customWidth="1"/>
    <col min="8456" max="8456" width="13.28515625" style="8" customWidth="1"/>
    <col min="8457" max="8457" width="1.28515625" style="8" customWidth="1"/>
    <col min="8458" max="8458" width="13.7109375" style="8" bestFit="1" customWidth="1"/>
    <col min="8459" max="8459" width="1.28515625" style="8" customWidth="1"/>
    <col min="8460" max="8460" width="12.7109375" style="8" bestFit="1" customWidth="1"/>
    <col min="8461" max="8461" width="1.28515625" style="8" customWidth="1"/>
    <col min="8462" max="8462" width="14.28515625" style="8" customWidth="1"/>
    <col min="8463" max="8463" width="9.28515625" style="8" customWidth="1"/>
    <col min="8464" max="8464" width="15.28515625" style="8" customWidth="1"/>
    <col min="8465" max="8704" width="9" style="8"/>
    <col min="8705" max="8705" width="102.140625" style="8" customWidth="1"/>
    <col min="8706" max="8706" width="9.28515625" style="8" customWidth="1"/>
    <col min="8707" max="8707" width="1.28515625" style="8" customWidth="1"/>
    <col min="8708" max="8708" width="12" style="8" bestFit="1" customWidth="1"/>
    <col min="8709" max="8709" width="1.28515625" style="8" customWidth="1"/>
    <col min="8710" max="8710" width="12.85546875" style="8" bestFit="1" customWidth="1"/>
    <col min="8711" max="8711" width="1.28515625" style="8" customWidth="1"/>
    <col min="8712" max="8712" width="13.28515625" style="8" customWidth="1"/>
    <col min="8713" max="8713" width="1.28515625" style="8" customWidth="1"/>
    <col min="8714" max="8714" width="13.7109375" style="8" bestFit="1" customWidth="1"/>
    <col min="8715" max="8715" width="1.28515625" style="8" customWidth="1"/>
    <col min="8716" max="8716" width="12.7109375" style="8" bestFit="1" customWidth="1"/>
    <col min="8717" max="8717" width="1.28515625" style="8" customWidth="1"/>
    <col min="8718" max="8718" width="14.28515625" style="8" customWidth="1"/>
    <col min="8719" max="8719" width="9.28515625" style="8" customWidth="1"/>
    <col min="8720" max="8720" width="15.28515625" style="8" customWidth="1"/>
    <col min="8721" max="8960" width="9" style="8"/>
    <col min="8961" max="8961" width="102.140625" style="8" customWidth="1"/>
    <col min="8962" max="8962" width="9.28515625" style="8" customWidth="1"/>
    <col min="8963" max="8963" width="1.28515625" style="8" customWidth="1"/>
    <col min="8964" max="8964" width="12" style="8" bestFit="1" customWidth="1"/>
    <col min="8965" max="8965" width="1.28515625" style="8" customWidth="1"/>
    <col min="8966" max="8966" width="12.85546875" style="8" bestFit="1" customWidth="1"/>
    <col min="8967" max="8967" width="1.28515625" style="8" customWidth="1"/>
    <col min="8968" max="8968" width="13.28515625" style="8" customWidth="1"/>
    <col min="8969" max="8969" width="1.28515625" style="8" customWidth="1"/>
    <col min="8970" max="8970" width="13.7109375" style="8" bestFit="1" customWidth="1"/>
    <col min="8971" max="8971" width="1.28515625" style="8" customWidth="1"/>
    <col min="8972" max="8972" width="12.7109375" style="8" bestFit="1" customWidth="1"/>
    <col min="8973" max="8973" width="1.28515625" style="8" customWidth="1"/>
    <col min="8974" max="8974" width="14.28515625" style="8" customWidth="1"/>
    <col min="8975" max="8975" width="9.28515625" style="8" customWidth="1"/>
    <col min="8976" max="8976" width="15.28515625" style="8" customWidth="1"/>
    <col min="8977" max="9216" width="9" style="8"/>
    <col min="9217" max="9217" width="102.140625" style="8" customWidth="1"/>
    <col min="9218" max="9218" width="9.28515625" style="8" customWidth="1"/>
    <col min="9219" max="9219" width="1.28515625" style="8" customWidth="1"/>
    <col min="9220" max="9220" width="12" style="8" bestFit="1" customWidth="1"/>
    <col min="9221" max="9221" width="1.28515625" style="8" customWidth="1"/>
    <col min="9222" max="9222" width="12.85546875" style="8" bestFit="1" customWidth="1"/>
    <col min="9223" max="9223" width="1.28515625" style="8" customWidth="1"/>
    <col min="9224" max="9224" width="13.28515625" style="8" customWidth="1"/>
    <col min="9225" max="9225" width="1.28515625" style="8" customWidth="1"/>
    <col min="9226" max="9226" width="13.7109375" style="8" bestFit="1" customWidth="1"/>
    <col min="9227" max="9227" width="1.28515625" style="8" customWidth="1"/>
    <col min="9228" max="9228" width="12.7109375" style="8" bestFit="1" customWidth="1"/>
    <col min="9229" max="9229" width="1.28515625" style="8" customWidth="1"/>
    <col min="9230" max="9230" width="14.28515625" style="8" customWidth="1"/>
    <col min="9231" max="9231" width="9.28515625" style="8" customWidth="1"/>
    <col min="9232" max="9232" width="15.28515625" style="8" customWidth="1"/>
    <col min="9233" max="9472" width="9" style="8"/>
    <col min="9473" max="9473" width="102.140625" style="8" customWidth="1"/>
    <col min="9474" max="9474" width="9.28515625" style="8" customWidth="1"/>
    <col min="9475" max="9475" width="1.28515625" style="8" customWidth="1"/>
    <col min="9476" max="9476" width="12" style="8" bestFit="1" customWidth="1"/>
    <col min="9477" max="9477" width="1.28515625" style="8" customWidth="1"/>
    <col min="9478" max="9478" width="12.85546875" style="8" bestFit="1" customWidth="1"/>
    <col min="9479" max="9479" width="1.28515625" style="8" customWidth="1"/>
    <col min="9480" max="9480" width="13.28515625" style="8" customWidth="1"/>
    <col min="9481" max="9481" width="1.28515625" style="8" customWidth="1"/>
    <col min="9482" max="9482" width="13.7109375" style="8" bestFit="1" customWidth="1"/>
    <col min="9483" max="9483" width="1.28515625" style="8" customWidth="1"/>
    <col min="9484" max="9484" width="12.7109375" style="8" bestFit="1" customWidth="1"/>
    <col min="9485" max="9485" width="1.28515625" style="8" customWidth="1"/>
    <col min="9486" max="9486" width="14.28515625" style="8" customWidth="1"/>
    <col min="9487" max="9487" width="9.28515625" style="8" customWidth="1"/>
    <col min="9488" max="9488" width="15.28515625" style="8" customWidth="1"/>
    <col min="9489" max="9728" width="9" style="8"/>
    <col min="9729" max="9729" width="102.140625" style="8" customWidth="1"/>
    <col min="9730" max="9730" width="9.28515625" style="8" customWidth="1"/>
    <col min="9731" max="9731" width="1.28515625" style="8" customWidth="1"/>
    <col min="9732" max="9732" width="12" style="8" bestFit="1" customWidth="1"/>
    <col min="9733" max="9733" width="1.28515625" style="8" customWidth="1"/>
    <col min="9734" max="9734" width="12.85546875" style="8" bestFit="1" customWidth="1"/>
    <col min="9735" max="9735" width="1.28515625" style="8" customWidth="1"/>
    <col min="9736" max="9736" width="13.28515625" style="8" customWidth="1"/>
    <col min="9737" max="9737" width="1.28515625" style="8" customWidth="1"/>
    <col min="9738" max="9738" width="13.7109375" style="8" bestFit="1" customWidth="1"/>
    <col min="9739" max="9739" width="1.28515625" style="8" customWidth="1"/>
    <col min="9740" max="9740" width="12.7109375" style="8" bestFit="1" customWidth="1"/>
    <col min="9741" max="9741" width="1.28515625" style="8" customWidth="1"/>
    <col min="9742" max="9742" width="14.28515625" style="8" customWidth="1"/>
    <col min="9743" max="9743" width="9.28515625" style="8" customWidth="1"/>
    <col min="9744" max="9744" width="15.28515625" style="8" customWidth="1"/>
    <col min="9745" max="9984" width="9" style="8"/>
    <col min="9985" max="9985" width="102.140625" style="8" customWidth="1"/>
    <col min="9986" max="9986" width="9.28515625" style="8" customWidth="1"/>
    <col min="9987" max="9987" width="1.28515625" style="8" customWidth="1"/>
    <col min="9988" max="9988" width="12" style="8" bestFit="1" customWidth="1"/>
    <col min="9989" max="9989" width="1.28515625" style="8" customWidth="1"/>
    <col min="9990" max="9990" width="12.85546875" style="8" bestFit="1" customWidth="1"/>
    <col min="9991" max="9991" width="1.28515625" style="8" customWidth="1"/>
    <col min="9992" max="9992" width="13.28515625" style="8" customWidth="1"/>
    <col min="9993" max="9993" width="1.28515625" style="8" customWidth="1"/>
    <col min="9994" max="9994" width="13.7109375" style="8" bestFit="1" customWidth="1"/>
    <col min="9995" max="9995" width="1.28515625" style="8" customWidth="1"/>
    <col min="9996" max="9996" width="12.7109375" style="8" bestFit="1" customWidth="1"/>
    <col min="9997" max="9997" width="1.28515625" style="8" customWidth="1"/>
    <col min="9998" max="9998" width="14.28515625" style="8" customWidth="1"/>
    <col min="9999" max="9999" width="9.28515625" style="8" customWidth="1"/>
    <col min="10000" max="10000" width="15.28515625" style="8" customWidth="1"/>
    <col min="10001" max="10240" width="9" style="8"/>
    <col min="10241" max="10241" width="102.140625" style="8" customWidth="1"/>
    <col min="10242" max="10242" width="9.28515625" style="8" customWidth="1"/>
    <col min="10243" max="10243" width="1.28515625" style="8" customWidth="1"/>
    <col min="10244" max="10244" width="12" style="8" bestFit="1" customWidth="1"/>
    <col min="10245" max="10245" width="1.28515625" style="8" customWidth="1"/>
    <col min="10246" max="10246" width="12.85546875" style="8" bestFit="1" customWidth="1"/>
    <col min="10247" max="10247" width="1.28515625" style="8" customWidth="1"/>
    <col min="10248" max="10248" width="13.28515625" style="8" customWidth="1"/>
    <col min="10249" max="10249" width="1.28515625" style="8" customWidth="1"/>
    <col min="10250" max="10250" width="13.7109375" style="8" bestFit="1" customWidth="1"/>
    <col min="10251" max="10251" width="1.28515625" style="8" customWidth="1"/>
    <col min="10252" max="10252" width="12.7109375" style="8" bestFit="1" customWidth="1"/>
    <col min="10253" max="10253" width="1.28515625" style="8" customWidth="1"/>
    <col min="10254" max="10254" width="14.28515625" style="8" customWidth="1"/>
    <col min="10255" max="10255" width="9.28515625" style="8" customWidth="1"/>
    <col min="10256" max="10256" width="15.28515625" style="8" customWidth="1"/>
    <col min="10257" max="10496" width="9" style="8"/>
    <col min="10497" max="10497" width="102.140625" style="8" customWidth="1"/>
    <col min="10498" max="10498" width="9.28515625" style="8" customWidth="1"/>
    <col min="10499" max="10499" width="1.28515625" style="8" customWidth="1"/>
    <col min="10500" max="10500" width="12" style="8" bestFit="1" customWidth="1"/>
    <col min="10501" max="10501" width="1.28515625" style="8" customWidth="1"/>
    <col min="10502" max="10502" width="12.85546875" style="8" bestFit="1" customWidth="1"/>
    <col min="10503" max="10503" width="1.28515625" style="8" customWidth="1"/>
    <col min="10504" max="10504" width="13.28515625" style="8" customWidth="1"/>
    <col min="10505" max="10505" width="1.28515625" style="8" customWidth="1"/>
    <col min="10506" max="10506" width="13.7109375" style="8" bestFit="1" customWidth="1"/>
    <col min="10507" max="10507" width="1.28515625" style="8" customWidth="1"/>
    <col min="10508" max="10508" width="12.7109375" style="8" bestFit="1" customWidth="1"/>
    <col min="10509" max="10509" width="1.28515625" style="8" customWidth="1"/>
    <col min="10510" max="10510" width="14.28515625" style="8" customWidth="1"/>
    <col min="10511" max="10511" width="9.28515625" style="8" customWidth="1"/>
    <col min="10512" max="10512" width="15.28515625" style="8" customWidth="1"/>
    <col min="10513" max="10752" width="9" style="8"/>
    <col min="10753" max="10753" width="102.140625" style="8" customWidth="1"/>
    <col min="10754" max="10754" width="9.28515625" style="8" customWidth="1"/>
    <col min="10755" max="10755" width="1.28515625" style="8" customWidth="1"/>
    <col min="10756" max="10756" width="12" style="8" bestFit="1" customWidth="1"/>
    <col min="10757" max="10757" width="1.28515625" style="8" customWidth="1"/>
    <col min="10758" max="10758" width="12.85546875" style="8" bestFit="1" customWidth="1"/>
    <col min="10759" max="10759" width="1.28515625" style="8" customWidth="1"/>
    <col min="10760" max="10760" width="13.28515625" style="8" customWidth="1"/>
    <col min="10761" max="10761" width="1.28515625" style="8" customWidth="1"/>
    <col min="10762" max="10762" width="13.7109375" style="8" bestFit="1" customWidth="1"/>
    <col min="10763" max="10763" width="1.28515625" style="8" customWidth="1"/>
    <col min="10764" max="10764" width="12.7109375" style="8" bestFit="1" customWidth="1"/>
    <col min="10765" max="10765" width="1.28515625" style="8" customWidth="1"/>
    <col min="10766" max="10766" width="14.28515625" style="8" customWidth="1"/>
    <col min="10767" max="10767" width="9.28515625" style="8" customWidth="1"/>
    <col min="10768" max="10768" width="15.28515625" style="8" customWidth="1"/>
    <col min="10769" max="11008" width="9" style="8"/>
    <col min="11009" max="11009" width="102.140625" style="8" customWidth="1"/>
    <col min="11010" max="11010" width="9.28515625" style="8" customWidth="1"/>
    <col min="11011" max="11011" width="1.28515625" style="8" customWidth="1"/>
    <col min="11012" max="11012" width="12" style="8" bestFit="1" customWidth="1"/>
    <col min="11013" max="11013" width="1.28515625" style="8" customWidth="1"/>
    <col min="11014" max="11014" width="12.85546875" style="8" bestFit="1" customWidth="1"/>
    <col min="11015" max="11015" width="1.28515625" style="8" customWidth="1"/>
    <col min="11016" max="11016" width="13.28515625" style="8" customWidth="1"/>
    <col min="11017" max="11017" width="1.28515625" style="8" customWidth="1"/>
    <col min="11018" max="11018" width="13.7109375" style="8" bestFit="1" customWidth="1"/>
    <col min="11019" max="11019" width="1.28515625" style="8" customWidth="1"/>
    <col min="11020" max="11020" width="12.7109375" style="8" bestFit="1" customWidth="1"/>
    <col min="11021" max="11021" width="1.28515625" style="8" customWidth="1"/>
    <col min="11022" max="11022" width="14.28515625" style="8" customWidth="1"/>
    <col min="11023" max="11023" width="9.28515625" style="8" customWidth="1"/>
    <col min="11024" max="11024" width="15.28515625" style="8" customWidth="1"/>
    <col min="11025" max="11264" width="9" style="8"/>
    <col min="11265" max="11265" width="102.140625" style="8" customWidth="1"/>
    <col min="11266" max="11266" width="9.28515625" style="8" customWidth="1"/>
    <col min="11267" max="11267" width="1.28515625" style="8" customWidth="1"/>
    <col min="11268" max="11268" width="12" style="8" bestFit="1" customWidth="1"/>
    <col min="11269" max="11269" width="1.28515625" style="8" customWidth="1"/>
    <col min="11270" max="11270" width="12.85546875" style="8" bestFit="1" customWidth="1"/>
    <col min="11271" max="11271" width="1.28515625" style="8" customWidth="1"/>
    <col min="11272" max="11272" width="13.28515625" style="8" customWidth="1"/>
    <col min="11273" max="11273" width="1.28515625" style="8" customWidth="1"/>
    <col min="11274" max="11274" width="13.7109375" style="8" bestFit="1" customWidth="1"/>
    <col min="11275" max="11275" width="1.28515625" style="8" customWidth="1"/>
    <col min="11276" max="11276" width="12.7109375" style="8" bestFit="1" customWidth="1"/>
    <col min="11277" max="11277" width="1.28515625" style="8" customWidth="1"/>
    <col min="11278" max="11278" width="14.28515625" style="8" customWidth="1"/>
    <col min="11279" max="11279" width="9.28515625" style="8" customWidth="1"/>
    <col min="11280" max="11280" width="15.28515625" style="8" customWidth="1"/>
    <col min="11281" max="11520" width="9" style="8"/>
    <col min="11521" max="11521" width="102.140625" style="8" customWidth="1"/>
    <col min="11522" max="11522" width="9.28515625" style="8" customWidth="1"/>
    <col min="11523" max="11523" width="1.28515625" style="8" customWidth="1"/>
    <col min="11524" max="11524" width="12" style="8" bestFit="1" customWidth="1"/>
    <col min="11525" max="11525" width="1.28515625" style="8" customWidth="1"/>
    <col min="11526" max="11526" width="12.85546875" style="8" bestFit="1" customWidth="1"/>
    <col min="11527" max="11527" width="1.28515625" style="8" customWidth="1"/>
    <col min="11528" max="11528" width="13.28515625" style="8" customWidth="1"/>
    <col min="11529" max="11529" width="1.28515625" style="8" customWidth="1"/>
    <col min="11530" max="11530" width="13.7109375" style="8" bestFit="1" customWidth="1"/>
    <col min="11531" max="11531" width="1.28515625" style="8" customWidth="1"/>
    <col min="11532" max="11532" width="12.7109375" style="8" bestFit="1" customWidth="1"/>
    <col min="11533" max="11533" width="1.28515625" style="8" customWidth="1"/>
    <col min="11534" max="11534" width="14.28515625" style="8" customWidth="1"/>
    <col min="11535" max="11535" width="9.28515625" style="8" customWidth="1"/>
    <col min="11536" max="11536" width="15.28515625" style="8" customWidth="1"/>
    <col min="11537" max="11776" width="9" style="8"/>
    <col min="11777" max="11777" width="102.140625" style="8" customWidth="1"/>
    <col min="11778" max="11778" width="9.28515625" style="8" customWidth="1"/>
    <col min="11779" max="11779" width="1.28515625" style="8" customWidth="1"/>
    <col min="11780" max="11780" width="12" style="8" bestFit="1" customWidth="1"/>
    <col min="11781" max="11781" width="1.28515625" style="8" customWidth="1"/>
    <col min="11782" max="11782" width="12.85546875" style="8" bestFit="1" customWidth="1"/>
    <col min="11783" max="11783" width="1.28515625" style="8" customWidth="1"/>
    <col min="11784" max="11784" width="13.28515625" style="8" customWidth="1"/>
    <col min="11785" max="11785" width="1.28515625" style="8" customWidth="1"/>
    <col min="11786" max="11786" width="13.7109375" style="8" bestFit="1" customWidth="1"/>
    <col min="11787" max="11787" width="1.28515625" style="8" customWidth="1"/>
    <col min="11788" max="11788" width="12.7109375" style="8" bestFit="1" customWidth="1"/>
    <col min="11789" max="11789" width="1.28515625" style="8" customWidth="1"/>
    <col min="11790" max="11790" width="14.28515625" style="8" customWidth="1"/>
    <col min="11791" max="11791" width="9.28515625" style="8" customWidth="1"/>
    <col min="11792" max="11792" width="15.28515625" style="8" customWidth="1"/>
    <col min="11793" max="12032" width="9" style="8"/>
    <col min="12033" max="12033" width="102.140625" style="8" customWidth="1"/>
    <col min="12034" max="12034" width="9.28515625" style="8" customWidth="1"/>
    <col min="12035" max="12035" width="1.28515625" style="8" customWidth="1"/>
    <col min="12036" max="12036" width="12" style="8" bestFit="1" customWidth="1"/>
    <col min="12037" max="12037" width="1.28515625" style="8" customWidth="1"/>
    <col min="12038" max="12038" width="12.85546875" style="8" bestFit="1" customWidth="1"/>
    <col min="12039" max="12039" width="1.28515625" style="8" customWidth="1"/>
    <col min="12040" max="12040" width="13.28515625" style="8" customWidth="1"/>
    <col min="12041" max="12041" width="1.28515625" style="8" customWidth="1"/>
    <col min="12042" max="12042" width="13.7109375" style="8" bestFit="1" customWidth="1"/>
    <col min="12043" max="12043" width="1.28515625" style="8" customWidth="1"/>
    <col min="12044" max="12044" width="12.7109375" style="8" bestFit="1" customWidth="1"/>
    <col min="12045" max="12045" width="1.28515625" style="8" customWidth="1"/>
    <col min="12046" max="12046" width="14.28515625" style="8" customWidth="1"/>
    <col min="12047" max="12047" width="9.28515625" style="8" customWidth="1"/>
    <col min="12048" max="12048" width="15.28515625" style="8" customWidth="1"/>
    <col min="12049" max="12288" width="9" style="8"/>
    <col min="12289" max="12289" width="102.140625" style="8" customWidth="1"/>
    <col min="12290" max="12290" width="9.28515625" style="8" customWidth="1"/>
    <col min="12291" max="12291" width="1.28515625" style="8" customWidth="1"/>
    <col min="12292" max="12292" width="12" style="8" bestFit="1" customWidth="1"/>
    <col min="12293" max="12293" width="1.28515625" style="8" customWidth="1"/>
    <col min="12294" max="12294" width="12.85546875" style="8" bestFit="1" customWidth="1"/>
    <col min="12295" max="12295" width="1.28515625" style="8" customWidth="1"/>
    <col min="12296" max="12296" width="13.28515625" style="8" customWidth="1"/>
    <col min="12297" max="12297" width="1.28515625" style="8" customWidth="1"/>
    <col min="12298" max="12298" width="13.7109375" style="8" bestFit="1" customWidth="1"/>
    <col min="12299" max="12299" width="1.28515625" style="8" customWidth="1"/>
    <col min="12300" max="12300" width="12.7109375" style="8" bestFit="1" customWidth="1"/>
    <col min="12301" max="12301" width="1.28515625" style="8" customWidth="1"/>
    <col min="12302" max="12302" width="14.28515625" style="8" customWidth="1"/>
    <col min="12303" max="12303" width="9.28515625" style="8" customWidth="1"/>
    <col min="12304" max="12304" width="15.28515625" style="8" customWidth="1"/>
    <col min="12305" max="12544" width="9" style="8"/>
    <col min="12545" max="12545" width="102.140625" style="8" customWidth="1"/>
    <col min="12546" max="12546" width="9.28515625" style="8" customWidth="1"/>
    <col min="12547" max="12547" width="1.28515625" style="8" customWidth="1"/>
    <col min="12548" max="12548" width="12" style="8" bestFit="1" customWidth="1"/>
    <col min="12549" max="12549" width="1.28515625" style="8" customWidth="1"/>
    <col min="12550" max="12550" width="12.85546875" style="8" bestFit="1" customWidth="1"/>
    <col min="12551" max="12551" width="1.28515625" style="8" customWidth="1"/>
    <col min="12552" max="12552" width="13.28515625" style="8" customWidth="1"/>
    <col min="12553" max="12553" width="1.28515625" style="8" customWidth="1"/>
    <col min="12554" max="12554" width="13.7109375" style="8" bestFit="1" customWidth="1"/>
    <col min="12555" max="12555" width="1.28515625" style="8" customWidth="1"/>
    <col min="12556" max="12556" width="12.7109375" style="8" bestFit="1" customWidth="1"/>
    <col min="12557" max="12557" width="1.28515625" style="8" customWidth="1"/>
    <col min="12558" max="12558" width="14.28515625" style="8" customWidth="1"/>
    <col min="12559" max="12559" width="9.28515625" style="8" customWidth="1"/>
    <col min="12560" max="12560" width="15.28515625" style="8" customWidth="1"/>
    <col min="12561" max="12800" width="9" style="8"/>
    <col min="12801" max="12801" width="102.140625" style="8" customWidth="1"/>
    <col min="12802" max="12802" width="9.28515625" style="8" customWidth="1"/>
    <col min="12803" max="12803" width="1.28515625" style="8" customWidth="1"/>
    <col min="12804" max="12804" width="12" style="8" bestFit="1" customWidth="1"/>
    <col min="12805" max="12805" width="1.28515625" style="8" customWidth="1"/>
    <col min="12806" max="12806" width="12.85546875" style="8" bestFit="1" customWidth="1"/>
    <col min="12807" max="12807" width="1.28515625" style="8" customWidth="1"/>
    <col min="12808" max="12808" width="13.28515625" style="8" customWidth="1"/>
    <col min="12809" max="12809" width="1.28515625" style="8" customWidth="1"/>
    <col min="12810" max="12810" width="13.7109375" style="8" bestFit="1" customWidth="1"/>
    <col min="12811" max="12811" width="1.28515625" style="8" customWidth="1"/>
    <col min="12812" max="12812" width="12.7109375" style="8" bestFit="1" customWidth="1"/>
    <col min="12813" max="12813" width="1.28515625" style="8" customWidth="1"/>
    <col min="12814" max="12814" width="14.28515625" style="8" customWidth="1"/>
    <col min="12815" max="12815" width="9.28515625" style="8" customWidth="1"/>
    <col min="12816" max="12816" width="15.28515625" style="8" customWidth="1"/>
    <col min="12817" max="13056" width="9" style="8"/>
    <col min="13057" max="13057" width="102.140625" style="8" customWidth="1"/>
    <col min="13058" max="13058" width="9.28515625" style="8" customWidth="1"/>
    <col min="13059" max="13059" width="1.28515625" style="8" customWidth="1"/>
    <col min="13060" max="13060" width="12" style="8" bestFit="1" customWidth="1"/>
    <col min="13061" max="13061" width="1.28515625" style="8" customWidth="1"/>
    <col min="13062" max="13062" width="12.85546875" style="8" bestFit="1" customWidth="1"/>
    <col min="13063" max="13063" width="1.28515625" style="8" customWidth="1"/>
    <col min="13064" max="13064" width="13.28515625" style="8" customWidth="1"/>
    <col min="13065" max="13065" width="1.28515625" style="8" customWidth="1"/>
    <col min="13066" max="13066" width="13.7109375" style="8" bestFit="1" customWidth="1"/>
    <col min="13067" max="13067" width="1.28515625" style="8" customWidth="1"/>
    <col min="13068" max="13068" width="12.7109375" style="8" bestFit="1" customWidth="1"/>
    <col min="13069" max="13069" width="1.28515625" style="8" customWidth="1"/>
    <col min="13070" max="13070" width="14.28515625" style="8" customWidth="1"/>
    <col min="13071" max="13071" width="9.28515625" style="8" customWidth="1"/>
    <col min="13072" max="13072" width="15.28515625" style="8" customWidth="1"/>
    <col min="13073" max="13312" width="9" style="8"/>
    <col min="13313" max="13313" width="102.140625" style="8" customWidth="1"/>
    <col min="13314" max="13314" width="9.28515625" style="8" customWidth="1"/>
    <col min="13315" max="13315" width="1.28515625" style="8" customWidth="1"/>
    <col min="13316" max="13316" width="12" style="8" bestFit="1" customWidth="1"/>
    <col min="13317" max="13317" width="1.28515625" style="8" customWidth="1"/>
    <col min="13318" max="13318" width="12.85546875" style="8" bestFit="1" customWidth="1"/>
    <col min="13319" max="13319" width="1.28515625" style="8" customWidth="1"/>
    <col min="13320" max="13320" width="13.28515625" style="8" customWidth="1"/>
    <col min="13321" max="13321" width="1.28515625" style="8" customWidth="1"/>
    <col min="13322" max="13322" width="13.7109375" style="8" bestFit="1" customWidth="1"/>
    <col min="13323" max="13323" width="1.28515625" style="8" customWidth="1"/>
    <col min="13324" max="13324" width="12.7109375" style="8" bestFit="1" customWidth="1"/>
    <col min="13325" max="13325" width="1.28515625" style="8" customWidth="1"/>
    <col min="13326" max="13326" width="14.28515625" style="8" customWidth="1"/>
    <col min="13327" max="13327" width="9.28515625" style="8" customWidth="1"/>
    <col min="13328" max="13328" width="15.28515625" style="8" customWidth="1"/>
    <col min="13329" max="13568" width="9" style="8"/>
    <col min="13569" max="13569" width="102.140625" style="8" customWidth="1"/>
    <col min="13570" max="13570" width="9.28515625" style="8" customWidth="1"/>
    <col min="13571" max="13571" width="1.28515625" style="8" customWidth="1"/>
    <col min="13572" max="13572" width="12" style="8" bestFit="1" customWidth="1"/>
    <col min="13573" max="13573" width="1.28515625" style="8" customWidth="1"/>
    <col min="13574" max="13574" width="12.85546875" style="8" bestFit="1" customWidth="1"/>
    <col min="13575" max="13575" width="1.28515625" style="8" customWidth="1"/>
    <col min="13576" max="13576" width="13.28515625" style="8" customWidth="1"/>
    <col min="13577" max="13577" width="1.28515625" style="8" customWidth="1"/>
    <col min="13578" max="13578" width="13.7109375" style="8" bestFit="1" customWidth="1"/>
    <col min="13579" max="13579" width="1.28515625" style="8" customWidth="1"/>
    <col min="13580" max="13580" width="12.7109375" style="8" bestFit="1" customWidth="1"/>
    <col min="13581" max="13581" width="1.28515625" style="8" customWidth="1"/>
    <col min="13582" max="13582" width="14.28515625" style="8" customWidth="1"/>
    <col min="13583" max="13583" width="9.28515625" style="8" customWidth="1"/>
    <col min="13584" max="13584" width="15.28515625" style="8" customWidth="1"/>
    <col min="13585" max="13824" width="9" style="8"/>
    <col min="13825" max="13825" width="102.140625" style="8" customWidth="1"/>
    <col min="13826" max="13826" width="9.28515625" style="8" customWidth="1"/>
    <col min="13827" max="13827" width="1.28515625" style="8" customWidth="1"/>
    <col min="13828" max="13828" width="12" style="8" bestFit="1" customWidth="1"/>
    <col min="13829" max="13829" width="1.28515625" style="8" customWidth="1"/>
    <col min="13830" max="13830" width="12.85546875" style="8" bestFit="1" customWidth="1"/>
    <col min="13831" max="13831" width="1.28515625" style="8" customWidth="1"/>
    <col min="13832" max="13832" width="13.28515625" style="8" customWidth="1"/>
    <col min="13833" max="13833" width="1.28515625" style="8" customWidth="1"/>
    <col min="13834" max="13834" width="13.7109375" style="8" bestFit="1" customWidth="1"/>
    <col min="13835" max="13835" width="1.28515625" style="8" customWidth="1"/>
    <col min="13836" max="13836" width="12.7109375" style="8" bestFit="1" customWidth="1"/>
    <col min="13837" max="13837" width="1.28515625" style="8" customWidth="1"/>
    <col min="13838" max="13838" width="14.28515625" style="8" customWidth="1"/>
    <col min="13839" max="13839" width="9.28515625" style="8" customWidth="1"/>
    <col min="13840" max="13840" width="15.28515625" style="8" customWidth="1"/>
    <col min="13841" max="14080" width="9" style="8"/>
    <col min="14081" max="14081" width="102.140625" style="8" customWidth="1"/>
    <col min="14082" max="14082" width="9.28515625" style="8" customWidth="1"/>
    <col min="14083" max="14083" width="1.28515625" style="8" customWidth="1"/>
    <col min="14084" max="14084" width="12" style="8" bestFit="1" customWidth="1"/>
    <col min="14085" max="14085" width="1.28515625" style="8" customWidth="1"/>
    <col min="14086" max="14086" width="12.85546875" style="8" bestFit="1" customWidth="1"/>
    <col min="14087" max="14087" width="1.28515625" style="8" customWidth="1"/>
    <col min="14088" max="14088" width="13.28515625" style="8" customWidth="1"/>
    <col min="14089" max="14089" width="1.28515625" style="8" customWidth="1"/>
    <col min="14090" max="14090" width="13.7109375" style="8" bestFit="1" customWidth="1"/>
    <col min="14091" max="14091" width="1.28515625" style="8" customWidth="1"/>
    <col min="14092" max="14092" width="12.7109375" style="8" bestFit="1" customWidth="1"/>
    <col min="14093" max="14093" width="1.28515625" style="8" customWidth="1"/>
    <col min="14094" max="14094" width="14.28515625" style="8" customWidth="1"/>
    <col min="14095" max="14095" width="9.28515625" style="8" customWidth="1"/>
    <col min="14096" max="14096" width="15.28515625" style="8" customWidth="1"/>
    <col min="14097" max="14336" width="9" style="8"/>
    <col min="14337" max="14337" width="102.140625" style="8" customWidth="1"/>
    <col min="14338" max="14338" width="9.28515625" style="8" customWidth="1"/>
    <col min="14339" max="14339" width="1.28515625" style="8" customWidth="1"/>
    <col min="14340" max="14340" width="12" style="8" bestFit="1" customWidth="1"/>
    <col min="14341" max="14341" width="1.28515625" style="8" customWidth="1"/>
    <col min="14342" max="14342" width="12.85546875" style="8" bestFit="1" customWidth="1"/>
    <col min="14343" max="14343" width="1.28515625" style="8" customWidth="1"/>
    <col min="14344" max="14344" width="13.28515625" style="8" customWidth="1"/>
    <col min="14345" max="14345" width="1.28515625" style="8" customWidth="1"/>
    <col min="14346" max="14346" width="13.7109375" style="8" bestFit="1" customWidth="1"/>
    <col min="14347" max="14347" width="1.28515625" style="8" customWidth="1"/>
    <col min="14348" max="14348" width="12.7109375" style="8" bestFit="1" customWidth="1"/>
    <col min="14349" max="14349" width="1.28515625" style="8" customWidth="1"/>
    <col min="14350" max="14350" width="14.28515625" style="8" customWidth="1"/>
    <col min="14351" max="14351" width="9.28515625" style="8" customWidth="1"/>
    <col min="14352" max="14352" width="15.28515625" style="8" customWidth="1"/>
    <col min="14353" max="14592" width="9" style="8"/>
    <col min="14593" max="14593" width="102.140625" style="8" customWidth="1"/>
    <col min="14594" max="14594" width="9.28515625" style="8" customWidth="1"/>
    <col min="14595" max="14595" width="1.28515625" style="8" customWidth="1"/>
    <col min="14596" max="14596" width="12" style="8" bestFit="1" customWidth="1"/>
    <col min="14597" max="14597" width="1.28515625" style="8" customWidth="1"/>
    <col min="14598" max="14598" width="12.85546875" style="8" bestFit="1" customWidth="1"/>
    <col min="14599" max="14599" width="1.28515625" style="8" customWidth="1"/>
    <col min="14600" max="14600" width="13.28515625" style="8" customWidth="1"/>
    <col min="14601" max="14601" width="1.28515625" style="8" customWidth="1"/>
    <col min="14602" max="14602" width="13.7109375" style="8" bestFit="1" customWidth="1"/>
    <col min="14603" max="14603" width="1.28515625" style="8" customWidth="1"/>
    <col min="14604" max="14604" width="12.7109375" style="8" bestFit="1" customWidth="1"/>
    <col min="14605" max="14605" width="1.28515625" style="8" customWidth="1"/>
    <col min="14606" max="14606" width="14.28515625" style="8" customWidth="1"/>
    <col min="14607" max="14607" width="9.28515625" style="8" customWidth="1"/>
    <col min="14608" max="14608" width="15.28515625" style="8" customWidth="1"/>
    <col min="14609" max="14848" width="9" style="8"/>
    <col min="14849" max="14849" width="102.140625" style="8" customWidth="1"/>
    <col min="14850" max="14850" width="9.28515625" style="8" customWidth="1"/>
    <col min="14851" max="14851" width="1.28515625" style="8" customWidth="1"/>
    <col min="14852" max="14852" width="12" style="8" bestFit="1" customWidth="1"/>
    <col min="14853" max="14853" width="1.28515625" style="8" customWidth="1"/>
    <col min="14854" max="14854" width="12.85546875" style="8" bestFit="1" customWidth="1"/>
    <col min="14855" max="14855" width="1.28515625" style="8" customWidth="1"/>
    <col min="14856" max="14856" width="13.28515625" style="8" customWidth="1"/>
    <col min="14857" max="14857" width="1.28515625" style="8" customWidth="1"/>
    <col min="14858" max="14858" width="13.7109375" style="8" bestFit="1" customWidth="1"/>
    <col min="14859" max="14859" width="1.28515625" style="8" customWidth="1"/>
    <col min="14860" max="14860" width="12.7109375" style="8" bestFit="1" customWidth="1"/>
    <col min="14861" max="14861" width="1.28515625" style="8" customWidth="1"/>
    <col min="14862" max="14862" width="14.28515625" style="8" customWidth="1"/>
    <col min="14863" max="14863" width="9.28515625" style="8" customWidth="1"/>
    <col min="14864" max="14864" width="15.28515625" style="8" customWidth="1"/>
    <col min="14865" max="15104" width="9" style="8"/>
    <col min="15105" max="15105" width="102.140625" style="8" customWidth="1"/>
    <col min="15106" max="15106" width="9.28515625" style="8" customWidth="1"/>
    <col min="15107" max="15107" width="1.28515625" style="8" customWidth="1"/>
    <col min="15108" max="15108" width="12" style="8" bestFit="1" customWidth="1"/>
    <col min="15109" max="15109" width="1.28515625" style="8" customWidth="1"/>
    <col min="15110" max="15110" width="12.85546875" style="8" bestFit="1" customWidth="1"/>
    <col min="15111" max="15111" width="1.28515625" style="8" customWidth="1"/>
    <col min="15112" max="15112" width="13.28515625" style="8" customWidth="1"/>
    <col min="15113" max="15113" width="1.28515625" style="8" customWidth="1"/>
    <col min="15114" max="15114" width="13.7109375" style="8" bestFit="1" customWidth="1"/>
    <col min="15115" max="15115" width="1.28515625" style="8" customWidth="1"/>
    <col min="15116" max="15116" width="12.7109375" style="8" bestFit="1" customWidth="1"/>
    <col min="15117" max="15117" width="1.28515625" style="8" customWidth="1"/>
    <col min="15118" max="15118" width="14.28515625" style="8" customWidth="1"/>
    <col min="15119" max="15119" width="9.28515625" style="8" customWidth="1"/>
    <col min="15120" max="15120" width="15.28515625" style="8" customWidth="1"/>
    <col min="15121" max="15360" width="9" style="8"/>
    <col min="15361" max="15361" width="102.140625" style="8" customWidth="1"/>
    <col min="15362" max="15362" width="9.28515625" style="8" customWidth="1"/>
    <col min="15363" max="15363" width="1.28515625" style="8" customWidth="1"/>
    <col min="15364" max="15364" width="12" style="8" bestFit="1" customWidth="1"/>
    <col min="15365" max="15365" width="1.28515625" style="8" customWidth="1"/>
    <col min="15366" max="15366" width="12.85546875" style="8" bestFit="1" customWidth="1"/>
    <col min="15367" max="15367" width="1.28515625" style="8" customWidth="1"/>
    <col min="15368" max="15368" width="13.28515625" style="8" customWidth="1"/>
    <col min="15369" max="15369" width="1.28515625" style="8" customWidth="1"/>
    <col min="15370" max="15370" width="13.7109375" style="8" bestFit="1" customWidth="1"/>
    <col min="15371" max="15371" width="1.28515625" style="8" customWidth="1"/>
    <col min="15372" max="15372" width="12.7109375" style="8" bestFit="1" customWidth="1"/>
    <col min="15373" max="15373" width="1.28515625" style="8" customWidth="1"/>
    <col min="15374" max="15374" width="14.28515625" style="8" customWidth="1"/>
    <col min="15375" max="15375" width="9.28515625" style="8" customWidth="1"/>
    <col min="15376" max="15376" width="15.28515625" style="8" customWidth="1"/>
    <col min="15377" max="15616" width="9" style="8"/>
    <col min="15617" max="15617" width="102.140625" style="8" customWidth="1"/>
    <col min="15618" max="15618" width="9.28515625" style="8" customWidth="1"/>
    <col min="15619" max="15619" width="1.28515625" style="8" customWidth="1"/>
    <col min="15620" max="15620" width="12" style="8" bestFit="1" customWidth="1"/>
    <col min="15621" max="15621" width="1.28515625" style="8" customWidth="1"/>
    <col min="15622" max="15622" width="12.85546875" style="8" bestFit="1" customWidth="1"/>
    <col min="15623" max="15623" width="1.28515625" style="8" customWidth="1"/>
    <col min="15624" max="15624" width="13.28515625" style="8" customWidth="1"/>
    <col min="15625" max="15625" width="1.28515625" style="8" customWidth="1"/>
    <col min="15626" max="15626" width="13.7109375" style="8" bestFit="1" customWidth="1"/>
    <col min="15627" max="15627" width="1.28515625" style="8" customWidth="1"/>
    <col min="15628" max="15628" width="12.7109375" style="8" bestFit="1" customWidth="1"/>
    <col min="15629" max="15629" width="1.28515625" style="8" customWidth="1"/>
    <col min="15630" max="15630" width="14.28515625" style="8" customWidth="1"/>
    <col min="15631" max="15631" width="9.28515625" style="8" customWidth="1"/>
    <col min="15632" max="15632" width="15.28515625" style="8" customWidth="1"/>
    <col min="15633" max="15872" width="9" style="8"/>
    <col min="15873" max="15873" width="102.140625" style="8" customWidth="1"/>
    <col min="15874" max="15874" width="9.28515625" style="8" customWidth="1"/>
    <col min="15875" max="15875" width="1.28515625" style="8" customWidth="1"/>
    <col min="15876" max="15876" width="12" style="8" bestFit="1" customWidth="1"/>
    <col min="15877" max="15877" width="1.28515625" style="8" customWidth="1"/>
    <col min="15878" max="15878" width="12.85546875" style="8" bestFit="1" customWidth="1"/>
    <col min="15879" max="15879" width="1.28515625" style="8" customWidth="1"/>
    <col min="15880" max="15880" width="13.28515625" style="8" customWidth="1"/>
    <col min="15881" max="15881" width="1.28515625" style="8" customWidth="1"/>
    <col min="15882" max="15882" width="13.7109375" style="8" bestFit="1" customWidth="1"/>
    <col min="15883" max="15883" width="1.28515625" style="8" customWidth="1"/>
    <col min="15884" max="15884" width="12.7109375" style="8" bestFit="1" customWidth="1"/>
    <col min="15885" max="15885" width="1.28515625" style="8" customWidth="1"/>
    <col min="15886" max="15886" width="14.28515625" style="8" customWidth="1"/>
    <col min="15887" max="15887" width="9.28515625" style="8" customWidth="1"/>
    <col min="15888" max="15888" width="15.28515625" style="8" customWidth="1"/>
    <col min="15889" max="16128" width="9" style="8"/>
    <col min="16129" max="16129" width="102.140625" style="8" customWidth="1"/>
    <col min="16130" max="16130" width="9.28515625" style="8" customWidth="1"/>
    <col min="16131" max="16131" width="1.28515625" style="8" customWidth="1"/>
    <col min="16132" max="16132" width="12" style="8" bestFit="1" customWidth="1"/>
    <col min="16133" max="16133" width="1.28515625" style="8" customWidth="1"/>
    <col min="16134" max="16134" width="12.85546875" style="8" bestFit="1" customWidth="1"/>
    <col min="16135" max="16135" width="1.28515625" style="8" customWidth="1"/>
    <col min="16136" max="16136" width="13.28515625" style="8" customWidth="1"/>
    <col min="16137" max="16137" width="1.28515625" style="8" customWidth="1"/>
    <col min="16138" max="16138" width="13.7109375" style="8" bestFit="1" customWidth="1"/>
    <col min="16139" max="16139" width="1.28515625" style="8" customWidth="1"/>
    <col min="16140" max="16140" width="12.7109375" style="8" bestFit="1" customWidth="1"/>
    <col min="16141" max="16141" width="1.28515625" style="8" customWidth="1"/>
    <col min="16142" max="16142" width="14.28515625" style="8" customWidth="1"/>
    <col min="16143" max="16143" width="9.28515625" style="8" customWidth="1"/>
    <col min="16144" max="16144" width="15.28515625" style="8" customWidth="1"/>
    <col min="16145" max="16384" width="9" style="8"/>
  </cols>
  <sheetData>
    <row r="1" spans="1:12" ht="22.15" customHeight="1" x14ac:dyDescent="0.2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</row>
    <row r="2" spans="1:12" ht="22.15" customHeight="1" x14ac:dyDescent="0.2">
      <c r="A2" s="67" t="s">
        <v>223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</row>
    <row r="3" spans="1:12" ht="22.15" customHeight="1" x14ac:dyDescent="0.2">
      <c r="A3" s="67" t="s">
        <v>94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</row>
    <row r="4" spans="1:12" ht="22.15" customHeight="1" x14ac:dyDescent="0.2">
      <c r="A4" s="67" t="s">
        <v>63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</row>
    <row r="5" spans="1:12" ht="22.15" customHeight="1" x14ac:dyDescent="0.2">
      <c r="A5" s="68" t="s">
        <v>3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</row>
    <row r="6" spans="1:12" ht="9" customHeight="1" x14ac:dyDescent="0.2">
      <c r="D6" s="65"/>
      <c r="E6" s="65"/>
      <c r="F6" s="65"/>
      <c r="G6" s="65"/>
      <c r="H6" s="65"/>
      <c r="I6" s="65"/>
      <c r="J6" s="65"/>
      <c r="K6" s="65"/>
      <c r="L6" s="65"/>
    </row>
    <row r="7" spans="1:12" ht="22.15" customHeight="1" x14ac:dyDescent="0.2">
      <c r="B7" s="5" t="s">
        <v>64</v>
      </c>
      <c r="C7" s="5"/>
      <c r="D7" s="67" t="s">
        <v>136</v>
      </c>
      <c r="E7" s="67"/>
      <c r="F7" s="67"/>
      <c r="G7" s="67"/>
      <c r="H7" s="67"/>
      <c r="I7" s="67"/>
      <c r="J7" s="67"/>
      <c r="K7" s="67"/>
      <c r="L7" s="67"/>
    </row>
    <row r="8" spans="1:12" ht="22.15" customHeight="1" x14ac:dyDescent="0.2">
      <c r="B8" s="5"/>
      <c r="C8" s="5"/>
      <c r="D8" s="5" t="s">
        <v>105</v>
      </c>
      <c r="E8" s="5"/>
      <c r="F8" s="5" t="s">
        <v>106</v>
      </c>
      <c r="G8" s="5"/>
      <c r="H8" s="67" t="s">
        <v>107</v>
      </c>
      <c r="I8" s="67"/>
      <c r="J8" s="67"/>
      <c r="K8" s="5"/>
      <c r="L8" s="5" t="s">
        <v>104</v>
      </c>
    </row>
    <row r="9" spans="1:12" ht="22.15" customHeight="1" x14ac:dyDescent="0.2">
      <c r="B9" s="5"/>
      <c r="C9" s="5"/>
      <c r="D9" s="5" t="s">
        <v>112</v>
      </c>
      <c r="E9" s="5"/>
      <c r="F9" s="5" t="s">
        <v>113</v>
      </c>
      <c r="G9" s="5"/>
      <c r="H9" s="5" t="s">
        <v>114</v>
      </c>
      <c r="I9" s="5"/>
      <c r="J9" s="5" t="s">
        <v>115</v>
      </c>
      <c r="K9" s="5"/>
      <c r="L9" s="5" t="s">
        <v>111</v>
      </c>
    </row>
    <row r="10" spans="1:12" ht="22.15" customHeight="1" x14ac:dyDescent="0.2">
      <c r="B10" s="5"/>
      <c r="C10" s="5"/>
      <c r="D10" s="5" t="s">
        <v>119</v>
      </c>
      <c r="E10" s="5"/>
      <c r="F10" s="5" t="s">
        <v>120</v>
      </c>
      <c r="G10" s="5"/>
      <c r="H10" s="5" t="s">
        <v>121</v>
      </c>
      <c r="I10" s="5"/>
      <c r="J10" s="5" t="s">
        <v>122</v>
      </c>
      <c r="K10" s="5"/>
      <c r="L10" s="5" t="s">
        <v>118</v>
      </c>
    </row>
    <row r="11" spans="1:12" s="53" customFormat="1" ht="22.15" customHeight="1" x14ac:dyDescent="0.2"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 t="s">
        <v>125</v>
      </c>
    </row>
    <row r="12" spans="1:12" ht="22.15" customHeight="1" x14ac:dyDescent="0.2">
      <c r="A12" s="14" t="s">
        <v>127</v>
      </c>
    </row>
    <row r="13" spans="1:12" ht="22.15" customHeight="1" x14ac:dyDescent="0.2">
      <c r="A13" s="14" t="s">
        <v>128</v>
      </c>
      <c r="D13" s="9">
        <v>2271999796</v>
      </c>
      <c r="E13" s="9"/>
      <c r="F13" s="9">
        <v>4325885792</v>
      </c>
      <c r="G13" s="9"/>
      <c r="H13" s="9">
        <v>62500000</v>
      </c>
      <c r="I13" s="9"/>
      <c r="J13" s="58">
        <v>-7185328757</v>
      </c>
      <c r="K13" s="58"/>
      <c r="L13" s="58">
        <f>SUM(D13:K13)</f>
        <v>-524943169</v>
      </c>
    </row>
    <row r="14" spans="1:12" ht="22.15" customHeight="1" x14ac:dyDescent="0.2">
      <c r="A14" s="55" t="s">
        <v>129</v>
      </c>
      <c r="B14" s="7">
        <v>21</v>
      </c>
      <c r="D14" s="9">
        <v>836515960</v>
      </c>
      <c r="E14" s="9"/>
      <c r="F14" s="9">
        <v>1463902930</v>
      </c>
      <c r="G14" s="9"/>
      <c r="H14" s="13">
        <v>0</v>
      </c>
      <c r="I14" s="9"/>
      <c r="J14" s="58">
        <v>0</v>
      </c>
      <c r="K14" s="58"/>
      <c r="L14" s="58">
        <f>SUM(D14:J14)</f>
        <v>2300418890</v>
      </c>
    </row>
    <row r="15" spans="1:12" ht="22.15" customHeight="1" x14ac:dyDescent="0.2">
      <c r="A15" s="55" t="s">
        <v>130</v>
      </c>
      <c r="B15" s="7"/>
      <c r="D15" s="27">
        <v>0</v>
      </c>
      <c r="E15" s="9"/>
      <c r="F15" s="27">
        <v>0</v>
      </c>
      <c r="G15" s="9"/>
      <c r="H15" s="27">
        <v>0</v>
      </c>
      <c r="I15" s="9"/>
      <c r="J15" s="59">
        <v>-751093274</v>
      </c>
      <c r="K15" s="58"/>
      <c r="L15" s="59">
        <f>SUM(D15:J15)</f>
        <v>-751093274</v>
      </c>
    </row>
    <row r="16" spans="1:12" ht="22.15" customHeight="1" thickBot="1" x14ac:dyDescent="0.25">
      <c r="A16" s="30" t="s">
        <v>131</v>
      </c>
      <c r="B16" s="7"/>
      <c r="D16" s="11">
        <f>SUM(D13:D15)</f>
        <v>3108515756</v>
      </c>
      <c r="E16" s="9"/>
      <c r="F16" s="11">
        <f>SUM(F13:F15)</f>
        <v>5789788722</v>
      </c>
      <c r="G16" s="9"/>
      <c r="H16" s="11">
        <f>SUM(H13:H15)</f>
        <v>62500000</v>
      </c>
      <c r="I16" s="9"/>
      <c r="J16" s="62">
        <f>SUM(J13:J15)</f>
        <v>-7936422031</v>
      </c>
      <c r="K16" s="58"/>
      <c r="L16" s="62">
        <f>SUM(D16:J16)</f>
        <v>1024382447</v>
      </c>
    </row>
    <row r="17" spans="1:12" ht="22.15" customHeight="1" thickTop="1" x14ac:dyDescent="0.2">
      <c r="A17" s="14"/>
      <c r="B17" s="7"/>
      <c r="D17" s="9"/>
      <c r="E17" s="9"/>
      <c r="F17" s="9"/>
      <c r="G17" s="9"/>
      <c r="H17" s="9"/>
      <c r="I17" s="9"/>
      <c r="J17" s="58"/>
      <c r="K17" s="58"/>
      <c r="L17" s="58"/>
    </row>
    <row r="18" spans="1:12" ht="22.15" customHeight="1" x14ac:dyDescent="0.2">
      <c r="A18" s="14" t="s">
        <v>132</v>
      </c>
      <c r="B18" s="7"/>
      <c r="D18" s="9"/>
      <c r="E18" s="9"/>
      <c r="F18" s="9"/>
      <c r="G18" s="9"/>
      <c r="H18" s="9"/>
      <c r="I18" s="9"/>
      <c r="J18" s="58"/>
      <c r="K18" s="58"/>
      <c r="L18" s="58"/>
    </row>
    <row r="19" spans="1:12" ht="22.15" customHeight="1" x14ac:dyDescent="0.2">
      <c r="A19" s="14" t="s">
        <v>137</v>
      </c>
      <c r="B19" s="7"/>
      <c r="D19" s="9">
        <v>3108515756</v>
      </c>
      <c r="E19" s="9"/>
      <c r="F19" s="9">
        <v>5789788722</v>
      </c>
      <c r="G19" s="9"/>
      <c r="H19" s="9">
        <v>62500000</v>
      </c>
      <c r="I19" s="9"/>
      <c r="J19" s="58">
        <v>-8776445269</v>
      </c>
      <c r="K19" s="58"/>
      <c r="L19" s="58">
        <f>SUM(D19:K19)</f>
        <v>184359209</v>
      </c>
    </row>
    <row r="20" spans="1:12" ht="22.15" customHeight="1" x14ac:dyDescent="0.2">
      <c r="A20" s="55" t="s">
        <v>138</v>
      </c>
      <c r="B20" s="7">
        <v>3.3</v>
      </c>
      <c r="D20" s="27">
        <v>0</v>
      </c>
      <c r="E20" s="9"/>
      <c r="F20" s="27">
        <v>0</v>
      </c>
      <c r="G20" s="9"/>
      <c r="H20" s="27">
        <v>0</v>
      </c>
      <c r="I20" s="9"/>
      <c r="J20" s="59">
        <v>-267615838</v>
      </c>
      <c r="K20" s="58"/>
      <c r="L20" s="59">
        <f>SUM(D20:K20)</f>
        <v>-267615838</v>
      </c>
    </row>
    <row r="21" spans="1:12" ht="22.15" customHeight="1" x14ac:dyDescent="0.2">
      <c r="A21" s="14" t="s">
        <v>222</v>
      </c>
      <c r="B21" s="7"/>
      <c r="D21" s="9">
        <f>SUM(D19:D20)</f>
        <v>3108515756</v>
      </c>
      <c r="E21" s="9"/>
      <c r="F21" s="9">
        <f>SUM(F19:F20)</f>
        <v>5789788722</v>
      </c>
      <c r="G21" s="9"/>
      <c r="H21" s="9">
        <f>SUM(H19:H20)</f>
        <v>62500000</v>
      </c>
      <c r="I21" s="9"/>
      <c r="J21" s="58">
        <f>SUM(J19:J20)</f>
        <v>-9044061107</v>
      </c>
      <c r="K21" s="58"/>
      <c r="L21" s="58">
        <f>SUM(L19:L20)</f>
        <v>-83256629</v>
      </c>
    </row>
    <row r="22" spans="1:12" ht="22.15" customHeight="1" x14ac:dyDescent="0.2">
      <c r="A22" s="55" t="s">
        <v>129</v>
      </c>
      <c r="B22" s="7">
        <v>21</v>
      </c>
      <c r="D22" s="9">
        <v>620671050</v>
      </c>
      <c r="E22" s="9"/>
      <c r="F22" s="9">
        <v>931006632</v>
      </c>
      <c r="G22" s="9"/>
      <c r="H22" s="13">
        <v>0</v>
      </c>
      <c r="I22" s="9"/>
      <c r="J22" s="58">
        <v>0</v>
      </c>
      <c r="K22" s="58"/>
      <c r="L22" s="58">
        <f>SUM(D22:J22)</f>
        <v>1551677682</v>
      </c>
    </row>
    <row r="23" spans="1:12" ht="22.15" customHeight="1" x14ac:dyDescent="0.2">
      <c r="A23" s="55" t="s">
        <v>130</v>
      </c>
      <c r="D23" s="27">
        <v>0</v>
      </c>
      <c r="E23" s="9"/>
      <c r="F23" s="27">
        <v>0</v>
      </c>
      <c r="G23" s="9"/>
      <c r="H23" s="27">
        <v>0</v>
      </c>
      <c r="I23" s="9"/>
      <c r="J23" s="59">
        <f>'PL6'!I59</f>
        <v>-4296723290</v>
      </c>
      <c r="K23" s="58"/>
      <c r="L23" s="59">
        <f>SUM(D23:J23)</f>
        <v>-4296723290</v>
      </c>
    </row>
    <row r="24" spans="1:12" ht="22.15" customHeight="1" thickBot="1" x14ac:dyDescent="0.25">
      <c r="A24" s="30" t="s">
        <v>135</v>
      </c>
      <c r="D24" s="11">
        <f>SUM(D21:D23)</f>
        <v>3729186806</v>
      </c>
      <c r="E24" s="9"/>
      <c r="F24" s="11">
        <f>SUM(F21:F23)</f>
        <v>6720795354</v>
      </c>
      <c r="G24" s="9"/>
      <c r="H24" s="11">
        <f>SUM(H21:H23)</f>
        <v>62500000</v>
      </c>
      <c r="I24" s="9"/>
      <c r="J24" s="62">
        <f>SUM(J21:J23)</f>
        <v>-13340784397</v>
      </c>
      <c r="K24" s="58"/>
      <c r="L24" s="62">
        <f>SUM(L21:L23)</f>
        <v>-2828302237</v>
      </c>
    </row>
    <row r="25" spans="1:12" ht="22.15" customHeight="1" thickTop="1" x14ac:dyDescent="0.2"/>
    <row r="27" spans="1:12" ht="22.15" customHeight="1" x14ac:dyDescent="0.2">
      <c r="A27" s="8" t="s">
        <v>40</v>
      </c>
    </row>
    <row r="32" spans="1:12" ht="22.15" customHeight="1" x14ac:dyDescent="0.2">
      <c r="A32" s="65" t="s">
        <v>41</v>
      </c>
      <c r="B32" s="65"/>
      <c r="C32" s="65"/>
      <c r="D32" s="65"/>
      <c r="E32" s="65" t="s">
        <v>41</v>
      </c>
      <c r="F32" s="65"/>
      <c r="G32" s="65"/>
      <c r="H32" s="65"/>
      <c r="I32" s="65"/>
      <c r="J32" s="65"/>
      <c r="K32" s="65"/>
      <c r="L32" s="65"/>
    </row>
  </sheetData>
  <mergeCells count="10">
    <mergeCell ref="D7:L7"/>
    <mergeCell ref="H8:J8"/>
    <mergeCell ref="A32:D32"/>
    <mergeCell ref="E32:L32"/>
    <mergeCell ref="A1:L1"/>
    <mergeCell ref="A2:L2"/>
    <mergeCell ref="A3:L3"/>
    <mergeCell ref="A4:L4"/>
    <mergeCell ref="A5:L5"/>
    <mergeCell ref="D6:L6"/>
  </mergeCells>
  <pageMargins left="0.8" right="0.4" top="1" bottom="0.5" header="0.6" footer="0.3"/>
  <pageSetup paperSize="9" scale="6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J109"/>
  <sheetViews>
    <sheetView tabSelected="1" topLeftCell="A25" zoomScaleNormal="100" workbookViewId="0">
      <selection activeCell="M11" sqref="M11"/>
    </sheetView>
  </sheetViews>
  <sheetFormatPr defaultColWidth="9.28515625" defaultRowHeight="19.899999999999999" customHeight="1" x14ac:dyDescent="0.2"/>
  <cols>
    <col min="1" max="1" width="56.28515625" style="8" customWidth="1"/>
    <col min="2" max="2" width="10.140625" style="8" customWidth="1"/>
    <col min="3" max="3" width="1.28515625" style="8" customWidth="1"/>
    <col min="4" max="4" width="14.28515625" style="8" customWidth="1"/>
    <col min="5" max="5" width="1.28515625" style="8" customWidth="1"/>
    <col min="6" max="6" width="14.28515625" style="8" customWidth="1"/>
    <col min="7" max="7" width="1.28515625" style="8" customWidth="1"/>
    <col min="8" max="8" width="14.28515625" style="8" customWidth="1"/>
    <col min="9" max="9" width="1.28515625" style="8" customWidth="1"/>
    <col min="10" max="10" width="14.28515625" style="8" customWidth="1"/>
    <col min="11" max="11" width="0.28515625" style="8" customWidth="1"/>
    <col min="12" max="12" width="14.28515625" style="8" bestFit="1" customWidth="1"/>
    <col min="13" max="13" width="9.28515625" style="8" bestFit="1" customWidth="1"/>
    <col min="14" max="15" width="9.28515625" style="8"/>
    <col min="16" max="16" width="12.28515625" style="8" bestFit="1" customWidth="1"/>
    <col min="17" max="256" width="9.28515625" style="8"/>
    <col min="257" max="257" width="62" style="8" customWidth="1"/>
    <col min="258" max="258" width="10.140625" style="8" customWidth="1"/>
    <col min="259" max="259" width="1.28515625" style="8" customWidth="1"/>
    <col min="260" max="260" width="14.28515625" style="8" customWidth="1"/>
    <col min="261" max="261" width="1.28515625" style="8" customWidth="1"/>
    <col min="262" max="262" width="14.28515625" style="8" customWidth="1"/>
    <col min="263" max="263" width="1.28515625" style="8" customWidth="1"/>
    <col min="264" max="264" width="14.28515625" style="8" customWidth="1"/>
    <col min="265" max="265" width="1.28515625" style="8" customWidth="1"/>
    <col min="266" max="266" width="14.28515625" style="8" customWidth="1"/>
    <col min="267" max="267" width="0.28515625" style="8" customWidth="1"/>
    <col min="268" max="268" width="14.28515625" style="8" bestFit="1" customWidth="1"/>
    <col min="269" max="269" width="9.28515625" style="8" bestFit="1" customWidth="1"/>
    <col min="270" max="271" width="9.28515625" style="8"/>
    <col min="272" max="272" width="12.28515625" style="8" bestFit="1" customWidth="1"/>
    <col min="273" max="512" width="9.28515625" style="8"/>
    <col min="513" max="513" width="62" style="8" customWidth="1"/>
    <col min="514" max="514" width="10.140625" style="8" customWidth="1"/>
    <col min="515" max="515" width="1.28515625" style="8" customWidth="1"/>
    <col min="516" max="516" width="14.28515625" style="8" customWidth="1"/>
    <col min="517" max="517" width="1.28515625" style="8" customWidth="1"/>
    <col min="518" max="518" width="14.28515625" style="8" customWidth="1"/>
    <col min="519" max="519" width="1.28515625" style="8" customWidth="1"/>
    <col min="520" max="520" width="14.28515625" style="8" customWidth="1"/>
    <col min="521" max="521" width="1.28515625" style="8" customWidth="1"/>
    <col min="522" max="522" width="14.28515625" style="8" customWidth="1"/>
    <col min="523" max="523" width="0.28515625" style="8" customWidth="1"/>
    <col min="524" max="524" width="14.28515625" style="8" bestFit="1" customWidth="1"/>
    <col min="525" max="525" width="9.28515625" style="8" bestFit="1" customWidth="1"/>
    <col min="526" max="527" width="9.28515625" style="8"/>
    <col min="528" max="528" width="12.28515625" style="8" bestFit="1" customWidth="1"/>
    <col min="529" max="768" width="9.28515625" style="8"/>
    <col min="769" max="769" width="62" style="8" customWidth="1"/>
    <col min="770" max="770" width="10.140625" style="8" customWidth="1"/>
    <col min="771" max="771" width="1.28515625" style="8" customWidth="1"/>
    <col min="772" max="772" width="14.28515625" style="8" customWidth="1"/>
    <col min="773" max="773" width="1.28515625" style="8" customWidth="1"/>
    <col min="774" max="774" width="14.28515625" style="8" customWidth="1"/>
    <col min="775" max="775" width="1.28515625" style="8" customWidth="1"/>
    <col min="776" max="776" width="14.28515625" style="8" customWidth="1"/>
    <col min="777" max="777" width="1.28515625" style="8" customWidth="1"/>
    <col min="778" max="778" width="14.28515625" style="8" customWidth="1"/>
    <col min="779" max="779" width="0.28515625" style="8" customWidth="1"/>
    <col min="780" max="780" width="14.28515625" style="8" bestFit="1" customWidth="1"/>
    <col min="781" max="781" width="9.28515625" style="8" bestFit="1" customWidth="1"/>
    <col min="782" max="783" width="9.28515625" style="8"/>
    <col min="784" max="784" width="12.28515625" style="8" bestFit="1" customWidth="1"/>
    <col min="785" max="1024" width="9.28515625" style="8"/>
    <col min="1025" max="1025" width="62" style="8" customWidth="1"/>
    <col min="1026" max="1026" width="10.140625" style="8" customWidth="1"/>
    <col min="1027" max="1027" width="1.28515625" style="8" customWidth="1"/>
    <col min="1028" max="1028" width="14.28515625" style="8" customWidth="1"/>
    <col min="1029" max="1029" width="1.28515625" style="8" customWidth="1"/>
    <col min="1030" max="1030" width="14.28515625" style="8" customWidth="1"/>
    <col min="1031" max="1031" width="1.28515625" style="8" customWidth="1"/>
    <col min="1032" max="1032" width="14.28515625" style="8" customWidth="1"/>
    <col min="1033" max="1033" width="1.28515625" style="8" customWidth="1"/>
    <col min="1034" max="1034" width="14.28515625" style="8" customWidth="1"/>
    <col min="1035" max="1035" width="0.28515625" style="8" customWidth="1"/>
    <col min="1036" max="1036" width="14.28515625" style="8" bestFit="1" customWidth="1"/>
    <col min="1037" max="1037" width="9.28515625" style="8" bestFit="1" customWidth="1"/>
    <col min="1038" max="1039" width="9.28515625" style="8"/>
    <col min="1040" max="1040" width="12.28515625" style="8" bestFit="1" customWidth="1"/>
    <col min="1041" max="1280" width="9.28515625" style="8"/>
    <col min="1281" max="1281" width="62" style="8" customWidth="1"/>
    <col min="1282" max="1282" width="10.140625" style="8" customWidth="1"/>
    <col min="1283" max="1283" width="1.28515625" style="8" customWidth="1"/>
    <col min="1284" max="1284" width="14.28515625" style="8" customWidth="1"/>
    <col min="1285" max="1285" width="1.28515625" style="8" customWidth="1"/>
    <col min="1286" max="1286" width="14.28515625" style="8" customWidth="1"/>
    <col min="1287" max="1287" width="1.28515625" style="8" customWidth="1"/>
    <col min="1288" max="1288" width="14.28515625" style="8" customWidth="1"/>
    <col min="1289" max="1289" width="1.28515625" style="8" customWidth="1"/>
    <col min="1290" max="1290" width="14.28515625" style="8" customWidth="1"/>
    <col min="1291" max="1291" width="0.28515625" style="8" customWidth="1"/>
    <col min="1292" max="1292" width="14.28515625" style="8" bestFit="1" customWidth="1"/>
    <col min="1293" max="1293" width="9.28515625" style="8" bestFit="1" customWidth="1"/>
    <col min="1294" max="1295" width="9.28515625" style="8"/>
    <col min="1296" max="1296" width="12.28515625" style="8" bestFit="1" customWidth="1"/>
    <col min="1297" max="1536" width="9.28515625" style="8"/>
    <col min="1537" max="1537" width="62" style="8" customWidth="1"/>
    <col min="1538" max="1538" width="10.140625" style="8" customWidth="1"/>
    <col min="1539" max="1539" width="1.28515625" style="8" customWidth="1"/>
    <col min="1540" max="1540" width="14.28515625" style="8" customWidth="1"/>
    <col min="1541" max="1541" width="1.28515625" style="8" customWidth="1"/>
    <col min="1542" max="1542" width="14.28515625" style="8" customWidth="1"/>
    <col min="1543" max="1543" width="1.28515625" style="8" customWidth="1"/>
    <col min="1544" max="1544" width="14.28515625" style="8" customWidth="1"/>
    <col min="1545" max="1545" width="1.28515625" style="8" customWidth="1"/>
    <col min="1546" max="1546" width="14.28515625" style="8" customWidth="1"/>
    <col min="1547" max="1547" width="0.28515625" style="8" customWidth="1"/>
    <col min="1548" max="1548" width="14.28515625" style="8" bestFit="1" customWidth="1"/>
    <col min="1549" max="1549" width="9.28515625" style="8" bestFit="1" customWidth="1"/>
    <col min="1550" max="1551" width="9.28515625" style="8"/>
    <col min="1552" max="1552" width="12.28515625" style="8" bestFit="1" customWidth="1"/>
    <col min="1553" max="1792" width="9.28515625" style="8"/>
    <col min="1793" max="1793" width="62" style="8" customWidth="1"/>
    <col min="1794" max="1794" width="10.140625" style="8" customWidth="1"/>
    <col min="1795" max="1795" width="1.28515625" style="8" customWidth="1"/>
    <col min="1796" max="1796" width="14.28515625" style="8" customWidth="1"/>
    <col min="1797" max="1797" width="1.28515625" style="8" customWidth="1"/>
    <col min="1798" max="1798" width="14.28515625" style="8" customWidth="1"/>
    <col min="1799" max="1799" width="1.28515625" style="8" customWidth="1"/>
    <col min="1800" max="1800" width="14.28515625" style="8" customWidth="1"/>
    <col min="1801" max="1801" width="1.28515625" style="8" customWidth="1"/>
    <col min="1802" max="1802" width="14.28515625" style="8" customWidth="1"/>
    <col min="1803" max="1803" width="0.28515625" style="8" customWidth="1"/>
    <col min="1804" max="1804" width="14.28515625" style="8" bestFit="1" customWidth="1"/>
    <col min="1805" max="1805" width="9.28515625" style="8" bestFit="1" customWidth="1"/>
    <col min="1806" max="1807" width="9.28515625" style="8"/>
    <col min="1808" max="1808" width="12.28515625" style="8" bestFit="1" customWidth="1"/>
    <col min="1809" max="2048" width="9.28515625" style="8"/>
    <col min="2049" max="2049" width="62" style="8" customWidth="1"/>
    <col min="2050" max="2050" width="10.140625" style="8" customWidth="1"/>
    <col min="2051" max="2051" width="1.28515625" style="8" customWidth="1"/>
    <col min="2052" max="2052" width="14.28515625" style="8" customWidth="1"/>
    <col min="2053" max="2053" width="1.28515625" style="8" customWidth="1"/>
    <col min="2054" max="2054" width="14.28515625" style="8" customWidth="1"/>
    <col min="2055" max="2055" width="1.28515625" style="8" customWidth="1"/>
    <col min="2056" max="2056" width="14.28515625" style="8" customWidth="1"/>
    <col min="2057" max="2057" width="1.28515625" style="8" customWidth="1"/>
    <col min="2058" max="2058" width="14.28515625" style="8" customWidth="1"/>
    <col min="2059" max="2059" width="0.28515625" style="8" customWidth="1"/>
    <col min="2060" max="2060" width="14.28515625" style="8" bestFit="1" customWidth="1"/>
    <col min="2061" max="2061" width="9.28515625" style="8" bestFit="1" customWidth="1"/>
    <col min="2062" max="2063" width="9.28515625" style="8"/>
    <col min="2064" max="2064" width="12.28515625" style="8" bestFit="1" customWidth="1"/>
    <col min="2065" max="2304" width="9.28515625" style="8"/>
    <col min="2305" max="2305" width="62" style="8" customWidth="1"/>
    <col min="2306" max="2306" width="10.140625" style="8" customWidth="1"/>
    <col min="2307" max="2307" width="1.28515625" style="8" customWidth="1"/>
    <col min="2308" max="2308" width="14.28515625" style="8" customWidth="1"/>
    <col min="2309" max="2309" width="1.28515625" style="8" customWidth="1"/>
    <col min="2310" max="2310" width="14.28515625" style="8" customWidth="1"/>
    <col min="2311" max="2311" width="1.28515625" style="8" customWidth="1"/>
    <col min="2312" max="2312" width="14.28515625" style="8" customWidth="1"/>
    <col min="2313" max="2313" width="1.28515625" style="8" customWidth="1"/>
    <col min="2314" max="2314" width="14.28515625" style="8" customWidth="1"/>
    <col min="2315" max="2315" width="0.28515625" style="8" customWidth="1"/>
    <col min="2316" max="2316" width="14.28515625" style="8" bestFit="1" customWidth="1"/>
    <col min="2317" max="2317" width="9.28515625" style="8" bestFit="1" customWidth="1"/>
    <col min="2318" max="2319" width="9.28515625" style="8"/>
    <col min="2320" max="2320" width="12.28515625" style="8" bestFit="1" customWidth="1"/>
    <col min="2321" max="2560" width="9.28515625" style="8"/>
    <col min="2561" max="2561" width="62" style="8" customWidth="1"/>
    <col min="2562" max="2562" width="10.140625" style="8" customWidth="1"/>
    <col min="2563" max="2563" width="1.28515625" style="8" customWidth="1"/>
    <col min="2564" max="2564" width="14.28515625" style="8" customWidth="1"/>
    <col min="2565" max="2565" width="1.28515625" style="8" customWidth="1"/>
    <col min="2566" max="2566" width="14.28515625" style="8" customWidth="1"/>
    <col min="2567" max="2567" width="1.28515625" style="8" customWidth="1"/>
    <col min="2568" max="2568" width="14.28515625" style="8" customWidth="1"/>
    <col min="2569" max="2569" width="1.28515625" style="8" customWidth="1"/>
    <col min="2570" max="2570" width="14.28515625" style="8" customWidth="1"/>
    <col min="2571" max="2571" width="0.28515625" style="8" customWidth="1"/>
    <col min="2572" max="2572" width="14.28515625" style="8" bestFit="1" customWidth="1"/>
    <col min="2573" max="2573" width="9.28515625" style="8" bestFit="1" customWidth="1"/>
    <col min="2574" max="2575" width="9.28515625" style="8"/>
    <col min="2576" max="2576" width="12.28515625" style="8" bestFit="1" customWidth="1"/>
    <col min="2577" max="2816" width="9.28515625" style="8"/>
    <col min="2817" max="2817" width="62" style="8" customWidth="1"/>
    <col min="2818" max="2818" width="10.140625" style="8" customWidth="1"/>
    <col min="2819" max="2819" width="1.28515625" style="8" customWidth="1"/>
    <col min="2820" max="2820" width="14.28515625" style="8" customWidth="1"/>
    <col min="2821" max="2821" width="1.28515625" style="8" customWidth="1"/>
    <col min="2822" max="2822" width="14.28515625" style="8" customWidth="1"/>
    <col min="2823" max="2823" width="1.28515625" style="8" customWidth="1"/>
    <col min="2824" max="2824" width="14.28515625" style="8" customWidth="1"/>
    <col min="2825" max="2825" width="1.28515625" style="8" customWidth="1"/>
    <col min="2826" max="2826" width="14.28515625" style="8" customWidth="1"/>
    <col min="2827" max="2827" width="0.28515625" style="8" customWidth="1"/>
    <col min="2828" max="2828" width="14.28515625" style="8" bestFit="1" customWidth="1"/>
    <col min="2829" max="2829" width="9.28515625" style="8" bestFit="1" customWidth="1"/>
    <col min="2830" max="2831" width="9.28515625" style="8"/>
    <col min="2832" max="2832" width="12.28515625" style="8" bestFit="1" customWidth="1"/>
    <col min="2833" max="3072" width="9.28515625" style="8"/>
    <col min="3073" max="3073" width="62" style="8" customWidth="1"/>
    <col min="3074" max="3074" width="10.140625" style="8" customWidth="1"/>
    <col min="3075" max="3075" width="1.28515625" style="8" customWidth="1"/>
    <col min="3076" max="3076" width="14.28515625" style="8" customWidth="1"/>
    <col min="3077" max="3077" width="1.28515625" style="8" customWidth="1"/>
    <col min="3078" max="3078" width="14.28515625" style="8" customWidth="1"/>
    <col min="3079" max="3079" width="1.28515625" style="8" customWidth="1"/>
    <col min="3080" max="3080" width="14.28515625" style="8" customWidth="1"/>
    <col min="3081" max="3081" width="1.28515625" style="8" customWidth="1"/>
    <col min="3082" max="3082" width="14.28515625" style="8" customWidth="1"/>
    <col min="3083" max="3083" width="0.28515625" style="8" customWidth="1"/>
    <col min="3084" max="3084" width="14.28515625" style="8" bestFit="1" customWidth="1"/>
    <col min="3085" max="3085" width="9.28515625" style="8" bestFit="1" customWidth="1"/>
    <col min="3086" max="3087" width="9.28515625" style="8"/>
    <col min="3088" max="3088" width="12.28515625" style="8" bestFit="1" customWidth="1"/>
    <col min="3089" max="3328" width="9.28515625" style="8"/>
    <col min="3329" max="3329" width="62" style="8" customWidth="1"/>
    <col min="3330" max="3330" width="10.140625" style="8" customWidth="1"/>
    <col min="3331" max="3331" width="1.28515625" style="8" customWidth="1"/>
    <col min="3332" max="3332" width="14.28515625" style="8" customWidth="1"/>
    <col min="3333" max="3333" width="1.28515625" style="8" customWidth="1"/>
    <col min="3334" max="3334" width="14.28515625" style="8" customWidth="1"/>
    <col min="3335" max="3335" width="1.28515625" style="8" customWidth="1"/>
    <col min="3336" max="3336" width="14.28515625" style="8" customWidth="1"/>
    <col min="3337" max="3337" width="1.28515625" style="8" customWidth="1"/>
    <col min="3338" max="3338" width="14.28515625" style="8" customWidth="1"/>
    <col min="3339" max="3339" width="0.28515625" style="8" customWidth="1"/>
    <col min="3340" max="3340" width="14.28515625" style="8" bestFit="1" customWidth="1"/>
    <col min="3341" max="3341" width="9.28515625" style="8" bestFit="1" customWidth="1"/>
    <col min="3342" max="3343" width="9.28515625" style="8"/>
    <col min="3344" max="3344" width="12.28515625" style="8" bestFit="1" customWidth="1"/>
    <col min="3345" max="3584" width="9.28515625" style="8"/>
    <col min="3585" max="3585" width="62" style="8" customWidth="1"/>
    <col min="3586" max="3586" width="10.140625" style="8" customWidth="1"/>
    <col min="3587" max="3587" width="1.28515625" style="8" customWidth="1"/>
    <col min="3588" max="3588" width="14.28515625" style="8" customWidth="1"/>
    <col min="3589" max="3589" width="1.28515625" style="8" customWidth="1"/>
    <col min="3590" max="3590" width="14.28515625" style="8" customWidth="1"/>
    <col min="3591" max="3591" width="1.28515625" style="8" customWidth="1"/>
    <col min="3592" max="3592" width="14.28515625" style="8" customWidth="1"/>
    <col min="3593" max="3593" width="1.28515625" style="8" customWidth="1"/>
    <col min="3594" max="3594" width="14.28515625" style="8" customWidth="1"/>
    <col min="3595" max="3595" width="0.28515625" style="8" customWidth="1"/>
    <col min="3596" max="3596" width="14.28515625" style="8" bestFit="1" customWidth="1"/>
    <col min="3597" max="3597" width="9.28515625" style="8" bestFit="1" customWidth="1"/>
    <col min="3598" max="3599" width="9.28515625" style="8"/>
    <col min="3600" max="3600" width="12.28515625" style="8" bestFit="1" customWidth="1"/>
    <col min="3601" max="3840" width="9.28515625" style="8"/>
    <col min="3841" max="3841" width="62" style="8" customWidth="1"/>
    <col min="3842" max="3842" width="10.140625" style="8" customWidth="1"/>
    <col min="3843" max="3843" width="1.28515625" style="8" customWidth="1"/>
    <col min="3844" max="3844" width="14.28515625" style="8" customWidth="1"/>
    <col min="3845" max="3845" width="1.28515625" style="8" customWidth="1"/>
    <col min="3846" max="3846" width="14.28515625" style="8" customWidth="1"/>
    <col min="3847" max="3847" width="1.28515625" style="8" customWidth="1"/>
    <col min="3848" max="3848" width="14.28515625" style="8" customWidth="1"/>
    <col min="3849" max="3849" width="1.28515625" style="8" customWidth="1"/>
    <col min="3850" max="3850" width="14.28515625" style="8" customWidth="1"/>
    <col min="3851" max="3851" width="0.28515625" style="8" customWidth="1"/>
    <col min="3852" max="3852" width="14.28515625" style="8" bestFit="1" customWidth="1"/>
    <col min="3853" max="3853" width="9.28515625" style="8" bestFit="1" customWidth="1"/>
    <col min="3854" max="3855" width="9.28515625" style="8"/>
    <col min="3856" max="3856" width="12.28515625" style="8" bestFit="1" customWidth="1"/>
    <col min="3857" max="4096" width="9.28515625" style="8"/>
    <col min="4097" max="4097" width="62" style="8" customWidth="1"/>
    <col min="4098" max="4098" width="10.140625" style="8" customWidth="1"/>
    <col min="4099" max="4099" width="1.28515625" style="8" customWidth="1"/>
    <col min="4100" max="4100" width="14.28515625" style="8" customWidth="1"/>
    <col min="4101" max="4101" width="1.28515625" style="8" customWidth="1"/>
    <col min="4102" max="4102" width="14.28515625" style="8" customWidth="1"/>
    <col min="4103" max="4103" width="1.28515625" style="8" customWidth="1"/>
    <col min="4104" max="4104" width="14.28515625" style="8" customWidth="1"/>
    <col min="4105" max="4105" width="1.28515625" style="8" customWidth="1"/>
    <col min="4106" max="4106" width="14.28515625" style="8" customWidth="1"/>
    <col min="4107" max="4107" width="0.28515625" style="8" customWidth="1"/>
    <col min="4108" max="4108" width="14.28515625" style="8" bestFit="1" customWidth="1"/>
    <col min="4109" max="4109" width="9.28515625" style="8" bestFit="1" customWidth="1"/>
    <col min="4110" max="4111" width="9.28515625" style="8"/>
    <col min="4112" max="4112" width="12.28515625" style="8" bestFit="1" customWidth="1"/>
    <col min="4113" max="4352" width="9.28515625" style="8"/>
    <col min="4353" max="4353" width="62" style="8" customWidth="1"/>
    <col min="4354" max="4354" width="10.140625" style="8" customWidth="1"/>
    <col min="4355" max="4355" width="1.28515625" style="8" customWidth="1"/>
    <col min="4356" max="4356" width="14.28515625" style="8" customWidth="1"/>
    <col min="4357" max="4357" width="1.28515625" style="8" customWidth="1"/>
    <col min="4358" max="4358" width="14.28515625" style="8" customWidth="1"/>
    <col min="4359" max="4359" width="1.28515625" style="8" customWidth="1"/>
    <col min="4360" max="4360" width="14.28515625" style="8" customWidth="1"/>
    <col min="4361" max="4361" width="1.28515625" style="8" customWidth="1"/>
    <col min="4362" max="4362" width="14.28515625" style="8" customWidth="1"/>
    <col min="4363" max="4363" width="0.28515625" style="8" customWidth="1"/>
    <col min="4364" max="4364" width="14.28515625" style="8" bestFit="1" customWidth="1"/>
    <col min="4365" max="4365" width="9.28515625" style="8" bestFit="1" customWidth="1"/>
    <col min="4366" max="4367" width="9.28515625" style="8"/>
    <col min="4368" max="4368" width="12.28515625" style="8" bestFit="1" customWidth="1"/>
    <col min="4369" max="4608" width="9.28515625" style="8"/>
    <col min="4609" max="4609" width="62" style="8" customWidth="1"/>
    <col min="4610" max="4610" width="10.140625" style="8" customWidth="1"/>
    <col min="4611" max="4611" width="1.28515625" style="8" customWidth="1"/>
    <col min="4612" max="4612" width="14.28515625" style="8" customWidth="1"/>
    <col min="4613" max="4613" width="1.28515625" style="8" customWidth="1"/>
    <col min="4614" max="4614" width="14.28515625" style="8" customWidth="1"/>
    <col min="4615" max="4615" width="1.28515625" style="8" customWidth="1"/>
    <col min="4616" max="4616" width="14.28515625" style="8" customWidth="1"/>
    <col min="4617" max="4617" width="1.28515625" style="8" customWidth="1"/>
    <col min="4618" max="4618" width="14.28515625" style="8" customWidth="1"/>
    <col min="4619" max="4619" width="0.28515625" style="8" customWidth="1"/>
    <col min="4620" max="4620" width="14.28515625" style="8" bestFit="1" customWidth="1"/>
    <col min="4621" max="4621" width="9.28515625" style="8" bestFit="1" customWidth="1"/>
    <col min="4622" max="4623" width="9.28515625" style="8"/>
    <col min="4624" max="4624" width="12.28515625" style="8" bestFit="1" customWidth="1"/>
    <col min="4625" max="4864" width="9.28515625" style="8"/>
    <col min="4865" max="4865" width="62" style="8" customWidth="1"/>
    <col min="4866" max="4866" width="10.140625" style="8" customWidth="1"/>
    <col min="4867" max="4867" width="1.28515625" style="8" customWidth="1"/>
    <col min="4868" max="4868" width="14.28515625" style="8" customWidth="1"/>
    <col min="4869" max="4869" width="1.28515625" style="8" customWidth="1"/>
    <col min="4870" max="4870" width="14.28515625" style="8" customWidth="1"/>
    <col min="4871" max="4871" width="1.28515625" style="8" customWidth="1"/>
    <col min="4872" max="4872" width="14.28515625" style="8" customWidth="1"/>
    <col min="4873" max="4873" width="1.28515625" style="8" customWidth="1"/>
    <col min="4874" max="4874" width="14.28515625" style="8" customWidth="1"/>
    <col min="4875" max="4875" width="0.28515625" style="8" customWidth="1"/>
    <col min="4876" max="4876" width="14.28515625" style="8" bestFit="1" customWidth="1"/>
    <col min="4877" max="4877" width="9.28515625" style="8" bestFit="1" customWidth="1"/>
    <col min="4878" max="4879" width="9.28515625" style="8"/>
    <col min="4880" max="4880" width="12.28515625" style="8" bestFit="1" customWidth="1"/>
    <col min="4881" max="5120" width="9.28515625" style="8"/>
    <col min="5121" max="5121" width="62" style="8" customWidth="1"/>
    <col min="5122" max="5122" width="10.140625" style="8" customWidth="1"/>
    <col min="5123" max="5123" width="1.28515625" style="8" customWidth="1"/>
    <col min="5124" max="5124" width="14.28515625" style="8" customWidth="1"/>
    <col min="5125" max="5125" width="1.28515625" style="8" customWidth="1"/>
    <col min="5126" max="5126" width="14.28515625" style="8" customWidth="1"/>
    <col min="5127" max="5127" width="1.28515625" style="8" customWidth="1"/>
    <col min="5128" max="5128" width="14.28515625" style="8" customWidth="1"/>
    <col min="5129" max="5129" width="1.28515625" style="8" customWidth="1"/>
    <col min="5130" max="5130" width="14.28515625" style="8" customWidth="1"/>
    <col min="5131" max="5131" width="0.28515625" style="8" customWidth="1"/>
    <col min="5132" max="5132" width="14.28515625" style="8" bestFit="1" customWidth="1"/>
    <col min="5133" max="5133" width="9.28515625" style="8" bestFit="1" customWidth="1"/>
    <col min="5134" max="5135" width="9.28515625" style="8"/>
    <col min="5136" max="5136" width="12.28515625" style="8" bestFit="1" customWidth="1"/>
    <col min="5137" max="5376" width="9.28515625" style="8"/>
    <col min="5377" max="5377" width="62" style="8" customWidth="1"/>
    <col min="5378" max="5378" width="10.140625" style="8" customWidth="1"/>
    <col min="5379" max="5379" width="1.28515625" style="8" customWidth="1"/>
    <col min="5380" max="5380" width="14.28515625" style="8" customWidth="1"/>
    <col min="5381" max="5381" width="1.28515625" style="8" customWidth="1"/>
    <col min="5382" max="5382" width="14.28515625" style="8" customWidth="1"/>
    <col min="5383" max="5383" width="1.28515625" style="8" customWidth="1"/>
    <col min="5384" max="5384" width="14.28515625" style="8" customWidth="1"/>
    <col min="5385" max="5385" width="1.28515625" style="8" customWidth="1"/>
    <col min="5386" max="5386" width="14.28515625" style="8" customWidth="1"/>
    <col min="5387" max="5387" width="0.28515625" style="8" customWidth="1"/>
    <col min="5388" max="5388" width="14.28515625" style="8" bestFit="1" customWidth="1"/>
    <col min="5389" max="5389" width="9.28515625" style="8" bestFit="1" customWidth="1"/>
    <col min="5390" max="5391" width="9.28515625" style="8"/>
    <col min="5392" max="5392" width="12.28515625" style="8" bestFit="1" customWidth="1"/>
    <col min="5393" max="5632" width="9.28515625" style="8"/>
    <col min="5633" max="5633" width="62" style="8" customWidth="1"/>
    <col min="5634" max="5634" width="10.140625" style="8" customWidth="1"/>
    <col min="5635" max="5635" width="1.28515625" style="8" customWidth="1"/>
    <col min="5636" max="5636" width="14.28515625" style="8" customWidth="1"/>
    <col min="5637" max="5637" width="1.28515625" style="8" customWidth="1"/>
    <col min="5638" max="5638" width="14.28515625" style="8" customWidth="1"/>
    <col min="5639" max="5639" width="1.28515625" style="8" customWidth="1"/>
    <col min="5640" max="5640" width="14.28515625" style="8" customWidth="1"/>
    <col min="5641" max="5641" width="1.28515625" style="8" customWidth="1"/>
    <col min="5642" max="5642" width="14.28515625" style="8" customWidth="1"/>
    <col min="5643" max="5643" width="0.28515625" style="8" customWidth="1"/>
    <col min="5644" max="5644" width="14.28515625" style="8" bestFit="1" customWidth="1"/>
    <col min="5645" max="5645" width="9.28515625" style="8" bestFit="1" customWidth="1"/>
    <col min="5646" max="5647" width="9.28515625" style="8"/>
    <col min="5648" max="5648" width="12.28515625" style="8" bestFit="1" customWidth="1"/>
    <col min="5649" max="5888" width="9.28515625" style="8"/>
    <col min="5889" max="5889" width="62" style="8" customWidth="1"/>
    <col min="5890" max="5890" width="10.140625" style="8" customWidth="1"/>
    <col min="5891" max="5891" width="1.28515625" style="8" customWidth="1"/>
    <col min="5892" max="5892" width="14.28515625" style="8" customWidth="1"/>
    <col min="5893" max="5893" width="1.28515625" style="8" customWidth="1"/>
    <col min="5894" max="5894" width="14.28515625" style="8" customWidth="1"/>
    <col min="5895" max="5895" width="1.28515625" style="8" customWidth="1"/>
    <col min="5896" max="5896" width="14.28515625" style="8" customWidth="1"/>
    <col min="5897" max="5897" width="1.28515625" style="8" customWidth="1"/>
    <col min="5898" max="5898" width="14.28515625" style="8" customWidth="1"/>
    <col min="5899" max="5899" width="0.28515625" style="8" customWidth="1"/>
    <col min="5900" max="5900" width="14.28515625" style="8" bestFit="1" customWidth="1"/>
    <col min="5901" max="5901" width="9.28515625" style="8" bestFit="1" customWidth="1"/>
    <col min="5902" max="5903" width="9.28515625" style="8"/>
    <col min="5904" max="5904" width="12.28515625" style="8" bestFit="1" customWidth="1"/>
    <col min="5905" max="6144" width="9.28515625" style="8"/>
    <col min="6145" max="6145" width="62" style="8" customWidth="1"/>
    <col min="6146" max="6146" width="10.140625" style="8" customWidth="1"/>
    <col min="6147" max="6147" width="1.28515625" style="8" customWidth="1"/>
    <col min="6148" max="6148" width="14.28515625" style="8" customWidth="1"/>
    <col min="6149" max="6149" width="1.28515625" style="8" customWidth="1"/>
    <col min="6150" max="6150" width="14.28515625" style="8" customWidth="1"/>
    <col min="6151" max="6151" width="1.28515625" style="8" customWidth="1"/>
    <col min="6152" max="6152" width="14.28515625" style="8" customWidth="1"/>
    <col min="6153" max="6153" width="1.28515625" style="8" customWidth="1"/>
    <col min="6154" max="6154" width="14.28515625" style="8" customWidth="1"/>
    <col min="6155" max="6155" width="0.28515625" style="8" customWidth="1"/>
    <col min="6156" max="6156" width="14.28515625" style="8" bestFit="1" customWidth="1"/>
    <col min="6157" max="6157" width="9.28515625" style="8" bestFit="1" customWidth="1"/>
    <col min="6158" max="6159" width="9.28515625" style="8"/>
    <col min="6160" max="6160" width="12.28515625" style="8" bestFit="1" customWidth="1"/>
    <col min="6161" max="6400" width="9.28515625" style="8"/>
    <col min="6401" max="6401" width="62" style="8" customWidth="1"/>
    <col min="6402" max="6402" width="10.140625" style="8" customWidth="1"/>
    <col min="6403" max="6403" width="1.28515625" style="8" customWidth="1"/>
    <col min="6404" max="6404" width="14.28515625" style="8" customWidth="1"/>
    <col min="6405" max="6405" width="1.28515625" style="8" customWidth="1"/>
    <col min="6406" max="6406" width="14.28515625" style="8" customWidth="1"/>
    <col min="6407" max="6407" width="1.28515625" style="8" customWidth="1"/>
    <col min="6408" max="6408" width="14.28515625" style="8" customWidth="1"/>
    <col min="6409" max="6409" width="1.28515625" style="8" customWidth="1"/>
    <col min="6410" max="6410" width="14.28515625" style="8" customWidth="1"/>
    <col min="6411" max="6411" width="0.28515625" style="8" customWidth="1"/>
    <col min="6412" max="6412" width="14.28515625" style="8" bestFit="1" customWidth="1"/>
    <col min="6413" max="6413" width="9.28515625" style="8" bestFit="1" customWidth="1"/>
    <col min="6414" max="6415" width="9.28515625" style="8"/>
    <col min="6416" max="6416" width="12.28515625" style="8" bestFit="1" customWidth="1"/>
    <col min="6417" max="6656" width="9.28515625" style="8"/>
    <col min="6657" max="6657" width="62" style="8" customWidth="1"/>
    <col min="6658" max="6658" width="10.140625" style="8" customWidth="1"/>
    <col min="6659" max="6659" width="1.28515625" style="8" customWidth="1"/>
    <col min="6660" max="6660" width="14.28515625" style="8" customWidth="1"/>
    <col min="6661" max="6661" width="1.28515625" style="8" customWidth="1"/>
    <col min="6662" max="6662" width="14.28515625" style="8" customWidth="1"/>
    <col min="6663" max="6663" width="1.28515625" style="8" customWidth="1"/>
    <col min="6664" max="6664" width="14.28515625" style="8" customWidth="1"/>
    <col min="6665" max="6665" width="1.28515625" style="8" customWidth="1"/>
    <col min="6666" max="6666" width="14.28515625" style="8" customWidth="1"/>
    <col min="6667" max="6667" width="0.28515625" style="8" customWidth="1"/>
    <col min="6668" max="6668" width="14.28515625" style="8" bestFit="1" customWidth="1"/>
    <col min="6669" max="6669" width="9.28515625" style="8" bestFit="1" customWidth="1"/>
    <col min="6670" max="6671" width="9.28515625" style="8"/>
    <col min="6672" max="6672" width="12.28515625" style="8" bestFit="1" customWidth="1"/>
    <col min="6673" max="6912" width="9.28515625" style="8"/>
    <col min="6913" max="6913" width="62" style="8" customWidth="1"/>
    <col min="6914" max="6914" width="10.140625" style="8" customWidth="1"/>
    <col min="6915" max="6915" width="1.28515625" style="8" customWidth="1"/>
    <col min="6916" max="6916" width="14.28515625" style="8" customWidth="1"/>
    <col min="6917" max="6917" width="1.28515625" style="8" customWidth="1"/>
    <col min="6918" max="6918" width="14.28515625" style="8" customWidth="1"/>
    <col min="6919" max="6919" width="1.28515625" style="8" customWidth="1"/>
    <col min="6920" max="6920" width="14.28515625" style="8" customWidth="1"/>
    <col min="6921" max="6921" width="1.28515625" style="8" customWidth="1"/>
    <col min="6922" max="6922" width="14.28515625" style="8" customWidth="1"/>
    <col min="6923" max="6923" width="0.28515625" style="8" customWidth="1"/>
    <col min="6924" max="6924" width="14.28515625" style="8" bestFit="1" customWidth="1"/>
    <col min="6925" max="6925" width="9.28515625" style="8" bestFit="1" customWidth="1"/>
    <col min="6926" max="6927" width="9.28515625" style="8"/>
    <col min="6928" max="6928" width="12.28515625" style="8" bestFit="1" customWidth="1"/>
    <col min="6929" max="7168" width="9.28515625" style="8"/>
    <col min="7169" max="7169" width="62" style="8" customWidth="1"/>
    <col min="7170" max="7170" width="10.140625" style="8" customWidth="1"/>
    <col min="7171" max="7171" width="1.28515625" style="8" customWidth="1"/>
    <col min="7172" max="7172" width="14.28515625" style="8" customWidth="1"/>
    <col min="7173" max="7173" width="1.28515625" style="8" customWidth="1"/>
    <col min="7174" max="7174" width="14.28515625" style="8" customWidth="1"/>
    <col min="7175" max="7175" width="1.28515625" style="8" customWidth="1"/>
    <col min="7176" max="7176" width="14.28515625" style="8" customWidth="1"/>
    <col min="7177" max="7177" width="1.28515625" style="8" customWidth="1"/>
    <col min="7178" max="7178" width="14.28515625" style="8" customWidth="1"/>
    <col min="7179" max="7179" width="0.28515625" style="8" customWidth="1"/>
    <col min="7180" max="7180" width="14.28515625" style="8" bestFit="1" customWidth="1"/>
    <col min="7181" max="7181" width="9.28515625" style="8" bestFit="1" customWidth="1"/>
    <col min="7182" max="7183" width="9.28515625" style="8"/>
    <col min="7184" max="7184" width="12.28515625" style="8" bestFit="1" customWidth="1"/>
    <col min="7185" max="7424" width="9.28515625" style="8"/>
    <col min="7425" max="7425" width="62" style="8" customWidth="1"/>
    <col min="7426" max="7426" width="10.140625" style="8" customWidth="1"/>
    <col min="7427" max="7427" width="1.28515625" style="8" customWidth="1"/>
    <col min="7428" max="7428" width="14.28515625" style="8" customWidth="1"/>
    <col min="7429" max="7429" width="1.28515625" style="8" customWidth="1"/>
    <col min="7430" max="7430" width="14.28515625" style="8" customWidth="1"/>
    <col min="7431" max="7431" width="1.28515625" style="8" customWidth="1"/>
    <col min="7432" max="7432" width="14.28515625" style="8" customWidth="1"/>
    <col min="7433" max="7433" width="1.28515625" style="8" customWidth="1"/>
    <col min="7434" max="7434" width="14.28515625" style="8" customWidth="1"/>
    <col min="7435" max="7435" width="0.28515625" style="8" customWidth="1"/>
    <col min="7436" max="7436" width="14.28515625" style="8" bestFit="1" customWidth="1"/>
    <col min="7437" max="7437" width="9.28515625" style="8" bestFit="1" customWidth="1"/>
    <col min="7438" max="7439" width="9.28515625" style="8"/>
    <col min="7440" max="7440" width="12.28515625" style="8" bestFit="1" customWidth="1"/>
    <col min="7441" max="7680" width="9.28515625" style="8"/>
    <col min="7681" max="7681" width="62" style="8" customWidth="1"/>
    <col min="7682" max="7682" width="10.140625" style="8" customWidth="1"/>
    <col min="7683" max="7683" width="1.28515625" style="8" customWidth="1"/>
    <col min="7684" max="7684" width="14.28515625" style="8" customWidth="1"/>
    <col min="7685" max="7685" width="1.28515625" style="8" customWidth="1"/>
    <col min="7686" max="7686" width="14.28515625" style="8" customWidth="1"/>
    <col min="7687" max="7687" width="1.28515625" style="8" customWidth="1"/>
    <col min="7688" max="7688" width="14.28515625" style="8" customWidth="1"/>
    <col min="7689" max="7689" width="1.28515625" style="8" customWidth="1"/>
    <col min="7690" max="7690" width="14.28515625" style="8" customWidth="1"/>
    <col min="7691" max="7691" width="0.28515625" style="8" customWidth="1"/>
    <col min="7692" max="7692" width="14.28515625" style="8" bestFit="1" customWidth="1"/>
    <col min="7693" max="7693" width="9.28515625" style="8" bestFit="1" customWidth="1"/>
    <col min="7694" max="7695" width="9.28515625" style="8"/>
    <col min="7696" max="7696" width="12.28515625" style="8" bestFit="1" customWidth="1"/>
    <col min="7697" max="7936" width="9.28515625" style="8"/>
    <col min="7937" max="7937" width="62" style="8" customWidth="1"/>
    <col min="7938" max="7938" width="10.140625" style="8" customWidth="1"/>
    <col min="7939" max="7939" width="1.28515625" style="8" customWidth="1"/>
    <col min="7940" max="7940" width="14.28515625" style="8" customWidth="1"/>
    <col min="7941" max="7941" width="1.28515625" style="8" customWidth="1"/>
    <col min="7942" max="7942" width="14.28515625" style="8" customWidth="1"/>
    <col min="7943" max="7943" width="1.28515625" style="8" customWidth="1"/>
    <col min="7944" max="7944" width="14.28515625" style="8" customWidth="1"/>
    <col min="7945" max="7945" width="1.28515625" style="8" customWidth="1"/>
    <col min="7946" max="7946" width="14.28515625" style="8" customWidth="1"/>
    <col min="7947" max="7947" width="0.28515625" style="8" customWidth="1"/>
    <col min="7948" max="7948" width="14.28515625" style="8" bestFit="1" customWidth="1"/>
    <col min="7949" max="7949" width="9.28515625" style="8" bestFit="1" customWidth="1"/>
    <col min="7950" max="7951" width="9.28515625" style="8"/>
    <col min="7952" max="7952" width="12.28515625" style="8" bestFit="1" customWidth="1"/>
    <col min="7953" max="8192" width="9.28515625" style="8"/>
    <col min="8193" max="8193" width="62" style="8" customWidth="1"/>
    <col min="8194" max="8194" width="10.140625" style="8" customWidth="1"/>
    <col min="8195" max="8195" width="1.28515625" style="8" customWidth="1"/>
    <col min="8196" max="8196" width="14.28515625" style="8" customWidth="1"/>
    <col min="8197" max="8197" width="1.28515625" style="8" customWidth="1"/>
    <col min="8198" max="8198" width="14.28515625" style="8" customWidth="1"/>
    <col min="8199" max="8199" width="1.28515625" style="8" customWidth="1"/>
    <col min="8200" max="8200" width="14.28515625" style="8" customWidth="1"/>
    <col min="8201" max="8201" width="1.28515625" style="8" customWidth="1"/>
    <col min="8202" max="8202" width="14.28515625" style="8" customWidth="1"/>
    <col min="8203" max="8203" width="0.28515625" style="8" customWidth="1"/>
    <col min="8204" max="8204" width="14.28515625" style="8" bestFit="1" customWidth="1"/>
    <col min="8205" max="8205" width="9.28515625" style="8" bestFit="1" customWidth="1"/>
    <col min="8206" max="8207" width="9.28515625" style="8"/>
    <col min="8208" max="8208" width="12.28515625" style="8" bestFit="1" customWidth="1"/>
    <col min="8209" max="8448" width="9.28515625" style="8"/>
    <col min="8449" max="8449" width="62" style="8" customWidth="1"/>
    <col min="8450" max="8450" width="10.140625" style="8" customWidth="1"/>
    <col min="8451" max="8451" width="1.28515625" style="8" customWidth="1"/>
    <col min="8452" max="8452" width="14.28515625" style="8" customWidth="1"/>
    <col min="8453" max="8453" width="1.28515625" style="8" customWidth="1"/>
    <col min="8454" max="8454" width="14.28515625" style="8" customWidth="1"/>
    <col min="8455" max="8455" width="1.28515625" style="8" customWidth="1"/>
    <col min="8456" max="8456" width="14.28515625" style="8" customWidth="1"/>
    <col min="8457" max="8457" width="1.28515625" style="8" customWidth="1"/>
    <col min="8458" max="8458" width="14.28515625" style="8" customWidth="1"/>
    <col min="8459" max="8459" width="0.28515625" style="8" customWidth="1"/>
    <col min="8460" max="8460" width="14.28515625" style="8" bestFit="1" customWidth="1"/>
    <col min="8461" max="8461" width="9.28515625" style="8" bestFit="1" customWidth="1"/>
    <col min="8462" max="8463" width="9.28515625" style="8"/>
    <col min="8464" max="8464" width="12.28515625" style="8" bestFit="1" customWidth="1"/>
    <col min="8465" max="8704" width="9.28515625" style="8"/>
    <col min="8705" max="8705" width="62" style="8" customWidth="1"/>
    <col min="8706" max="8706" width="10.140625" style="8" customWidth="1"/>
    <col min="8707" max="8707" width="1.28515625" style="8" customWidth="1"/>
    <col min="8708" max="8708" width="14.28515625" style="8" customWidth="1"/>
    <col min="8709" max="8709" width="1.28515625" style="8" customWidth="1"/>
    <col min="8710" max="8710" width="14.28515625" style="8" customWidth="1"/>
    <col min="8711" max="8711" width="1.28515625" style="8" customWidth="1"/>
    <col min="8712" max="8712" width="14.28515625" style="8" customWidth="1"/>
    <col min="8713" max="8713" width="1.28515625" style="8" customWidth="1"/>
    <col min="8714" max="8714" width="14.28515625" style="8" customWidth="1"/>
    <col min="8715" max="8715" width="0.28515625" style="8" customWidth="1"/>
    <col min="8716" max="8716" width="14.28515625" style="8" bestFit="1" customWidth="1"/>
    <col min="8717" max="8717" width="9.28515625" style="8" bestFit="1" customWidth="1"/>
    <col min="8718" max="8719" width="9.28515625" style="8"/>
    <col min="8720" max="8720" width="12.28515625" style="8" bestFit="1" customWidth="1"/>
    <col min="8721" max="8960" width="9.28515625" style="8"/>
    <col min="8961" max="8961" width="62" style="8" customWidth="1"/>
    <col min="8962" max="8962" width="10.140625" style="8" customWidth="1"/>
    <col min="8963" max="8963" width="1.28515625" style="8" customWidth="1"/>
    <col min="8964" max="8964" width="14.28515625" style="8" customWidth="1"/>
    <col min="8965" max="8965" width="1.28515625" style="8" customWidth="1"/>
    <col min="8966" max="8966" width="14.28515625" style="8" customWidth="1"/>
    <col min="8967" max="8967" width="1.28515625" style="8" customWidth="1"/>
    <col min="8968" max="8968" width="14.28515625" style="8" customWidth="1"/>
    <col min="8969" max="8969" width="1.28515625" style="8" customWidth="1"/>
    <col min="8970" max="8970" width="14.28515625" style="8" customWidth="1"/>
    <col min="8971" max="8971" width="0.28515625" style="8" customWidth="1"/>
    <col min="8972" max="8972" width="14.28515625" style="8" bestFit="1" customWidth="1"/>
    <col min="8973" max="8973" width="9.28515625" style="8" bestFit="1" customWidth="1"/>
    <col min="8974" max="8975" width="9.28515625" style="8"/>
    <col min="8976" max="8976" width="12.28515625" style="8" bestFit="1" customWidth="1"/>
    <col min="8977" max="9216" width="9.28515625" style="8"/>
    <col min="9217" max="9217" width="62" style="8" customWidth="1"/>
    <col min="9218" max="9218" width="10.140625" style="8" customWidth="1"/>
    <col min="9219" max="9219" width="1.28515625" style="8" customWidth="1"/>
    <col min="9220" max="9220" width="14.28515625" style="8" customWidth="1"/>
    <col min="9221" max="9221" width="1.28515625" style="8" customWidth="1"/>
    <col min="9222" max="9222" width="14.28515625" style="8" customWidth="1"/>
    <col min="9223" max="9223" width="1.28515625" style="8" customWidth="1"/>
    <col min="9224" max="9224" width="14.28515625" style="8" customWidth="1"/>
    <col min="9225" max="9225" width="1.28515625" style="8" customWidth="1"/>
    <col min="9226" max="9226" width="14.28515625" style="8" customWidth="1"/>
    <col min="9227" max="9227" width="0.28515625" style="8" customWidth="1"/>
    <col min="9228" max="9228" width="14.28515625" style="8" bestFit="1" customWidth="1"/>
    <col min="9229" max="9229" width="9.28515625" style="8" bestFit="1" customWidth="1"/>
    <col min="9230" max="9231" width="9.28515625" style="8"/>
    <col min="9232" max="9232" width="12.28515625" style="8" bestFit="1" customWidth="1"/>
    <col min="9233" max="9472" width="9.28515625" style="8"/>
    <col min="9473" max="9473" width="62" style="8" customWidth="1"/>
    <col min="9474" max="9474" width="10.140625" style="8" customWidth="1"/>
    <col min="9475" max="9475" width="1.28515625" style="8" customWidth="1"/>
    <col min="9476" max="9476" width="14.28515625" style="8" customWidth="1"/>
    <col min="9477" max="9477" width="1.28515625" style="8" customWidth="1"/>
    <col min="9478" max="9478" width="14.28515625" style="8" customWidth="1"/>
    <col min="9479" max="9479" width="1.28515625" style="8" customWidth="1"/>
    <col min="9480" max="9480" width="14.28515625" style="8" customWidth="1"/>
    <col min="9481" max="9481" width="1.28515625" style="8" customWidth="1"/>
    <col min="9482" max="9482" width="14.28515625" style="8" customWidth="1"/>
    <col min="9483" max="9483" width="0.28515625" style="8" customWidth="1"/>
    <col min="9484" max="9484" width="14.28515625" style="8" bestFit="1" customWidth="1"/>
    <col min="9485" max="9485" width="9.28515625" style="8" bestFit="1" customWidth="1"/>
    <col min="9486" max="9487" width="9.28515625" style="8"/>
    <col min="9488" max="9488" width="12.28515625" style="8" bestFit="1" customWidth="1"/>
    <col min="9489" max="9728" width="9.28515625" style="8"/>
    <col min="9729" max="9729" width="62" style="8" customWidth="1"/>
    <col min="9730" max="9730" width="10.140625" style="8" customWidth="1"/>
    <col min="9731" max="9731" width="1.28515625" style="8" customWidth="1"/>
    <col min="9732" max="9732" width="14.28515625" style="8" customWidth="1"/>
    <col min="9733" max="9733" width="1.28515625" style="8" customWidth="1"/>
    <col min="9734" max="9734" width="14.28515625" style="8" customWidth="1"/>
    <col min="9735" max="9735" width="1.28515625" style="8" customWidth="1"/>
    <col min="9736" max="9736" width="14.28515625" style="8" customWidth="1"/>
    <col min="9737" max="9737" width="1.28515625" style="8" customWidth="1"/>
    <col min="9738" max="9738" width="14.28515625" style="8" customWidth="1"/>
    <col min="9739" max="9739" width="0.28515625" style="8" customWidth="1"/>
    <col min="9740" max="9740" width="14.28515625" style="8" bestFit="1" customWidth="1"/>
    <col min="9741" max="9741" width="9.28515625" style="8" bestFit="1" customWidth="1"/>
    <col min="9742" max="9743" width="9.28515625" style="8"/>
    <col min="9744" max="9744" width="12.28515625" style="8" bestFit="1" customWidth="1"/>
    <col min="9745" max="9984" width="9.28515625" style="8"/>
    <col min="9985" max="9985" width="62" style="8" customWidth="1"/>
    <col min="9986" max="9986" width="10.140625" style="8" customWidth="1"/>
    <col min="9987" max="9987" width="1.28515625" style="8" customWidth="1"/>
    <col min="9988" max="9988" width="14.28515625" style="8" customWidth="1"/>
    <col min="9989" max="9989" width="1.28515625" style="8" customWidth="1"/>
    <col min="9990" max="9990" width="14.28515625" style="8" customWidth="1"/>
    <col min="9991" max="9991" width="1.28515625" style="8" customWidth="1"/>
    <col min="9992" max="9992" width="14.28515625" style="8" customWidth="1"/>
    <col min="9993" max="9993" width="1.28515625" style="8" customWidth="1"/>
    <col min="9994" max="9994" width="14.28515625" style="8" customWidth="1"/>
    <col min="9995" max="9995" width="0.28515625" style="8" customWidth="1"/>
    <col min="9996" max="9996" width="14.28515625" style="8" bestFit="1" customWidth="1"/>
    <col min="9997" max="9997" width="9.28515625" style="8" bestFit="1" customWidth="1"/>
    <col min="9998" max="9999" width="9.28515625" style="8"/>
    <col min="10000" max="10000" width="12.28515625" style="8" bestFit="1" customWidth="1"/>
    <col min="10001" max="10240" width="9.28515625" style="8"/>
    <col min="10241" max="10241" width="62" style="8" customWidth="1"/>
    <col min="10242" max="10242" width="10.140625" style="8" customWidth="1"/>
    <col min="10243" max="10243" width="1.28515625" style="8" customWidth="1"/>
    <col min="10244" max="10244" width="14.28515625" style="8" customWidth="1"/>
    <col min="10245" max="10245" width="1.28515625" style="8" customWidth="1"/>
    <col min="10246" max="10246" width="14.28515625" style="8" customWidth="1"/>
    <col min="10247" max="10247" width="1.28515625" style="8" customWidth="1"/>
    <col min="10248" max="10248" width="14.28515625" style="8" customWidth="1"/>
    <col min="10249" max="10249" width="1.28515625" style="8" customWidth="1"/>
    <col min="10250" max="10250" width="14.28515625" style="8" customWidth="1"/>
    <col min="10251" max="10251" width="0.28515625" style="8" customWidth="1"/>
    <col min="10252" max="10252" width="14.28515625" style="8" bestFit="1" customWidth="1"/>
    <col min="10253" max="10253" width="9.28515625" style="8" bestFit="1" customWidth="1"/>
    <col min="10254" max="10255" width="9.28515625" style="8"/>
    <col min="10256" max="10256" width="12.28515625" style="8" bestFit="1" customWidth="1"/>
    <col min="10257" max="10496" width="9.28515625" style="8"/>
    <col min="10497" max="10497" width="62" style="8" customWidth="1"/>
    <col min="10498" max="10498" width="10.140625" style="8" customWidth="1"/>
    <col min="10499" max="10499" width="1.28515625" style="8" customWidth="1"/>
    <col min="10500" max="10500" width="14.28515625" style="8" customWidth="1"/>
    <col min="10501" max="10501" width="1.28515625" style="8" customWidth="1"/>
    <col min="10502" max="10502" width="14.28515625" style="8" customWidth="1"/>
    <col min="10503" max="10503" width="1.28515625" style="8" customWidth="1"/>
    <col min="10504" max="10504" width="14.28515625" style="8" customWidth="1"/>
    <col min="10505" max="10505" width="1.28515625" style="8" customWidth="1"/>
    <col min="10506" max="10506" width="14.28515625" style="8" customWidth="1"/>
    <col min="10507" max="10507" width="0.28515625" style="8" customWidth="1"/>
    <col min="10508" max="10508" width="14.28515625" style="8" bestFit="1" customWidth="1"/>
    <col min="10509" max="10509" width="9.28515625" style="8" bestFit="1" customWidth="1"/>
    <col min="10510" max="10511" width="9.28515625" style="8"/>
    <col min="10512" max="10512" width="12.28515625" style="8" bestFit="1" customWidth="1"/>
    <col min="10513" max="10752" width="9.28515625" style="8"/>
    <col min="10753" max="10753" width="62" style="8" customWidth="1"/>
    <col min="10754" max="10754" width="10.140625" style="8" customWidth="1"/>
    <col min="10755" max="10755" width="1.28515625" style="8" customWidth="1"/>
    <col min="10756" max="10756" width="14.28515625" style="8" customWidth="1"/>
    <col min="10757" max="10757" width="1.28515625" style="8" customWidth="1"/>
    <col min="10758" max="10758" width="14.28515625" style="8" customWidth="1"/>
    <col min="10759" max="10759" width="1.28515625" style="8" customWidth="1"/>
    <col min="10760" max="10760" width="14.28515625" style="8" customWidth="1"/>
    <col min="10761" max="10761" width="1.28515625" style="8" customWidth="1"/>
    <col min="10762" max="10762" width="14.28515625" style="8" customWidth="1"/>
    <col min="10763" max="10763" width="0.28515625" style="8" customWidth="1"/>
    <col min="10764" max="10764" width="14.28515625" style="8" bestFit="1" customWidth="1"/>
    <col min="10765" max="10765" width="9.28515625" style="8" bestFit="1" customWidth="1"/>
    <col min="10766" max="10767" width="9.28515625" style="8"/>
    <col min="10768" max="10768" width="12.28515625" style="8" bestFit="1" customWidth="1"/>
    <col min="10769" max="11008" width="9.28515625" style="8"/>
    <col min="11009" max="11009" width="62" style="8" customWidth="1"/>
    <col min="11010" max="11010" width="10.140625" style="8" customWidth="1"/>
    <col min="11011" max="11011" width="1.28515625" style="8" customWidth="1"/>
    <col min="11012" max="11012" width="14.28515625" style="8" customWidth="1"/>
    <col min="11013" max="11013" width="1.28515625" style="8" customWidth="1"/>
    <col min="11014" max="11014" width="14.28515625" style="8" customWidth="1"/>
    <col min="11015" max="11015" width="1.28515625" style="8" customWidth="1"/>
    <col min="11016" max="11016" width="14.28515625" style="8" customWidth="1"/>
    <col min="11017" max="11017" width="1.28515625" style="8" customWidth="1"/>
    <col min="11018" max="11018" width="14.28515625" style="8" customWidth="1"/>
    <col min="11019" max="11019" width="0.28515625" style="8" customWidth="1"/>
    <col min="11020" max="11020" width="14.28515625" style="8" bestFit="1" customWidth="1"/>
    <col min="11021" max="11021" width="9.28515625" style="8" bestFit="1" customWidth="1"/>
    <col min="11022" max="11023" width="9.28515625" style="8"/>
    <col min="11024" max="11024" width="12.28515625" style="8" bestFit="1" customWidth="1"/>
    <col min="11025" max="11264" width="9.28515625" style="8"/>
    <col min="11265" max="11265" width="62" style="8" customWidth="1"/>
    <col min="11266" max="11266" width="10.140625" style="8" customWidth="1"/>
    <col min="11267" max="11267" width="1.28515625" style="8" customWidth="1"/>
    <col min="11268" max="11268" width="14.28515625" style="8" customWidth="1"/>
    <col min="11269" max="11269" width="1.28515625" style="8" customWidth="1"/>
    <col min="11270" max="11270" width="14.28515625" style="8" customWidth="1"/>
    <col min="11271" max="11271" width="1.28515625" style="8" customWidth="1"/>
    <col min="11272" max="11272" width="14.28515625" style="8" customWidth="1"/>
    <col min="11273" max="11273" width="1.28515625" style="8" customWidth="1"/>
    <col min="11274" max="11274" width="14.28515625" style="8" customWidth="1"/>
    <col min="11275" max="11275" width="0.28515625" style="8" customWidth="1"/>
    <col min="11276" max="11276" width="14.28515625" style="8" bestFit="1" customWidth="1"/>
    <col min="11277" max="11277" width="9.28515625" style="8" bestFit="1" customWidth="1"/>
    <col min="11278" max="11279" width="9.28515625" style="8"/>
    <col min="11280" max="11280" width="12.28515625" style="8" bestFit="1" customWidth="1"/>
    <col min="11281" max="11520" width="9.28515625" style="8"/>
    <col min="11521" max="11521" width="62" style="8" customWidth="1"/>
    <col min="11522" max="11522" width="10.140625" style="8" customWidth="1"/>
    <col min="11523" max="11523" width="1.28515625" style="8" customWidth="1"/>
    <col min="11524" max="11524" width="14.28515625" style="8" customWidth="1"/>
    <col min="11525" max="11525" width="1.28515625" style="8" customWidth="1"/>
    <col min="11526" max="11526" width="14.28515625" style="8" customWidth="1"/>
    <col min="11527" max="11527" width="1.28515625" style="8" customWidth="1"/>
    <col min="11528" max="11528" width="14.28515625" style="8" customWidth="1"/>
    <col min="11529" max="11529" width="1.28515625" style="8" customWidth="1"/>
    <col min="11530" max="11530" width="14.28515625" style="8" customWidth="1"/>
    <col min="11531" max="11531" width="0.28515625" style="8" customWidth="1"/>
    <col min="11532" max="11532" width="14.28515625" style="8" bestFit="1" customWidth="1"/>
    <col min="11533" max="11533" width="9.28515625" style="8" bestFit="1" customWidth="1"/>
    <col min="11534" max="11535" width="9.28515625" style="8"/>
    <col min="11536" max="11536" width="12.28515625" style="8" bestFit="1" customWidth="1"/>
    <col min="11537" max="11776" width="9.28515625" style="8"/>
    <col min="11777" max="11777" width="62" style="8" customWidth="1"/>
    <col min="11778" max="11778" width="10.140625" style="8" customWidth="1"/>
    <col min="11779" max="11779" width="1.28515625" style="8" customWidth="1"/>
    <col min="11780" max="11780" width="14.28515625" style="8" customWidth="1"/>
    <col min="11781" max="11781" width="1.28515625" style="8" customWidth="1"/>
    <col min="11782" max="11782" width="14.28515625" style="8" customWidth="1"/>
    <col min="11783" max="11783" width="1.28515625" style="8" customWidth="1"/>
    <col min="11784" max="11784" width="14.28515625" style="8" customWidth="1"/>
    <col min="11785" max="11785" width="1.28515625" style="8" customWidth="1"/>
    <col min="11786" max="11786" width="14.28515625" style="8" customWidth="1"/>
    <col min="11787" max="11787" width="0.28515625" style="8" customWidth="1"/>
    <col min="11788" max="11788" width="14.28515625" style="8" bestFit="1" customWidth="1"/>
    <col min="11789" max="11789" width="9.28515625" style="8" bestFit="1" customWidth="1"/>
    <col min="11790" max="11791" width="9.28515625" style="8"/>
    <col min="11792" max="11792" width="12.28515625" style="8" bestFit="1" customWidth="1"/>
    <col min="11793" max="12032" width="9.28515625" style="8"/>
    <col min="12033" max="12033" width="62" style="8" customWidth="1"/>
    <col min="12034" max="12034" width="10.140625" style="8" customWidth="1"/>
    <col min="12035" max="12035" width="1.28515625" style="8" customWidth="1"/>
    <col min="12036" max="12036" width="14.28515625" style="8" customWidth="1"/>
    <col min="12037" max="12037" width="1.28515625" style="8" customWidth="1"/>
    <col min="12038" max="12038" width="14.28515625" style="8" customWidth="1"/>
    <col min="12039" max="12039" width="1.28515625" style="8" customWidth="1"/>
    <col min="12040" max="12040" width="14.28515625" style="8" customWidth="1"/>
    <col min="12041" max="12041" width="1.28515625" style="8" customWidth="1"/>
    <col min="12042" max="12042" width="14.28515625" style="8" customWidth="1"/>
    <col min="12043" max="12043" width="0.28515625" style="8" customWidth="1"/>
    <col min="12044" max="12044" width="14.28515625" style="8" bestFit="1" customWidth="1"/>
    <col min="12045" max="12045" width="9.28515625" style="8" bestFit="1" customWidth="1"/>
    <col min="12046" max="12047" width="9.28515625" style="8"/>
    <col min="12048" max="12048" width="12.28515625" style="8" bestFit="1" customWidth="1"/>
    <col min="12049" max="12288" width="9.28515625" style="8"/>
    <col min="12289" max="12289" width="62" style="8" customWidth="1"/>
    <col min="12290" max="12290" width="10.140625" style="8" customWidth="1"/>
    <col min="12291" max="12291" width="1.28515625" style="8" customWidth="1"/>
    <col min="12292" max="12292" width="14.28515625" style="8" customWidth="1"/>
    <col min="12293" max="12293" width="1.28515625" style="8" customWidth="1"/>
    <col min="12294" max="12294" width="14.28515625" style="8" customWidth="1"/>
    <col min="12295" max="12295" width="1.28515625" style="8" customWidth="1"/>
    <col min="12296" max="12296" width="14.28515625" style="8" customWidth="1"/>
    <col min="12297" max="12297" width="1.28515625" style="8" customWidth="1"/>
    <col min="12298" max="12298" width="14.28515625" style="8" customWidth="1"/>
    <col min="12299" max="12299" width="0.28515625" style="8" customWidth="1"/>
    <col min="12300" max="12300" width="14.28515625" style="8" bestFit="1" customWidth="1"/>
    <col min="12301" max="12301" width="9.28515625" style="8" bestFit="1" customWidth="1"/>
    <col min="12302" max="12303" width="9.28515625" style="8"/>
    <col min="12304" max="12304" width="12.28515625" style="8" bestFit="1" customWidth="1"/>
    <col min="12305" max="12544" width="9.28515625" style="8"/>
    <col min="12545" max="12545" width="62" style="8" customWidth="1"/>
    <col min="12546" max="12546" width="10.140625" style="8" customWidth="1"/>
    <col min="12547" max="12547" width="1.28515625" style="8" customWidth="1"/>
    <col min="12548" max="12548" width="14.28515625" style="8" customWidth="1"/>
    <col min="12549" max="12549" width="1.28515625" style="8" customWidth="1"/>
    <col min="12550" max="12550" width="14.28515625" style="8" customWidth="1"/>
    <col min="12551" max="12551" width="1.28515625" style="8" customWidth="1"/>
    <col min="12552" max="12552" width="14.28515625" style="8" customWidth="1"/>
    <col min="12553" max="12553" width="1.28515625" style="8" customWidth="1"/>
    <col min="12554" max="12554" width="14.28515625" style="8" customWidth="1"/>
    <col min="12555" max="12555" width="0.28515625" style="8" customWidth="1"/>
    <col min="12556" max="12556" width="14.28515625" style="8" bestFit="1" customWidth="1"/>
    <col min="12557" max="12557" width="9.28515625" style="8" bestFit="1" customWidth="1"/>
    <col min="12558" max="12559" width="9.28515625" style="8"/>
    <col min="12560" max="12560" width="12.28515625" style="8" bestFit="1" customWidth="1"/>
    <col min="12561" max="12800" width="9.28515625" style="8"/>
    <col min="12801" max="12801" width="62" style="8" customWidth="1"/>
    <col min="12802" max="12802" width="10.140625" style="8" customWidth="1"/>
    <col min="12803" max="12803" width="1.28515625" style="8" customWidth="1"/>
    <col min="12804" max="12804" width="14.28515625" style="8" customWidth="1"/>
    <col min="12805" max="12805" width="1.28515625" style="8" customWidth="1"/>
    <col min="12806" max="12806" width="14.28515625" style="8" customWidth="1"/>
    <col min="12807" max="12807" width="1.28515625" style="8" customWidth="1"/>
    <col min="12808" max="12808" width="14.28515625" style="8" customWidth="1"/>
    <col min="12809" max="12809" width="1.28515625" style="8" customWidth="1"/>
    <col min="12810" max="12810" width="14.28515625" style="8" customWidth="1"/>
    <col min="12811" max="12811" width="0.28515625" style="8" customWidth="1"/>
    <col min="12812" max="12812" width="14.28515625" style="8" bestFit="1" customWidth="1"/>
    <col min="12813" max="12813" width="9.28515625" style="8" bestFit="1" customWidth="1"/>
    <col min="12814" max="12815" width="9.28515625" style="8"/>
    <col min="12816" max="12816" width="12.28515625" style="8" bestFit="1" customWidth="1"/>
    <col min="12817" max="13056" width="9.28515625" style="8"/>
    <col min="13057" max="13057" width="62" style="8" customWidth="1"/>
    <col min="13058" max="13058" width="10.140625" style="8" customWidth="1"/>
    <col min="13059" max="13059" width="1.28515625" style="8" customWidth="1"/>
    <col min="13060" max="13060" width="14.28515625" style="8" customWidth="1"/>
    <col min="13061" max="13061" width="1.28515625" style="8" customWidth="1"/>
    <col min="13062" max="13062" width="14.28515625" style="8" customWidth="1"/>
    <col min="13063" max="13063" width="1.28515625" style="8" customWidth="1"/>
    <col min="13064" max="13064" width="14.28515625" style="8" customWidth="1"/>
    <col min="13065" max="13065" width="1.28515625" style="8" customWidth="1"/>
    <col min="13066" max="13066" width="14.28515625" style="8" customWidth="1"/>
    <col min="13067" max="13067" width="0.28515625" style="8" customWidth="1"/>
    <col min="13068" max="13068" width="14.28515625" style="8" bestFit="1" customWidth="1"/>
    <col min="13069" max="13069" width="9.28515625" style="8" bestFit="1" customWidth="1"/>
    <col min="13070" max="13071" width="9.28515625" style="8"/>
    <col min="13072" max="13072" width="12.28515625" style="8" bestFit="1" customWidth="1"/>
    <col min="13073" max="13312" width="9.28515625" style="8"/>
    <col min="13313" max="13313" width="62" style="8" customWidth="1"/>
    <col min="13314" max="13314" width="10.140625" style="8" customWidth="1"/>
    <col min="13315" max="13315" width="1.28515625" style="8" customWidth="1"/>
    <col min="13316" max="13316" width="14.28515625" style="8" customWidth="1"/>
    <col min="13317" max="13317" width="1.28515625" style="8" customWidth="1"/>
    <col min="13318" max="13318" width="14.28515625" style="8" customWidth="1"/>
    <col min="13319" max="13319" width="1.28515625" style="8" customWidth="1"/>
    <col min="13320" max="13320" width="14.28515625" style="8" customWidth="1"/>
    <col min="13321" max="13321" width="1.28515625" style="8" customWidth="1"/>
    <col min="13322" max="13322" width="14.28515625" style="8" customWidth="1"/>
    <col min="13323" max="13323" width="0.28515625" style="8" customWidth="1"/>
    <col min="13324" max="13324" width="14.28515625" style="8" bestFit="1" customWidth="1"/>
    <col min="13325" max="13325" width="9.28515625" style="8" bestFit="1" customWidth="1"/>
    <col min="13326" max="13327" width="9.28515625" style="8"/>
    <col min="13328" max="13328" width="12.28515625" style="8" bestFit="1" customWidth="1"/>
    <col min="13329" max="13568" width="9.28515625" style="8"/>
    <col min="13569" max="13569" width="62" style="8" customWidth="1"/>
    <col min="13570" max="13570" width="10.140625" style="8" customWidth="1"/>
    <col min="13571" max="13571" width="1.28515625" style="8" customWidth="1"/>
    <col min="13572" max="13572" width="14.28515625" style="8" customWidth="1"/>
    <col min="13573" max="13573" width="1.28515625" style="8" customWidth="1"/>
    <col min="13574" max="13574" width="14.28515625" style="8" customWidth="1"/>
    <col min="13575" max="13575" width="1.28515625" style="8" customWidth="1"/>
    <col min="13576" max="13576" width="14.28515625" style="8" customWidth="1"/>
    <col min="13577" max="13577" width="1.28515625" style="8" customWidth="1"/>
    <col min="13578" max="13578" width="14.28515625" style="8" customWidth="1"/>
    <col min="13579" max="13579" width="0.28515625" style="8" customWidth="1"/>
    <col min="13580" max="13580" width="14.28515625" style="8" bestFit="1" customWidth="1"/>
    <col min="13581" max="13581" width="9.28515625" style="8" bestFit="1" customWidth="1"/>
    <col min="13582" max="13583" width="9.28515625" style="8"/>
    <col min="13584" max="13584" width="12.28515625" style="8" bestFit="1" customWidth="1"/>
    <col min="13585" max="13824" width="9.28515625" style="8"/>
    <col min="13825" max="13825" width="62" style="8" customWidth="1"/>
    <col min="13826" max="13826" width="10.140625" style="8" customWidth="1"/>
    <col min="13827" max="13827" width="1.28515625" style="8" customWidth="1"/>
    <col min="13828" max="13828" width="14.28515625" style="8" customWidth="1"/>
    <col min="13829" max="13829" width="1.28515625" style="8" customWidth="1"/>
    <col min="13830" max="13830" width="14.28515625" style="8" customWidth="1"/>
    <col min="13831" max="13831" width="1.28515625" style="8" customWidth="1"/>
    <col min="13832" max="13832" width="14.28515625" style="8" customWidth="1"/>
    <col min="13833" max="13833" width="1.28515625" style="8" customWidth="1"/>
    <col min="13834" max="13834" width="14.28515625" style="8" customWidth="1"/>
    <col min="13835" max="13835" width="0.28515625" style="8" customWidth="1"/>
    <col min="13836" max="13836" width="14.28515625" style="8" bestFit="1" customWidth="1"/>
    <col min="13837" max="13837" width="9.28515625" style="8" bestFit="1" customWidth="1"/>
    <col min="13838" max="13839" width="9.28515625" style="8"/>
    <col min="13840" max="13840" width="12.28515625" style="8" bestFit="1" customWidth="1"/>
    <col min="13841" max="14080" width="9.28515625" style="8"/>
    <col min="14081" max="14081" width="62" style="8" customWidth="1"/>
    <col min="14082" max="14082" width="10.140625" style="8" customWidth="1"/>
    <col min="14083" max="14083" width="1.28515625" style="8" customWidth="1"/>
    <col min="14084" max="14084" width="14.28515625" style="8" customWidth="1"/>
    <col min="14085" max="14085" width="1.28515625" style="8" customWidth="1"/>
    <col min="14086" max="14086" width="14.28515625" style="8" customWidth="1"/>
    <col min="14087" max="14087" width="1.28515625" style="8" customWidth="1"/>
    <col min="14088" max="14088" width="14.28515625" style="8" customWidth="1"/>
    <col min="14089" max="14089" width="1.28515625" style="8" customWidth="1"/>
    <col min="14090" max="14090" width="14.28515625" style="8" customWidth="1"/>
    <col min="14091" max="14091" width="0.28515625" style="8" customWidth="1"/>
    <col min="14092" max="14092" width="14.28515625" style="8" bestFit="1" customWidth="1"/>
    <col min="14093" max="14093" width="9.28515625" style="8" bestFit="1" customWidth="1"/>
    <col min="14094" max="14095" width="9.28515625" style="8"/>
    <col min="14096" max="14096" width="12.28515625" style="8" bestFit="1" customWidth="1"/>
    <col min="14097" max="14336" width="9.28515625" style="8"/>
    <col min="14337" max="14337" width="62" style="8" customWidth="1"/>
    <col min="14338" max="14338" width="10.140625" style="8" customWidth="1"/>
    <col min="14339" max="14339" width="1.28515625" style="8" customWidth="1"/>
    <col min="14340" max="14340" width="14.28515625" style="8" customWidth="1"/>
    <col min="14341" max="14341" width="1.28515625" style="8" customWidth="1"/>
    <col min="14342" max="14342" width="14.28515625" style="8" customWidth="1"/>
    <col min="14343" max="14343" width="1.28515625" style="8" customWidth="1"/>
    <col min="14344" max="14344" width="14.28515625" style="8" customWidth="1"/>
    <col min="14345" max="14345" width="1.28515625" style="8" customWidth="1"/>
    <col min="14346" max="14346" width="14.28515625" style="8" customWidth="1"/>
    <col min="14347" max="14347" width="0.28515625" style="8" customWidth="1"/>
    <col min="14348" max="14348" width="14.28515625" style="8" bestFit="1" customWidth="1"/>
    <col min="14349" max="14349" width="9.28515625" style="8" bestFit="1" customWidth="1"/>
    <col min="14350" max="14351" width="9.28515625" style="8"/>
    <col min="14352" max="14352" width="12.28515625" style="8" bestFit="1" customWidth="1"/>
    <col min="14353" max="14592" width="9.28515625" style="8"/>
    <col min="14593" max="14593" width="62" style="8" customWidth="1"/>
    <col min="14594" max="14594" width="10.140625" style="8" customWidth="1"/>
    <col min="14595" max="14595" width="1.28515625" style="8" customWidth="1"/>
    <col min="14596" max="14596" width="14.28515625" style="8" customWidth="1"/>
    <col min="14597" max="14597" width="1.28515625" style="8" customWidth="1"/>
    <col min="14598" max="14598" width="14.28515625" style="8" customWidth="1"/>
    <col min="14599" max="14599" width="1.28515625" style="8" customWidth="1"/>
    <col min="14600" max="14600" width="14.28515625" style="8" customWidth="1"/>
    <col min="14601" max="14601" width="1.28515625" style="8" customWidth="1"/>
    <col min="14602" max="14602" width="14.28515625" style="8" customWidth="1"/>
    <col min="14603" max="14603" width="0.28515625" style="8" customWidth="1"/>
    <col min="14604" max="14604" width="14.28515625" style="8" bestFit="1" customWidth="1"/>
    <col min="14605" max="14605" width="9.28515625" style="8" bestFit="1" customWidth="1"/>
    <col min="14606" max="14607" width="9.28515625" style="8"/>
    <col min="14608" max="14608" width="12.28515625" style="8" bestFit="1" customWidth="1"/>
    <col min="14609" max="14848" width="9.28515625" style="8"/>
    <col min="14849" max="14849" width="62" style="8" customWidth="1"/>
    <col min="14850" max="14850" width="10.140625" style="8" customWidth="1"/>
    <col min="14851" max="14851" width="1.28515625" style="8" customWidth="1"/>
    <col min="14852" max="14852" width="14.28515625" style="8" customWidth="1"/>
    <col min="14853" max="14853" width="1.28515625" style="8" customWidth="1"/>
    <col min="14854" max="14854" width="14.28515625" style="8" customWidth="1"/>
    <col min="14855" max="14855" width="1.28515625" style="8" customWidth="1"/>
    <col min="14856" max="14856" width="14.28515625" style="8" customWidth="1"/>
    <col min="14857" max="14857" width="1.28515625" style="8" customWidth="1"/>
    <col min="14858" max="14858" width="14.28515625" style="8" customWidth="1"/>
    <col min="14859" max="14859" width="0.28515625" style="8" customWidth="1"/>
    <col min="14860" max="14860" width="14.28515625" style="8" bestFit="1" customWidth="1"/>
    <col min="14861" max="14861" width="9.28515625" style="8" bestFit="1" customWidth="1"/>
    <col min="14862" max="14863" width="9.28515625" style="8"/>
    <col min="14864" max="14864" width="12.28515625" style="8" bestFit="1" customWidth="1"/>
    <col min="14865" max="15104" width="9.28515625" style="8"/>
    <col min="15105" max="15105" width="62" style="8" customWidth="1"/>
    <col min="15106" max="15106" width="10.140625" style="8" customWidth="1"/>
    <col min="15107" max="15107" width="1.28515625" style="8" customWidth="1"/>
    <col min="15108" max="15108" width="14.28515625" style="8" customWidth="1"/>
    <col min="15109" max="15109" width="1.28515625" style="8" customWidth="1"/>
    <col min="15110" max="15110" width="14.28515625" style="8" customWidth="1"/>
    <col min="15111" max="15111" width="1.28515625" style="8" customWidth="1"/>
    <col min="15112" max="15112" width="14.28515625" style="8" customWidth="1"/>
    <col min="15113" max="15113" width="1.28515625" style="8" customWidth="1"/>
    <col min="15114" max="15114" width="14.28515625" style="8" customWidth="1"/>
    <col min="15115" max="15115" width="0.28515625" style="8" customWidth="1"/>
    <col min="15116" max="15116" width="14.28515625" style="8" bestFit="1" customWidth="1"/>
    <col min="15117" max="15117" width="9.28515625" style="8" bestFit="1" customWidth="1"/>
    <col min="15118" max="15119" width="9.28515625" style="8"/>
    <col min="15120" max="15120" width="12.28515625" style="8" bestFit="1" customWidth="1"/>
    <col min="15121" max="15360" width="9.28515625" style="8"/>
    <col min="15361" max="15361" width="62" style="8" customWidth="1"/>
    <col min="15362" max="15362" width="10.140625" style="8" customWidth="1"/>
    <col min="15363" max="15363" width="1.28515625" style="8" customWidth="1"/>
    <col min="15364" max="15364" width="14.28515625" style="8" customWidth="1"/>
    <col min="15365" max="15365" width="1.28515625" style="8" customWidth="1"/>
    <col min="15366" max="15366" width="14.28515625" style="8" customWidth="1"/>
    <col min="15367" max="15367" width="1.28515625" style="8" customWidth="1"/>
    <col min="15368" max="15368" width="14.28515625" style="8" customWidth="1"/>
    <col min="15369" max="15369" width="1.28515625" style="8" customWidth="1"/>
    <col min="15370" max="15370" width="14.28515625" style="8" customWidth="1"/>
    <col min="15371" max="15371" width="0.28515625" style="8" customWidth="1"/>
    <col min="15372" max="15372" width="14.28515625" style="8" bestFit="1" customWidth="1"/>
    <col min="15373" max="15373" width="9.28515625" style="8" bestFit="1" customWidth="1"/>
    <col min="15374" max="15375" width="9.28515625" style="8"/>
    <col min="15376" max="15376" width="12.28515625" style="8" bestFit="1" customWidth="1"/>
    <col min="15377" max="15616" width="9.28515625" style="8"/>
    <col min="15617" max="15617" width="62" style="8" customWidth="1"/>
    <col min="15618" max="15618" width="10.140625" style="8" customWidth="1"/>
    <col min="15619" max="15619" width="1.28515625" style="8" customWidth="1"/>
    <col min="15620" max="15620" width="14.28515625" style="8" customWidth="1"/>
    <col min="15621" max="15621" width="1.28515625" style="8" customWidth="1"/>
    <col min="15622" max="15622" width="14.28515625" style="8" customWidth="1"/>
    <col min="15623" max="15623" width="1.28515625" style="8" customWidth="1"/>
    <col min="15624" max="15624" width="14.28515625" style="8" customWidth="1"/>
    <col min="15625" max="15625" width="1.28515625" style="8" customWidth="1"/>
    <col min="15626" max="15626" width="14.28515625" style="8" customWidth="1"/>
    <col min="15627" max="15627" width="0.28515625" style="8" customWidth="1"/>
    <col min="15628" max="15628" width="14.28515625" style="8" bestFit="1" customWidth="1"/>
    <col min="15629" max="15629" width="9.28515625" style="8" bestFit="1" customWidth="1"/>
    <col min="15630" max="15631" width="9.28515625" style="8"/>
    <col min="15632" max="15632" width="12.28515625" style="8" bestFit="1" customWidth="1"/>
    <col min="15633" max="15872" width="9.28515625" style="8"/>
    <col min="15873" max="15873" width="62" style="8" customWidth="1"/>
    <col min="15874" max="15874" width="10.140625" style="8" customWidth="1"/>
    <col min="15875" max="15875" width="1.28515625" style="8" customWidth="1"/>
    <col min="15876" max="15876" width="14.28515625" style="8" customWidth="1"/>
    <col min="15877" max="15877" width="1.28515625" style="8" customWidth="1"/>
    <col min="15878" max="15878" width="14.28515625" style="8" customWidth="1"/>
    <col min="15879" max="15879" width="1.28515625" style="8" customWidth="1"/>
    <col min="15880" max="15880" width="14.28515625" style="8" customWidth="1"/>
    <col min="15881" max="15881" width="1.28515625" style="8" customWidth="1"/>
    <col min="15882" max="15882" width="14.28515625" style="8" customWidth="1"/>
    <col min="15883" max="15883" width="0.28515625" style="8" customWidth="1"/>
    <col min="15884" max="15884" width="14.28515625" style="8" bestFit="1" customWidth="1"/>
    <col min="15885" max="15885" width="9.28515625" style="8" bestFit="1" customWidth="1"/>
    <col min="15886" max="15887" width="9.28515625" style="8"/>
    <col min="15888" max="15888" width="12.28515625" style="8" bestFit="1" customWidth="1"/>
    <col min="15889" max="16128" width="9.28515625" style="8"/>
    <col min="16129" max="16129" width="62" style="8" customWidth="1"/>
    <col min="16130" max="16130" width="10.140625" style="8" customWidth="1"/>
    <col min="16131" max="16131" width="1.28515625" style="8" customWidth="1"/>
    <col min="16132" max="16132" width="14.28515625" style="8" customWidth="1"/>
    <col min="16133" max="16133" width="1.28515625" style="8" customWidth="1"/>
    <col min="16134" max="16134" width="14.28515625" style="8" customWidth="1"/>
    <col min="16135" max="16135" width="1.28515625" style="8" customWidth="1"/>
    <col min="16136" max="16136" width="14.28515625" style="8" customWidth="1"/>
    <col min="16137" max="16137" width="1.28515625" style="8" customWidth="1"/>
    <col min="16138" max="16138" width="14.28515625" style="8" customWidth="1"/>
    <col min="16139" max="16139" width="0.28515625" style="8" customWidth="1"/>
    <col min="16140" max="16140" width="14.28515625" style="8" bestFit="1" customWidth="1"/>
    <col min="16141" max="16141" width="9.28515625" style="8" bestFit="1" customWidth="1"/>
    <col min="16142" max="16143" width="9.28515625" style="8"/>
    <col min="16144" max="16144" width="12.28515625" style="8" bestFit="1" customWidth="1"/>
    <col min="16145" max="16384" width="9.28515625" style="8"/>
  </cols>
  <sheetData>
    <row r="1" spans="1:10" ht="19.899999999999999" customHeight="1" x14ac:dyDescent="0.2">
      <c r="A1" s="67" t="str">
        <f>Separate!A1</f>
        <v>NOK  AIRLINES  PUBLIC  COMPANY  LIMITED  AND  SUBSIDIARIES</v>
      </c>
      <c r="B1" s="67"/>
      <c r="C1" s="67"/>
      <c r="D1" s="67"/>
      <c r="E1" s="67"/>
      <c r="F1" s="67"/>
      <c r="G1" s="67"/>
      <c r="H1" s="67"/>
      <c r="I1" s="67"/>
      <c r="J1" s="67"/>
    </row>
    <row r="2" spans="1:10" ht="19.899999999999999" customHeight="1" x14ac:dyDescent="0.2">
      <c r="A2" s="67" t="s">
        <v>139</v>
      </c>
      <c r="B2" s="67"/>
      <c r="C2" s="67"/>
      <c r="D2" s="67"/>
      <c r="E2" s="67"/>
      <c r="F2" s="67"/>
      <c r="G2" s="67"/>
      <c r="H2" s="67"/>
      <c r="I2" s="67"/>
      <c r="J2" s="67"/>
    </row>
    <row r="3" spans="1:10" ht="19.899999999999999" customHeight="1" x14ac:dyDescent="0.2">
      <c r="A3" s="67" t="s">
        <v>225</v>
      </c>
      <c r="B3" s="67"/>
      <c r="C3" s="67"/>
      <c r="D3" s="67"/>
      <c r="E3" s="67"/>
      <c r="F3" s="67"/>
      <c r="G3" s="67"/>
      <c r="H3" s="67"/>
      <c r="I3" s="67"/>
      <c r="J3" s="67"/>
    </row>
    <row r="4" spans="1:10" ht="19.899999999999999" customHeight="1" x14ac:dyDescent="0.2">
      <c r="A4" s="67" t="s">
        <v>63</v>
      </c>
      <c r="B4" s="67"/>
      <c r="C4" s="67"/>
      <c r="D4" s="67"/>
      <c r="E4" s="67"/>
      <c r="F4" s="67"/>
      <c r="G4" s="67"/>
      <c r="H4" s="67"/>
      <c r="I4" s="67"/>
      <c r="J4" s="67"/>
    </row>
    <row r="5" spans="1:10" ht="19.899999999999999" customHeight="1" x14ac:dyDescent="0.2">
      <c r="A5" s="68" t="s">
        <v>3</v>
      </c>
      <c r="B5" s="68"/>
      <c r="C5" s="68"/>
      <c r="D5" s="68"/>
      <c r="E5" s="68"/>
      <c r="F5" s="68"/>
      <c r="G5" s="68"/>
      <c r="H5" s="68"/>
      <c r="I5" s="68"/>
      <c r="J5" s="68"/>
    </row>
    <row r="6" spans="1:10" ht="9" customHeight="1" x14ac:dyDescent="0.2"/>
    <row r="7" spans="1:10" ht="19.899999999999999" customHeight="1" x14ac:dyDescent="0.2">
      <c r="B7" s="5" t="s">
        <v>64</v>
      </c>
      <c r="C7" s="23"/>
      <c r="D7" s="67" t="s">
        <v>4</v>
      </c>
      <c r="E7" s="67"/>
      <c r="F7" s="67"/>
      <c r="G7" s="5"/>
      <c r="H7" s="67" t="s">
        <v>6</v>
      </c>
      <c r="I7" s="67"/>
      <c r="J7" s="67"/>
    </row>
    <row r="8" spans="1:10" ht="19.899999999999999" customHeight="1" x14ac:dyDescent="0.2">
      <c r="B8" s="5"/>
      <c r="C8" s="23"/>
      <c r="D8" s="67" t="s">
        <v>5</v>
      </c>
      <c r="E8" s="67"/>
      <c r="F8" s="67"/>
      <c r="G8" s="5"/>
      <c r="H8" s="67" t="s">
        <v>5</v>
      </c>
      <c r="I8" s="67"/>
      <c r="J8" s="67"/>
    </row>
    <row r="9" spans="1:10" ht="19.899999999999999" customHeight="1" x14ac:dyDescent="0.2">
      <c r="B9" s="5"/>
      <c r="C9" s="23"/>
      <c r="D9" s="5">
        <v>2020</v>
      </c>
      <c r="E9" s="5"/>
      <c r="F9" s="5">
        <v>2019</v>
      </c>
      <c r="G9" s="5"/>
      <c r="H9" s="5">
        <v>2020</v>
      </c>
      <c r="I9" s="5"/>
      <c r="J9" s="5">
        <v>2019</v>
      </c>
    </row>
    <row r="10" spans="1:10" ht="19.899999999999999" customHeight="1" x14ac:dyDescent="0.2">
      <c r="A10" s="30" t="s">
        <v>140</v>
      </c>
      <c r="B10" s="7"/>
    </row>
    <row r="11" spans="1:10" ht="19.899999999999999" customHeight="1" x14ac:dyDescent="0.2">
      <c r="A11" s="46" t="s">
        <v>141</v>
      </c>
      <c r="B11" s="7"/>
      <c r="D11" s="58">
        <v>-3750612100</v>
      </c>
      <c r="E11" s="58"/>
      <c r="F11" s="58">
        <v>-1310760028</v>
      </c>
      <c r="G11" s="58"/>
      <c r="H11" s="58">
        <f>'PL6'!I38</f>
        <v>-4296723290</v>
      </c>
      <c r="I11" s="58"/>
      <c r="J11" s="58">
        <v>-874149739</v>
      </c>
    </row>
    <row r="12" spans="1:10" ht="19.899999999999999" customHeight="1" x14ac:dyDescent="0.2">
      <c r="A12" s="46" t="s">
        <v>142</v>
      </c>
      <c r="B12" s="7"/>
      <c r="D12" s="58"/>
      <c r="E12" s="58"/>
      <c r="F12" s="58"/>
      <c r="G12" s="58"/>
      <c r="H12" s="58"/>
      <c r="I12" s="58"/>
      <c r="J12" s="58"/>
    </row>
    <row r="13" spans="1:10" ht="19.899999999999999" customHeight="1" x14ac:dyDescent="0.2">
      <c r="A13" s="47" t="s">
        <v>143</v>
      </c>
      <c r="B13" s="7">
        <v>13</v>
      </c>
      <c r="D13" s="58">
        <v>38921929</v>
      </c>
      <c r="E13" s="58"/>
      <c r="F13" s="58">
        <v>48142418</v>
      </c>
      <c r="G13" s="58"/>
      <c r="H13" s="58">
        <v>33084853</v>
      </c>
      <c r="I13" s="58"/>
      <c r="J13" s="58">
        <v>44624120</v>
      </c>
    </row>
    <row r="14" spans="1:10" ht="19.899999999999999" customHeight="1" x14ac:dyDescent="0.2">
      <c r="A14" s="47" t="s">
        <v>144</v>
      </c>
      <c r="B14" s="7"/>
      <c r="D14" s="58">
        <v>1403311099</v>
      </c>
      <c r="E14" s="58"/>
      <c r="F14" s="58">
        <v>9724912</v>
      </c>
      <c r="G14" s="58"/>
      <c r="H14" s="58">
        <v>1006866609</v>
      </c>
      <c r="I14" s="58"/>
      <c r="J14" s="58">
        <v>7922488</v>
      </c>
    </row>
    <row r="15" spans="1:10" ht="19.899999999999999" customHeight="1" x14ac:dyDescent="0.2">
      <c r="A15" s="47" t="s">
        <v>145</v>
      </c>
      <c r="B15" s="7"/>
      <c r="D15" s="58">
        <v>123790</v>
      </c>
      <c r="E15" s="58"/>
      <c r="F15" s="58">
        <v>84917</v>
      </c>
      <c r="G15" s="58"/>
      <c r="H15" s="58">
        <v>123790</v>
      </c>
      <c r="I15" s="58"/>
      <c r="J15" s="58">
        <v>84917</v>
      </c>
    </row>
    <row r="16" spans="1:10" ht="19.899999999999999" customHeight="1" x14ac:dyDescent="0.2">
      <c r="A16" s="47" t="s">
        <v>146</v>
      </c>
      <c r="B16" s="7"/>
      <c r="D16" s="58">
        <v>0</v>
      </c>
      <c r="E16" s="58"/>
      <c r="F16" s="58">
        <v>0</v>
      </c>
      <c r="G16" s="58"/>
      <c r="H16" s="58">
        <v>0</v>
      </c>
      <c r="I16" s="58"/>
      <c r="J16" s="58">
        <v>49000</v>
      </c>
    </row>
    <row r="17" spans="1:10" ht="19.899999999999999" customHeight="1" x14ac:dyDescent="0.2">
      <c r="A17" s="47" t="s">
        <v>147</v>
      </c>
      <c r="B17" s="7"/>
      <c r="D17" s="58">
        <v>341141997</v>
      </c>
      <c r="E17" s="58"/>
      <c r="F17" s="58">
        <v>41534962</v>
      </c>
      <c r="G17" s="58"/>
      <c r="H17" s="58">
        <v>318238475</v>
      </c>
      <c r="I17" s="58"/>
      <c r="J17" s="58">
        <v>67848283</v>
      </c>
    </row>
    <row r="18" spans="1:10" ht="19.899999999999999" customHeight="1" x14ac:dyDescent="0.2">
      <c r="A18" s="47" t="s">
        <v>78</v>
      </c>
      <c r="B18" s="7"/>
      <c r="D18" s="58">
        <v>365317641</v>
      </c>
      <c r="E18" s="58"/>
      <c r="F18" s="58">
        <v>0</v>
      </c>
      <c r="G18" s="58"/>
      <c r="H18" s="58">
        <v>2490061159</v>
      </c>
      <c r="I18" s="58"/>
      <c r="J18" s="58">
        <v>0</v>
      </c>
    </row>
    <row r="19" spans="1:10" ht="19.899999999999999" customHeight="1" x14ac:dyDescent="0.2">
      <c r="A19" s="47" t="s">
        <v>148</v>
      </c>
      <c r="B19" s="7"/>
      <c r="D19" s="58">
        <v>0</v>
      </c>
      <c r="E19" s="58"/>
      <c r="F19" s="58">
        <v>77656924</v>
      </c>
      <c r="G19" s="58"/>
      <c r="H19" s="58">
        <v>0</v>
      </c>
      <c r="I19" s="58"/>
      <c r="J19" s="58">
        <v>77656924</v>
      </c>
    </row>
    <row r="20" spans="1:10" ht="19.899999999999999" customHeight="1" x14ac:dyDescent="0.2">
      <c r="A20" s="47" t="s">
        <v>149</v>
      </c>
      <c r="B20" s="7"/>
      <c r="D20" s="58">
        <v>55366648</v>
      </c>
      <c r="E20" s="58"/>
      <c r="F20" s="58">
        <v>0</v>
      </c>
      <c r="G20" s="58"/>
      <c r="H20" s="58">
        <v>55366648</v>
      </c>
      <c r="I20" s="58"/>
      <c r="J20" s="58">
        <v>0</v>
      </c>
    </row>
    <row r="21" spans="1:10" ht="19.899999999999999" customHeight="1" x14ac:dyDescent="0.2">
      <c r="A21" s="47" t="s">
        <v>150</v>
      </c>
      <c r="B21" s="7"/>
      <c r="D21" s="58">
        <v>1448536188</v>
      </c>
      <c r="E21" s="58"/>
      <c r="F21" s="58">
        <v>919585699</v>
      </c>
      <c r="G21" s="58"/>
      <c r="H21" s="58">
        <v>568901555</v>
      </c>
      <c r="I21" s="58"/>
      <c r="J21" s="58">
        <v>584778395</v>
      </c>
    </row>
    <row r="22" spans="1:10" ht="19.899999999999999" customHeight="1" x14ac:dyDescent="0.2">
      <c r="A22" s="47" t="s">
        <v>210</v>
      </c>
      <c r="B22" s="7"/>
      <c r="D22" s="58">
        <v>5767341</v>
      </c>
      <c r="E22" s="58"/>
      <c r="F22" s="58">
        <v>11529312</v>
      </c>
      <c r="G22" s="58"/>
      <c r="H22" s="58">
        <v>5767341</v>
      </c>
      <c r="I22" s="58"/>
      <c r="J22" s="58">
        <v>11529312</v>
      </c>
    </row>
    <row r="23" spans="1:10" ht="19.899999999999999" customHeight="1" x14ac:dyDescent="0.2">
      <c r="A23" s="47" t="s">
        <v>151</v>
      </c>
      <c r="B23" s="7"/>
      <c r="D23" s="58">
        <v>210420943</v>
      </c>
      <c r="E23" s="58"/>
      <c r="F23" s="58">
        <v>47621262</v>
      </c>
      <c r="G23" s="58"/>
      <c r="H23" s="58">
        <v>30969483</v>
      </c>
      <c r="I23" s="58"/>
      <c r="J23" s="58">
        <v>44863896</v>
      </c>
    </row>
    <row r="24" spans="1:10" ht="19.899999999999999" customHeight="1" x14ac:dyDescent="0.2">
      <c r="A24" s="47" t="s">
        <v>70</v>
      </c>
      <c r="B24" s="7"/>
      <c r="D24" s="58">
        <v>-7935540</v>
      </c>
      <c r="E24" s="58"/>
      <c r="F24" s="58">
        <v>-13779859</v>
      </c>
      <c r="G24" s="58"/>
      <c r="H24" s="58">
        <v>-36187294</v>
      </c>
      <c r="I24" s="58"/>
      <c r="J24" s="58">
        <v>-26356847</v>
      </c>
    </row>
    <row r="25" spans="1:10" ht="19.899999999999999" customHeight="1" x14ac:dyDescent="0.2">
      <c r="A25" s="47" t="s">
        <v>152</v>
      </c>
      <c r="B25" s="7">
        <v>5.3</v>
      </c>
      <c r="D25" s="58">
        <v>145721895</v>
      </c>
      <c r="E25" s="58"/>
      <c r="F25" s="58">
        <v>43817717</v>
      </c>
      <c r="G25" s="58"/>
      <c r="H25" s="58">
        <v>79638493</v>
      </c>
      <c r="I25" s="58"/>
      <c r="J25" s="58">
        <v>20827260</v>
      </c>
    </row>
    <row r="26" spans="1:10" ht="19.899999999999999" customHeight="1" x14ac:dyDescent="0.2">
      <c r="A26" s="47" t="s">
        <v>153</v>
      </c>
      <c r="D26" s="59">
        <v>0</v>
      </c>
      <c r="E26" s="58"/>
      <c r="F26" s="59">
        <v>1409685</v>
      </c>
      <c r="G26" s="58"/>
      <c r="H26" s="59">
        <v>0</v>
      </c>
      <c r="I26" s="58"/>
      <c r="J26" s="59">
        <v>0</v>
      </c>
    </row>
    <row r="27" spans="1:10" ht="19.899999999999999" customHeight="1" x14ac:dyDescent="0.2">
      <c r="A27" s="48" t="s">
        <v>154</v>
      </c>
      <c r="D27" s="58">
        <f>SUM(D11:D26)</f>
        <v>256081831</v>
      </c>
      <c r="E27" s="58"/>
      <c r="F27" s="58">
        <f>SUM(F11:F26)</f>
        <v>-123432079</v>
      </c>
      <c r="G27" s="58"/>
      <c r="H27" s="58">
        <f>SUM(H11:H26)</f>
        <v>256107822</v>
      </c>
      <c r="I27" s="58"/>
      <c r="J27" s="58">
        <f>SUM(J11:J26)</f>
        <v>-40321991</v>
      </c>
    </row>
    <row r="28" spans="1:10" ht="19.899999999999999" customHeight="1" x14ac:dyDescent="0.2">
      <c r="A28" s="48" t="s">
        <v>155</v>
      </c>
      <c r="D28" s="58"/>
      <c r="E28" s="58"/>
      <c r="F28" s="58"/>
      <c r="G28" s="58"/>
      <c r="H28" s="58"/>
      <c r="I28" s="58"/>
      <c r="J28" s="58"/>
    </row>
    <row r="29" spans="1:10" ht="19.899999999999999" customHeight="1" x14ac:dyDescent="0.2">
      <c r="A29" s="47" t="s">
        <v>15</v>
      </c>
      <c r="D29" s="58">
        <v>280422943</v>
      </c>
      <c r="E29" s="58"/>
      <c r="F29" s="58">
        <v>-342215981</v>
      </c>
      <c r="G29" s="58"/>
      <c r="H29" s="58">
        <v>-307432614</v>
      </c>
      <c r="I29" s="58"/>
      <c r="J29" s="58">
        <v>-263849637</v>
      </c>
    </row>
    <row r="30" spans="1:10" ht="19.899999999999999" customHeight="1" x14ac:dyDescent="0.2">
      <c r="A30" s="47" t="s">
        <v>17</v>
      </c>
      <c r="D30" s="58">
        <v>-3384507</v>
      </c>
      <c r="E30" s="58"/>
      <c r="F30" s="58">
        <v>-7703360</v>
      </c>
      <c r="G30" s="58"/>
      <c r="H30" s="58">
        <v>-3384507</v>
      </c>
      <c r="I30" s="58"/>
      <c r="J30" s="58">
        <v>-7703360</v>
      </c>
    </row>
    <row r="31" spans="1:10" ht="19.899999999999999" customHeight="1" x14ac:dyDescent="0.2">
      <c r="A31" s="47" t="s">
        <v>21</v>
      </c>
      <c r="D31" s="58">
        <v>45196841</v>
      </c>
      <c r="E31" s="58"/>
      <c r="F31" s="58">
        <v>98690611</v>
      </c>
      <c r="G31" s="58"/>
      <c r="H31" s="58">
        <v>48014116</v>
      </c>
      <c r="I31" s="58"/>
      <c r="J31" s="58">
        <v>84550064</v>
      </c>
    </row>
    <row r="32" spans="1:10" ht="19.899999999999999" customHeight="1" x14ac:dyDescent="0.2">
      <c r="A32" s="47" t="s">
        <v>24</v>
      </c>
      <c r="D32" s="58">
        <v>-79986594</v>
      </c>
      <c r="E32" s="58"/>
      <c r="F32" s="58">
        <v>-36387122</v>
      </c>
      <c r="G32" s="58"/>
      <c r="H32" s="58">
        <v>-2393422</v>
      </c>
      <c r="I32" s="58"/>
      <c r="J32" s="58">
        <v>-34147912</v>
      </c>
    </row>
    <row r="33" spans="1:10" ht="19.899999999999999" customHeight="1" x14ac:dyDescent="0.2">
      <c r="A33" s="47" t="s">
        <v>32</v>
      </c>
      <c r="D33" s="58">
        <v>-776836114</v>
      </c>
      <c r="E33" s="58"/>
      <c r="F33" s="58">
        <v>-832911646</v>
      </c>
      <c r="G33" s="58"/>
      <c r="H33" s="58">
        <v>-519978378</v>
      </c>
      <c r="I33" s="58"/>
      <c r="J33" s="58">
        <v>-484503388</v>
      </c>
    </row>
    <row r="34" spans="1:10" ht="19.899999999999999" customHeight="1" x14ac:dyDescent="0.2">
      <c r="A34" s="47" t="s">
        <v>156</v>
      </c>
      <c r="D34" s="58">
        <v>-252433727</v>
      </c>
      <c r="E34" s="58"/>
      <c r="F34" s="58">
        <v>-63551603</v>
      </c>
      <c r="G34" s="58"/>
      <c r="H34" s="58">
        <v>0</v>
      </c>
      <c r="I34" s="58"/>
      <c r="J34" s="58">
        <v>-7101026</v>
      </c>
    </row>
    <row r="35" spans="1:10" ht="19.899999999999999" customHeight="1" x14ac:dyDescent="0.2">
      <c r="A35" s="47" t="s">
        <v>157</v>
      </c>
      <c r="D35" s="58">
        <v>326788116</v>
      </c>
      <c r="E35" s="58"/>
      <c r="F35" s="58">
        <v>0</v>
      </c>
      <c r="G35" s="58"/>
      <c r="H35" s="58">
        <v>134028409</v>
      </c>
      <c r="I35" s="58"/>
      <c r="J35" s="58">
        <v>0</v>
      </c>
    </row>
    <row r="36" spans="1:10" ht="19.899999999999999" customHeight="1" x14ac:dyDescent="0.2">
      <c r="A36" s="47" t="s">
        <v>36</v>
      </c>
      <c r="D36" s="58">
        <v>-46938291</v>
      </c>
      <c r="E36" s="58"/>
      <c r="F36" s="58">
        <v>-294123917</v>
      </c>
      <c r="G36" s="58"/>
      <c r="H36" s="58">
        <v>-49755567</v>
      </c>
      <c r="I36" s="58"/>
      <c r="J36" s="58">
        <v>-249059871</v>
      </c>
    </row>
    <row r="37" spans="1:10" ht="19.899999999999999" customHeight="1" x14ac:dyDescent="0.2">
      <c r="A37" s="47" t="s">
        <v>37</v>
      </c>
      <c r="D37" s="58">
        <v>64463245</v>
      </c>
      <c r="E37" s="58"/>
      <c r="F37" s="58">
        <v>-20694409</v>
      </c>
      <c r="G37" s="58"/>
      <c r="H37" s="58">
        <v>-9977199</v>
      </c>
      <c r="I37" s="58"/>
      <c r="J37" s="58">
        <v>-19752866</v>
      </c>
    </row>
    <row r="38" spans="1:10" ht="19.899999999999999" customHeight="1" x14ac:dyDescent="0.2">
      <c r="A38" s="48" t="s">
        <v>158</v>
      </c>
      <c r="D38" s="58"/>
      <c r="E38" s="58"/>
      <c r="F38" s="58"/>
      <c r="G38" s="58"/>
      <c r="H38" s="58"/>
      <c r="I38" s="58"/>
      <c r="J38" s="58"/>
    </row>
    <row r="39" spans="1:10" ht="19.899999999999999" customHeight="1" x14ac:dyDescent="0.2">
      <c r="A39" s="47" t="s">
        <v>46</v>
      </c>
      <c r="D39" s="58">
        <v>-304462324</v>
      </c>
      <c r="E39" s="58"/>
      <c r="F39" s="58">
        <v>-940311017</v>
      </c>
      <c r="G39" s="58"/>
      <c r="H39" s="58">
        <v>360415141</v>
      </c>
      <c r="I39" s="58"/>
      <c r="J39" s="58">
        <v>-629061545</v>
      </c>
    </row>
    <row r="40" spans="1:10" ht="19.899999999999999" customHeight="1" x14ac:dyDescent="0.2">
      <c r="A40" s="47" t="s">
        <v>159</v>
      </c>
      <c r="D40" s="58">
        <v>-53403765</v>
      </c>
      <c r="E40" s="58"/>
      <c r="F40" s="58">
        <v>-214125974</v>
      </c>
      <c r="G40" s="58"/>
      <c r="H40" s="58">
        <v>-53403765</v>
      </c>
      <c r="I40" s="58"/>
      <c r="J40" s="58">
        <v>-211306776</v>
      </c>
    </row>
    <row r="41" spans="1:10" ht="19.899999999999999" customHeight="1" x14ac:dyDescent="0.2">
      <c r="A41" s="47" t="s">
        <v>160</v>
      </c>
      <c r="D41" s="58">
        <v>47239734</v>
      </c>
      <c r="E41" s="58"/>
      <c r="F41" s="58">
        <v>-374458</v>
      </c>
      <c r="G41" s="58"/>
      <c r="H41" s="58">
        <v>48128779</v>
      </c>
      <c r="I41" s="58"/>
      <c r="J41" s="58">
        <v>-375140</v>
      </c>
    </row>
    <row r="42" spans="1:10" ht="19.899999999999999" customHeight="1" x14ac:dyDescent="0.2">
      <c r="A42" s="47" t="s">
        <v>161</v>
      </c>
      <c r="D42" s="58">
        <v>-204559101</v>
      </c>
      <c r="E42" s="58"/>
      <c r="F42" s="58">
        <v>-19142921</v>
      </c>
      <c r="G42" s="58"/>
      <c r="H42" s="58">
        <v>-23435034</v>
      </c>
      <c r="I42" s="58"/>
      <c r="J42" s="58">
        <v>-19142921</v>
      </c>
    </row>
    <row r="43" spans="1:10" ht="19.899999999999999" customHeight="1" x14ac:dyDescent="0.2">
      <c r="A43" s="47" t="s">
        <v>59</v>
      </c>
      <c r="D43" s="59">
        <v>-21457362</v>
      </c>
      <c r="E43" s="58"/>
      <c r="F43" s="59">
        <v>-7293860</v>
      </c>
      <c r="G43" s="58"/>
      <c r="H43" s="59">
        <v>-21165428</v>
      </c>
      <c r="I43" s="58"/>
      <c r="J43" s="59">
        <v>-6950266</v>
      </c>
    </row>
    <row r="44" spans="1:10" ht="19.899999999999999" customHeight="1" x14ac:dyDescent="0.2">
      <c r="A44" s="49" t="s">
        <v>162</v>
      </c>
      <c r="D44" s="60">
        <f>SUM(D27:D43)</f>
        <v>-723269075</v>
      </c>
      <c r="E44" s="60"/>
      <c r="F44" s="60">
        <f>SUM(F27:F43)</f>
        <v>-2803577736</v>
      </c>
      <c r="G44" s="60"/>
      <c r="H44" s="60">
        <f>SUM(H27:H43)</f>
        <v>-144231647</v>
      </c>
      <c r="I44" s="60"/>
      <c r="J44" s="60">
        <f>SUM(J27:J43)</f>
        <v>-1888726635</v>
      </c>
    </row>
    <row r="45" spans="1:10" ht="19.899999999999999" customHeight="1" x14ac:dyDescent="0.2">
      <c r="A45" s="47" t="s">
        <v>163</v>
      </c>
      <c r="D45" s="58">
        <v>526823799</v>
      </c>
      <c r="E45" s="58"/>
      <c r="F45" s="58">
        <v>0</v>
      </c>
      <c r="G45" s="58"/>
      <c r="H45" s="58">
        <v>169068256</v>
      </c>
      <c r="I45" s="58"/>
      <c r="J45" s="58">
        <v>0</v>
      </c>
    </row>
    <row r="46" spans="1:10" ht="19.899999999999999" customHeight="1" x14ac:dyDescent="0.2">
      <c r="A46" s="47" t="s">
        <v>164</v>
      </c>
      <c r="D46" s="59">
        <v>-2844207</v>
      </c>
      <c r="E46" s="58"/>
      <c r="F46" s="59">
        <v>-4189614</v>
      </c>
      <c r="G46" s="58"/>
      <c r="H46" s="59">
        <v>-2210042</v>
      </c>
      <c r="I46" s="58"/>
      <c r="J46" s="59">
        <v>-2834447</v>
      </c>
    </row>
    <row r="47" spans="1:10" ht="19.899999999999999" customHeight="1" x14ac:dyDescent="0.2">
      <c r="A47" s="49" t="s">
        <v>207</v>
      </c>
      <c r="D47" s="59">
        <f>SUM(D44:D46)</f>
        <v>-199289483</v>
      </c>
      <c r="E47" s="58"/>
      <c r="F47" s="59">
        <f>SUM(F44:F46)</f>
        <v>-2807767350</v>
      </c>
      <c r="G47" s="58"/>
      <c r="H47" s="59">
        <f>SUM(H44:H46)</f>
        <v>22626567</v>
      </c>
      <c r="I47" s="60"/>
      <c r="J47" s="59">
        <f>SUM(J44:J46)</f>
        <v>-1891561082</v>
      </c>
    </row>
    <row r="50" spans="1:10" s="57" customFormat="1" ht="19.899999999999999" customHeight="1" x14ac:dyDescent="0.2"/>
    <row r="51" spans="1:10" s="57" customFormat="1" ht="19.899999999999999" customHeight="1" x14ac:dyDescent="0.2"/>
    <row r="52" spans="1:10" s="57" customFormat="1" ht="19.899999999999999" customHeight="1" x14ac:dyDescent="0.2"/>
    <row r="53" spans="1:10" s="57" customFormat="1" ht="19.899999999999999" customHeight="1" x14ac:dyDescent="0.2"/>
    <row r="56" spans="1:10" ht="19.899999999999999" customHeight="1" x14ac:dyDescent="0.2">
      <c r="A56" s="65" t="s">
        <v>41</v>
      </c>
      <c r="B56" s="65"/>
      <c r="F56" s="65" t="s">
        <v>41</v>
      </c>
      <c r="G56" s="65"/>
      <c r="H56" s="65"/>
      <c r="I56" s="65"/>
      <c r="J56" s="65"/>
    </row>
    <row r="57" spans="1:10" ht="19.899999999999999" customHeight="1" x14ac:dyDescent="0.2">
      <c r="A57" s="67" t="str">
        <f>A1</f>
        <v>NOK  AIRLINES  PUBLIC  COMPANY  LIMITED  AND  SUBSIDIARIES</v>
      </c>
      <c r="B57" s="67"/>
      <c r="C57" s="67"/>
      <c r="D57" s="67"/>
      <c r="E57" s="67"/>
      <c r="F57" s="67"/>
      <c r="G57" s="67"/>
      <c r="H57" s="67"/>
      <c r="I57" s="67"/>
      <c r="J57" s="67"/>
    </row>
    <row r="58" spans="1:10" ht="19.899999999999999" customHeight="1" x14ac:dyDescent="0.2">
      <c r="A58" s="67" t="s">
        <v>224</v>
      </c>
      <c r="B58" s="67"/>
      <c r="C58" s="67"/>
      <c r="D58" s="67"/>
      <c r="E58" s="67"/>
      <c r="F58" s="67"/>
      <c r="G58" s="67"/>
      <c r="H58" s="67"/>
      <c r="I58" s="67"/>
      <c r="J58" s="67"/>
    </row>
    <row r="59" spans="1:10" ht="19.899999999999999" customHeight="1" x14ac:dyDescent="0.2">
      <c r="A59" s="67" t="s">
        <v>225</v>
      </c>
      <c r="B59" s="67"/>
      <c r="C59" s="67"/>
      <c r="D59" s="67"/>
      <c r="E59" s="67"/>
      <c r="F59" s="67"/>
      <c r="G59" s="67"/>
      <c r="H59" s="67"/>
      <c r="I59" s="67"/>
      <c r="J59" s="67"/>
    </row>
    <row r="60" spans="1:10" ht="19.899999999999999" customHeight="1" x14ac:dyDescent="0.2">
      <c r="A60" s="67" t="s">
        <v>63</v>
      </c>
      <c r="B60" s="67"/>
      <c r="C60" s="67"/>
      <c r="D60" s="67"/>
      <c r="E60" s="67"/>
      <c r="F60" s="67"/>
      <c r="G60" s="67"/>
      <c r="H60" s="67"/>
      <c r="I60" s="67"/>
      <c r="J60" s="67"/>
    </row>
    <row r="61" spans="1:10" ht="19.899999999999999" customHeight="1" x14ac:dyDescent="0.2">
      <c r="A61" s="68" t="s">
        <v>3</v>
      </c>
      <c r="B61" s="68"/>
      <c r="C61" s="68"/>
      <c r="D61" s="68"/>
      <c r="E61" s="68"/>
      <c r="F61" s="68"/>
      <c r="G61" s="68"/>
      <c r="H61" s="68"/>
      <c r="I61" s="68"/>
      <c r="J61" s="68"/>
    </row>
    <row r="62" spans="1:10" ht="9" customHeight="1" x14ac:dyDescent="0.2"/>
    <row r="63" spans="1:10" ht="19.899999999999999" customHeight="1" x14ac:dyDescent="0.2">
      <c r="B63" s="5" t="s">
        <v>64</v>
      </c>
      <c r="D63" s="67" t="s">
        <v>4</v>
      </c>
      <c r="E63" s="67"/>
      <c r="F63" s="67"/>
      <c r="G63" s="5"/>
      <c r="H63" s="67" t="s">
        <v>6</v>
      </c>
      <c r="I63" s="67"/>
      <c r="J63" s="67"/>
    </row>
    <row r="64" spans="1:10" ht="19.899999999999999" customHeight="1" x14ac:dyDescent="0.2">
      <c r="D64" s="67" t="s">
        <v>5</v>
      </c>
      <c r="E64" s="67"/>
      <c r="F64" s="67"/>
      <c r="G64" s="5"/>
      <c r="H64" s="67" t="s">
        <v>5</v>
      </c>
      <c r="I64" s="67"/>
      <c r="J64" s="67"/>
    </row>
    <row r="65" spans="1:10" ht="19.899999999999999" customHeight="1" x14ac:dyDescent="0.2">
      <c r="D65" s="5">
        <v>2020</v>
      </c>
      <c r="E65" s="5"/>
      <c r="F65" s="5">
        <v>2019</v>
      </c>
      <c r="G65" s="5"/>
      <c r="H65" s="5">
        <v>2020</v>
      </c>
      <c r="I65" s="5"/>
      <c r="J65" s="5">
        <v>2019</v>
      </c>
    </row>
    <row r="66" spans="1:10" ht="19.899999999999999" customHeight="1" x14ac:dyDescent="0.2">
      <c r="A66" s="30" t="s">
        <v>165</v>
      </c>
    </row>
    <row r="67" spans="1:10" ht="19.899999999999999" customHeight="1" x14ac:dyDescent="0.2">
      <c r="A67" s="47" t="s">
        <v>227</v>
      </c>
      <c r="D67" s="13">
        <v>0</v>
      </c>
      <c r="E67" s="9"/>
      <c r="F67" s="58">
        <v>-13094659</v>
      </c>
      <c r="G67" s="58"/>
      <c r="H67" s="58">
        <v>0</v>
      </c>
      <c r="I67" s="58"/>
      <c r="J67" s="58">
        <v>-14581224</v>
      </c>
    </row>
    <row r="68" spans="1:10" ht="19.899999999999999" customHeight="1" x14ac:dyDescent="0.2">
      <c r="A68" s="47" t="s">
        <v>166</v>
      </c>
      <c r="D68" s="9">
        <v>11773080</v>
      </c>
      <c r="E68" s="9"/>
      <c r="F68" s="58">
        <v>0</v>
      </c>
      <c r="G68" s="58"/>
      <c r="H68" s="58">
        <v>11740151</v>
      </c>
      <c r="I68" s="58"/>
      <c r="J68" s="58">
        <v>0</v>
      </c>
    </row>
    <row r="69" spans="1:10" ht="19.899999999999999" customHeight="1" x14ac:dyDescent="0.2">
      <c r="A69" s="47" t="s">
        <v>167</v>
      </c>
      <c r="D69" s="13">
        <v>0</v>
      </c>
      <c r="E69" s="9"/>
      <c r="F69" s="58">
        <v>0</v>
      </c>
      <c r="G69" s="58"/>
      <c r="H69" s="58">
        <v>0</v>
      </c>
      <c r="I69" s="58"/>
      <c r="J69" s="58">
        <v>-245000000</v>
      </c>
    </row>
    <row r="70" spans="1:10" ht="19.899999999999999" customHeight="1" x14ac:dyDescent="0.2">
      <c r="A70" s="47" t="s">
        <v>168</v>
      </c>
      <c r="D70" s="13">
        <v>0</v>
      </c>
      <c r="E70" s="9"/>
      <c r="F70" s="58">
        <v>0</v>
      </c>
      <c r="G70" s="58"/>
      <c r="H70" s="58">
        <v>-200000000</v>
      </c>
      <c r="I70" s="58"/>
      <c r="J70" s="58">
        <v>0</v>
      </c>
    </row>
    <row r="71" spans="1:10" ht="19.899999999999999" customHeight="1" x14ac:dyDescent="0.2">
      <c r="A71" s="47" t="s">
        <v>169</v>
      </c>
      <c r="B71" s="7">
        <v>5.2</v>
      </c>
      <c r="D71" s="58">
        <v>-5565000</v>
      </c>
      <c r="E71" s="9"/>
      <c r="F71" s="58">
        <v>-26207873</v>
      </c>
      <c r="G71" s="58"/>
      <c r="H71" s="58">
        <v>-1920830</v>
      </c>
      <c r="I71" s="58"/>
      <c r="J71" s="58">
        <v>-25734946</v>
      </c>
    </row>
    <row r="72" spans="1:10" ht="19.899999999999999" customHeight="1" x14ac:dyDescent="0.2">
      <c r="A72" s="47" t="s">
        <v>170</v>
      </c>
      <c r="B72" s="7"/>
      <c r="D72" s="58">
        <v>10981</v>
      </c>
      <c r="E72" s="9"/>
      <c r="F72" s="58">
        <v>27477</v>
      </c>
      <c r="G72" s="58"/>
      <c r="H72" s="58">
        <v>10981</v>
      </c>
      <c r="I72" s="58"/>
      <c r="J72" s="58">
        <v>27477</v>
      </c>
    </row>
    <row r="73" spans="1:10" ht="19.899999999999999" customHeight="1" x14ac:dyDescent="0.2">
      <c r="A73" s="47" t="s">
        <v>171</v>
      </c>
      <c r="B73" s="7"/>
      <c r="D73" s="58">
        <v>13910274</v>
      </c>
      <c r="E73" s="9"/>
      <c r="F73" s="58">
        <v>18298091</v>
      </c>
      <c r="G73" s="58"/>
      <c r="H73" s="58">
        <v>20904407</v>
      </c>
      <c r="I73" s="58"/>
      <c r="J73" s="58">
        <v>13584844</v>
      </c>
    </row>
    <row r="74" spans="1:10" ht="19.899999999999999" customHeight="1" x14ac:dyDescent="0.2">
      <c r="A74" s="47" t="s">
        <v>206</v>
      </c>
      <c r="B74" s="7"/>
      <c r="D74" s="59">
        <v>0</v>
      </c>
      <c r="E74" s="9"/>
      <c r="F74" s="59">
        <v>235392150</v>
      </c>
      <c r="G74" s="58"/>
      <c r="H74" s="59">
        <v>0</v>
      </c>
      <c r="I74" s="58"/>
      <c r="J74" s="59">
        <v>0</v>
      </c>
    </row>
    <row r="75" spans="1:10" ht="19.899999999999999" customHeight="1" x14ac:dyDescent="0.2">
      <c r="A75" s="49" t="s">
        <v>172</v>
      </c>
      <c r="B75" s="7"/>
      <c r="D75" s="61">
        <f>SUM(D67:D73)</f>
        <v>20129335</v>
      </c>
      <c r="E75" s="9"/>
      <c r="F75" s="61">
        <f>SUM(F67:F74)</f>
        <v>214415186</v>
      </c>
      <c r="G75" s="58"/>
      <c r="H75" s="61">
        <f>SUM(H67:H73)</f>
        <v>-169265291</v>
      </c>
      <c r="I75" s="58"/>
      <c r="J75" s="61">
        <f>SUM(J67:J74)</f>
        <v>-271703849</v>
      </c>
    </row>
    <row r="76" spans="1:10" ht="19.899999999999999" customHeight="1" x14ac:dyDescent="0.2">
      <c r="A76" s="14"/>
      <c r="B76" s="7"/>
      <c r="D76" s="58"/>
      <c r="E76" s="9"/>
      <c r="F76" s="58"/>
      <c r="G76" s="58"/>
      <c r="H76" s="58"/>
      <c r="I76" s="58"/>
      <c r="J76" s="58"/>
    </row>
    <row r="77" spans="1:10" ht="19.899999999999999" customHeight="1" x14ac:dyDescent="0.2">
      <c r="A77" s="30" t="s">
        <v>173</v>
      </c>
      <c r="B77" s="7"/>
      <c r="D77" s="58"/>
      <c r="E77" s="9"/>
      <c r="F77" s="58"/>
      <c r="G77" s="58"/>
      <c r="H77" s="58"/>
      <c r="I77" s="58"/>
      <c r="J77" s="58"/>
    </row>
    <row r="78" spans="1:10" ht="19.899999999999999" customHeight="1" x14ac:dyDescent="0.2">
      <c r="A78" s="47" t="s">
        <v>174</v>
      </c>
      <c r="B78" s="7">
        <v>5.3</v>
      </c>
      <c r="D78" s="58">
        <v>-146653402</v>
      </c>
      <c r="E78" s="9"/>
      <c r="F78" s="58">
        <v>-46266895</v>
      </c>
      <c r="G78" s="58"/>
      <c r="H78" s="58">
        <v>-80570000</v>
      </c>
      <c r="I78" s="58"/>
      <c r="J78" s="58">
        <v>-23276438</v>
      </c>
    </row>
    <row r="79" spans="1:10" ht="19.899999999999999" customHeight="1" x14ac:dyDescent="0.2">
      <c r="A79" s="47" t="s">
        <v>175</v>
      </c>
      <c r="B79" s="7">
        <v>5.3</v>
      </c>
      <c r="D79" s="58">
        <v>200000000</v>
      </c>
      <c r="E79" s="9"/>
      <c r="F79" s="58">
        <v>1610000000</v>
      </c>
      <c r="G79" s="58"/>
      <c r="H79" s="58">
        <v>200000000</v>
      </c>
      <c r="I79" s="58"/>
      <c r="J79" s="58">
        <v>1610000000</v>
      </c>
    </row>
    <row r="80" spans="1:10" ht="19.899999999999999" customHeight="1" x14ac:dyDescent="0.2">
      <c r="A80" s="47" t="s">
        <v>226</v>
      </c>
      <c r="B80" s="7">
        <v>20</v>
      </c>
      <c r="D80" s="58">
        <v>-1356623270</v>
      </c>
      <c r="E80" s="9"/>
      <c r="F80" s="58">
        <v>0</v>
      </c>
      <c r="G80" s="58"/>
      <c r="H80" s="58">
        <v>-905871116</v>
      </c>
      <c r="I80" s="58"/>
      <c r="J80" s="58">
        <v>0</v>
      </c>
    </row>
    <row r="81" spans="1:10" ht="19.899999999999999" customHeight="1" x14ac:dyDescent="0.2">
      <c r="A81" s="47" t="s">
        <v>176</v>
      </c>
      <c r="B81" s="7">
        <v>5.3</v>
      </c>
      <c r="D81" s="58">
        <v>-206725144</v>
      </c>
      <c r="E81" s="9"/>
      <c r="F81" s="58">
        <v>-1700000000</v>
      </c>
      <c r="G81" s="58"/>
      <c r="H81" s="58">
        <v>0</v>
      </c>
      <c r="I81" s="58"/>
      <c r="J81" s="58">
        <v>-1700000000</v>
      </c>
    </row>
    <row r="82" spans="1:10" ht="19.899999999999999" customHeight="1" x14ac:dyDescent="0.2">
      <c r="A82" s="47" t="s">
        <v>177</v>
      </c>
      <c r="B82" s="7">
        <v>21</v>
      </c>
      <c r="D82" s="59">
        <v>1551677682</v>
      </c>
      <c r="E82" s="9"/>
      <c r="F82" s="59">
        <v>2300418890</v>
      </c>
      <c r="G82" s="58"/>
      <c r="H82" s="59">
        <v>1551677682</v>
      </c>
      <c r="I82" s="58"/>
      <c r="J82" s="59">
        <v>2300418890</v>
      </c>
    </row>
    <row r="83" spans="1:10" ht="19.899999999999999" customHeight="1" x14ac:dyDescent="0.2">
      <c r="A83" s="49" t="s">
        <v>178</v>
      </c>
      <c r="B83" s="7"/>
      <c r="D83" s="61">
        <f>SUM(D78:D82)</f>
        <v>41675866</v>
      </c>
      <c r="E83" s="9"/>
      <c r="F83" s="61">
        <f>SUM(F78:F82)</f>
        <v>2164151995</v>
      </c>
      <c r="G83" s="58"/>
      <c r="H83" s="61">
        <f>SUM(H78:H82)</f>
        <v>765236566</v>
      </c>
      <c r="I83" s="58"/>
      <c r="J83" s="61">
        <f>SUM(J78:J82)</f>
        <v>2187142452</v>
      </c>
    </row>
    <row r="84" spans="1:10" ht="19.899999999999999" customHeight="1" x14ac:dyDescent="0.2">
      <c r="A84" s="14" t="s">
        <v>179</v>
      </c>
      <c r="B84" s="7"/>
      <c r="D84" s="58"/>
      <c r="E84" s="9"/>
      <c r="F84" s="58"/>
      <c r="G84" s="58"/>
      <c r="H84" s="58"/>
      <c r="I84" s="58"/>
      <c r="J84" s="58"/>
    </row>
    <row r="85" spans="1:10" ht="19.899999999999999" customHeight="1" x14ac:dyDescent="0.2">
      <c r="A85" s="14" t="s">
        <v>180</v>
      </c>
      <c r="B85" s="7"/>
      <c r="D85" s="59">
        <v>3894248</v>
      </c>
      <c r="E85" s="9"/>
      <c r="F85" s="59">
        <v>22863342</v>
      </c>
      <c r="G85" s="58"/>
      <c r="H85" s="59">
        <v>15804933</v>
      </c>
      <c r="I85" s="58"/>
      <c r="J85" s="59">
        <v>2110037</v>
      </c>
    </row>
    <row r="86" spans="1:10" ht="19.899999999999999" customHeight="1" x14ac:dyDescent="0.2">
      <c r="A86" s="14"/>
      <c r="B86" s="7"/>
      <c r="D86" s="58"/>
      <c r="E86" s="9"/>
      <c r="F86" s="58"/>
      <c r="G86" s="58"/>
      <c r="H86" s="58"/>
      <c r="I86" s="58"/>
      <c r="J86" s="58"/>
    </row>
    <row r="87" spans="1:10" ht="19.899999999999999" customHeight="1" x14ac:dyDescent="0.2">
      <c r="A87" s="14" t="s">
        <v>211</v>
      </c>
      <c r="B87" s="7"/>
      <c r="D87" s="58">
        <v>-133590034</v>
      </c>
      <c r="E87" s="9"/>
      <c r="F87" s="58">
        <f>F47+F75+F83+F85</f>
        <v>-406336827</v>
      </c>
      <c r="G87" s="58"/>
      <c r="H87" s="58">
        <f>H47+H75+H83+H85</f>
        <v>634402775</v>
      </c>
      <c r="I87" s="58"/>
      <c r="J87" s="58">
        <f>J47+J75+J83+J85</f>
        <v>25987558</v>
      </c>
    </row>
    <row r="88" spans="1:10" ht="19.899999999999999" customHeight="1" x14ac:dyDescent="0.2">
      <c r="A88" s="14" t="s">
        <v>181</v>
      </c>
      <c r="B88" s="7"/>
      <c r="D88" s="59">
        <f>BS!G14</f>
        <v>1233787384</v>
      </c>
      <c r="E88" s="9"/>
      <c r="F88" s="59">
        <v>1419892206</v>
      </c>
      <c r="G88" s="58"/>
      <c r="H88" s="59">
        <f>BS!K14</f>
        <v>362394166</v>
      </c>
      <c r="I88" s="58"/>
      <c r="J88" s="59">
        <v>447123966</v>
      </c>
    </row>
    <row r="89" spans="1:10" ht="19.899999999999999" customHeight="1" thickBot="1" x14ac:dyDescent="0.25">
      <c r="A89" s="14" t="s">
        <v>182</v>
      </c>
      <c r="B89" s="7">
        <v>5.0999999999999996</v>
      </c>
      <c r="D89" s="29">
        <f>SUM(D87:D88)</f>
        <v>1100197350</v>
      </c>
      <c r="E89" s="9"/>
      <c r="F89" s="63">
        <f>SUM(F87:F88)</f>
        <v>1013555379</v>
      </c>
      <c r="G89" s="58"/>
      <c r="H89" s="63">
        <f>SUM(H87:H88)</f>
        <v>996796941</v>
      </c>
      <c r="I89" s="58"/>
      <c r="J89" s="63">
        <f>SUM(J87:J88)</f>
        <v>473111524</v>
      </c>
    </row>
    <row r="90" spans="1:10" ht="19.899999999999999" customHeight="1" thickTop="1" x14ac:dyDescent="0.2"/>
    <row r="105" spans="1:10" ht="19.899999999999999" customHeight="1" x14ac:dyDescent="0.2">
      <c r="A105" s="14" t="s">
        <v>40</v>
      </c>
    </row>
    <row r="109" spans="1:10" ht="19.899999999999999" customHeight="1" x14ac:dyDescent="0.2">
      <c r="A109" s="65" t="s">
        <v>41</v>
      </c>
      <c r="B109" s="65"/>
      <c r="F109" s="65" t="s">
        <v>41</v>
      </c>
      <c r="G109" s="65"/>
      <c r="H109" s="65"/>
      <c r="I109" s="65"/>
      <c r="J109" s="65"/>
    </row>
  </sheetData>
  <mergeCells count="22">
    <mergeCell ref="A58:J58"/>
    <mergeCell ref="A1:J1"/>
    <mergeCell ref="A2:J2"/>
    <mergeCell ref="A3:J3"/>
    <mergeCell ref="A4:J4"/>
    <mergeCell ref="A5:J5"/>
    <mergeCell ref="D7:F7"/>
    <mergeCell ref="H7:J7"/>
    <mergeCell ref="D8:F8"/>
    <mergeCell ref="H8:J8"/>
    <mergeCell ref="A56:B56"/>
    <mergeCell ref="F56:J56"/>
    <mergeCell ref="A57:J57"/>
    <mergeCell ref="A109:B109"/>
    <mergeCell ref="F109:J109"/>
    <mergeCell ref="A59:J59"/>
    <mergeCell ref="A60:J60"/>
    <mergeCell ref="A61:J61"/>
    <mergeCell ref="D63:F63"/>
    <mergeCell ref="H63:J63"/>
    <mergeCell ref="D64:F64"/>
    <mergeCell ref="H64:J64"/>
  </mergeCells>
  <pageMargins left="0.8" right="0.4" top="1" bottom="0.5" header="0.6" footer="0.3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BS</vt:lpstr>
      <vt:lpstr>BS2</vt:lpstr>
      <vt:lpstr>PL3</vt:lpstr>
      <vt:lpstr>PL6</vt:lpstr>
      <vt:lpstr>Consolidated</vt:lpstr>
      <vt:lpstr>Separate</vt:lpstr>
      <vt:lpstr>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2020-08-31T21:24:03Z</dcterms:modified>
</cp:coreProperties>
</file>