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enika.T\1. Kenika\IPO\งบปี 2562\"/>
    </mc:Choice>
  </mc:AlternateContent>
  <bookViews>
    <workbookView xWindow="0" yWindow="0" windowWidth="23040" windowHeight="9192" tabRatio="779"/>
  </bookViews>
  <sheets>
    <sheet name="งบดุล" sheetId="28" r:id="rId1"/>
    <sheet name="งบดุล 2" sheetId="29" r:id="rId2"/>
    <sheet name="กำไรขาดทุนเบ็ดเสร็จ" sheetId="35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</sheets>
  <definedNames>
    <definedName name="AS2DocOpenMode" hidden="1">"AS2DocumentEdit"</definedName>
    <definedName name="_xlnm.Print_Area" localSheetId="2">กำไรขาดทุนเบ็ดเสร็จ!$B$1:$L$46</definedName>
    <definedName name="_xlnm.Print_Area" localSheetId="0">งบดุล!$A$1:$J$37</definedName>
    <definedName name="_xlnm.Print_Area" localSheetId="3">'ส่วนผู้ถือหุ้น-รวม'!$A$1:$AD$33</definedName>
  </definedNames>
  <calcPr calcId="162913" calcOnSave="0"/>
</workbook>
</file>

<file path=xl/calcChain.xml><?xml version="1.0" encoding="utf-8"?>
<calcChain xmlns="http://schemas.openxmlformats.org/spreadsheetml/2006/main">
  <c r="J72" i="27" l="1"/>
  <c r="F72" i="27"/>
  <c r="H67" i="27"/>
  <c r="D67" i="27"/>
  <c r="F16" i="27"/>
  <c r="J16" i="27"/>
  <c r="D28" i="32"/>
  <c r="F23" i="35"/>
  <c r="I24" i="33"/>
  <c r="G24" i="33"/>
  <c r="K25" i="32"/>
  <c r="H25" i="32"/>
  <c r="D72" i="27"/>
  <c r="D77" i="27"/>
  <c r="H72" i="27"/>
  <c r="H77" i="27"/>
  <c r="N27" i="32"/>
  <c r="Z27" i="32"/>
  <c r="J59" i="29"/>
  <c r="J65" i="29"/>
  <c r="J66" i="29"/>
  <c r="H59" i="29"/>
  <c r="F59" i="29"/>
  <c r="F65" i="29"/>
  <c r="F66" i="29"/>
  <c r="D59" i="29"/>
  <c r="D65" i="29"/>
  <c r="J63" i="27"/>
  <c r="F63" i="27"/>
  <c r="J15" i="27"/>
  <c r="T17" i="33"/>
  <c r="W17" i="33"/>
  <c r="T16" i="33"/>
  <c r="W16" i="33"/>
  <c r="N20" i="32"/>
  <c r="N23" i="32"/>
  <c r="Z18" i="32"/>
  <c r="AC18" i="32"/>
  <c r="Z17" i="32"/>
  <c r="AC17" i="32"/>
  <c r="L38" i="35"/>
  <c r="L23" i="35"/>
  <c r="L14" i="35"/>
  <c r="H38" i="35"/>
  <c r="H23" i="35"/>
  <c r="H14" i="35"/>
  <c r="H25" i="35"/>
  <c r="H27" i="35"/>
  <c r="J24" i="29"/>
  <c r="J18" i="29"/>
  <c r="J25" i="29"/>
  <c r="F24" i="29"/>
  <c r="F18" i="29"/>
  <c r="J26" i="28"/>
  <c r="J17" i="28"/>
  <c r="J27" i="28"/>
  <c r="F26" i="28"/>
  <c r="F17" i="28"/>
  <c r="D63" i="27"/>
  <c r="H63" i="27"/>
  <c r="T25" i="33"/>
  <c r="W25" i="33"/>
  <c r="T24" i="33"/>
  <c r="W24" i="33"/>
  <c r="T23" i="33"/>
  <c r="W23" i="33"/>
  <c r="T15" i="33"/>
  <c r="W15" i="33"/>
  <c r="T14" i="33"/>
  <c r="Z16" i="32"/>
  <c r="AC16" i="32"/>
  <c r="Z15" i="32"/>
  <c r="AC15" i="32"/>
  <c r="Z26" i="32"/>
  <c r="AC26" i="32"/>
  <c r="Z25" i="32"/>
  <c r="AC25" i="32"/>
  <c r="Z24" i="32"/>
  <c r="AC24" i="32"/>
  <c r="P18" i="33"/>
  <c r="L18" i="33"/>
  <c r="L19" i="33"/>
  <c r="L22" i="33"/>
  <c r="L27" i="33"/>
  <c r="P26" i="33"/>
  <c r="T26" i="33"/>
  <c r="W26" i="33"/>
  <c r="L26" i="33"/>
  <c r="V19" i="32"/>
  <c r="Z19" i="32"/>
  <c r="R19" i="32"/>
  <c r="H65" i="29"/>
  <c r="D18" i="29"/>
  <c r="D25" i="29"/>
  <c r="H18" i="29"/>
  <c r="H25" i="29"/>
  <c r="A27" i="33"/>
  <c r="F38" i="35"/>
  <c r="G19" i="33"/>
  <c r="G22" i="33"/>
  <c r="G27" i="33"/>
  <c r="D19" i="33"/>
  <c r="D22" i="33"/>
  <c r="D27" i="33"/>
  <c r="A3" i="27"/>
  <c r="A49" i="27"/>
  <c r="H43" i="29"/>
  <c r="D43" i="29"/>
  <c r="H8" i="29"/>
  <c r="H8" i="28"/>
  <c r="D26" i="28"/>
  <c r="H26" i="28"/>
  <c r="J23" i="35"/>
  <c r="J14" i="35"/>
  <c r="J66" i="35"/>
  <c r="F66" i="35"/>
  <c r="L64" i="35"/>
  <c r="J64" i="35"/>
  <c r="H64" i="35"/>
  <c r="F64" i="35"/>
  <c r="L59" i="35"/>
  <c r="J59" i="35"/>
  <c r="H59" i="35"/>
  <c r="F59" i="35"/>
  <c r="D17" i="28"/>
  <c r="H17" i="28"/>
  <c r="H27" i="28"/>
  <c r="H20" i="32"/>
  <c r="H23" i="32"/>
  <c r="H28" i="32"/>
  <c r="D20" i="32"/>
  <c r="D23" i="32"/>
  <c r="A38" i="29"/>
  <c r="H24" i="29"/>
  <c r="D24" i="29"/>
  <c r="F14" i="35"/>
  <c r="F25" i="35"/>
  <c r="A4" i="33"/>
  <c r="A4" i="32"/>
  <c r="R20" i="32"/>
  <c r="R23" i="32"/>
  <c r="R28" i="32"/>
  <c r="F25" i="29"/>
  <c r="W14" i="33"/>
  <c r="H39" i="35"/>
  <c r="H66" i="35"/>
  <c r="H41" i="35"/>
  <c r="K19" i="32"/>
  <c r="K20" i="32"/>
  <c r="K23" i="32"/>
  <c r="K28" i="32"/>
  <c r="F10" i="27"/>
  <c r="F24" i="27"/>
  <c r="F36" i="27"/>
  <c r="F38" i="27"/>
  <c r="F76" i="27"/>
  <c r="F78" i="27"/>
  <c r="L25" i="35"/>
  <c r="L27" i="35"/>
  <c r="J25" i="35"/>
  <c r="J27" i="35"/>
  <c r="J41" i="35"/>
  <c r="D10" i="27"/>
  <c r="D24" i="27"/>
  <c r="D36" i="27"/>
  <c r="D38" i="27"/>
  <c r="D76" i="27"/>
  <c r="F27" i="35"/>
  <c r="J10" i="27"/>
  <c r="J24" i="27"/>
  <c r="J36" i="27"/>
  <c r="J38" i="27"/>
  <c r="J76" i="27"/>
  <c r="J78" i="27"/>
  <c r="I26" i="33"/>
  <c r="H10" i="27"/>
  <c r="H24" i="27"/>
  <c r="H36" i="27"/>
  <c r="H38" i="27"/>
  <c r="H76" i="27"/>
  <c r="H66" i="29"/>
  <c r="F27" i="28"/>
  <c r="D27" i="28"/>
  <c r="K27" i="32"/>
  <c r="D66" i="29"/>
  <c r="F39" i="35"/>
  <c r="F41" i="35"/>
  <c r="L39" i="35"/>
  <c r="L66" i="35"/>
  <c r="I18" i="33"/>
  <c r="I19" i="33"/>
  <c r="I22" i="33"/>
  <c r="I27" i="33"/>
  <c r="L41" i="35"/>
  <c r="H78" i="27"/>
  <c r="AC19" i="32"/>
  <c r="AC20" i="32"/>
  <c r="AC23" i="32"/>
  <c r="V20" i="32"/>
  <c r="V23" i="32"/>
  <c r="V28" i="32"/>
  <c r="T18" i="33"/>
  <c r="W18" i="33"/>
  <c r="W19" i="33"/>
  <c r="AC27" i="32"/>
  <c r="N28" i="32"/>
  <c r="Z28" i="32"/>
  <c r="AC28" i="32"/>
  <c r="D78" i="27"/>
  <c r="P19" i="33"/>
  <c r="P22" i="33"/>
  <c r="T19" i="33"/>
  <c r="Z20" i="32"/>
  <c r="Z23" i="32"/>
  <c r="T22" i="33"/>
  <c r="P27" i="33"/>
  <c r="W22" i="33"/>
  <c r="W27" i="33"/>
  <c r="T27" i="33"/>
</calcChain>
</file>

<file path=xl/sharedStrings.xml><?xml version="1.0" encoding="utf-8"?>
<sst xmlns="http://schemas.openxmlformats.org/spreadsheetml/2006/main" count="363" uniqueCount="195">
  <si>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</si>
  <si>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</si>
  <si>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</si>
  <si>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</si>
  <si>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</si>
  <si>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</si>
  <si>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</si>
  <si>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</si>
  <si>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</si>
  <si>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</si>
  <si>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</si>
  <si>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</si>
  <si>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</si>
  <si>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</si>
  <si>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ดอกเบี้ยจ่าย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</si>
  <si>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</si>
  <si>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</si>
  <si>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</si>
  <si>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</si>
  <si>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</si>
  <si>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</si>
  <si>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</si>
  <si>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</si>
  <si>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</si>
  <si>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</si>
  <si>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</si>
  <si>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</si>
  <si>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</si>
  <si>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>บาท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</si>
  <si>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</si>
  <si>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</si>
  <si>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</si>
  <si>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</si>
  <si>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</si>
  <si>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</si>
  <si>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</si>
  <si>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</si>
  <si>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ค่าใช้จ่ายในการขาย</t>
  </si>
  <si>
    <t>ทุนที่ออกและชำระแล้ว</t>
  </si>
  <si>
    <t>ณ วันที่</t>
  </si>
  <si>
    <t>31 ธันวาคม</t>
  </si>
  <si>
    <t xml:space="preserve">จ่ายเงินปันผล </t>
  </si>
  <si>
    <t>ทุนสำรองตามกฎหมาย</t>
  </si>
  <si>
    <t>ต้นทุนขาย</t>
  </si>
  <si>
    <t>ต้นทุนทางการเงิน</t>
  </si>
  <si>
    <t>หนี้สินภายใต้สัญญาเช่าการเงิน</t>
  </si>
  <si>
    <t>และชำระแล้ว</t>
  </si>
  <si>
    <t>ทุนที่ออก</t>
  </si>
  <si>
    <t>ภาษีเงินได้ค้างจ่าย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</si>
  <si>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</si>
  <si>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</si>
  <si>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</si>
  <si>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</si>
  <si>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</si>
  <si>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</si>
  <si>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</si>
  <si>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</si>
  <si>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</si>
  <si>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</si>
  <si>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ค่าใช้จ่ายภาระผูกพันผลประโยชน์พนักงาน</t>
  </si>
  <si>
    <t>สินทรัพย์ภาษีเงินได้รอการตัดบัญชี</t>
  </si>
  <si>
    <t xml:space="preserve">สินค้าคงเหลือ </t>
  </si>
  <si>
    <t xml:space="preserve">สินทรัพย์ไม่มีตัวตน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</si>
  <si>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</si>
  <si>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ส่วนของหนี้สินภายใต้สัญญาเช่าการเงิน</t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</si>
  <si>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</si>
  <si>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</si>
  <si>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</si>
  <si>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หนี้สินไม่หมุนเวียนอื่น</t>
  </si>
  <si>
    <t>รวมค่าใช้จ่าย</t>
  </si>
  <si>
    <t>“ยังไม่ได้ตรวจสอบ”</t>
  </si>
  <si>
    <t>พันหุ้น</t>
  </si>
  <si>
    <t>ยอดคงเหลือต้นงวด ณ วันที่ 1 มกราคม 2561</t>
  </si>
  <si>
    <t>สำหรับผลประโยชน์พนักงาน</t>
  </si>
  <si>
    <t>ประมาณการหนี้สินไม่หมุนเวียน</t>
  </si>
  <si>
    <t>เจ้าหนี้การค้าและเจ้าหนี้หมุนเวียนอื่น</t>
  </si>
  <si>
    <t>กำไร (ขาดทุน) เบ็ดเสร็จอื่น</t>
  </si>
  <si>
    <t>เงินฝากประจำที่ใช้เป็นหลักประกัน</t>
  </si>
  <si>
    <t>Reference</t>
  </si>
  <si>
    <t>2560</t>
  </si>
  <si>
    <t>TAS 1.82.1</t>
  </si>
  <si>
    <t>รวมรายได้</t>
  </si>
  <si>
    <t>ค่าใช้จ่าย</t>
  </si>
  <si>
    <t>TAS 1.82.2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</si>
  <si>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</si>
  <si>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</si>
  <si>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</si>
  <si>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</si>
  <si>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</si>
  <si>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</si>
  <si>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กำไรต่อหุ้นขั้นพื้นฐาน </t>
  </si>
  <si>
    <t>จำนวนหุ้นสามัญถั่วเฉลี่ยถ่วงน้ำหนัก</t>
  </si>
  <si>
    <t>หน่วย : บาท</t>
  </si>
  <si>
    <t>หน่วย: บาท</t>
  </si>
  <si>
    <t>รายการที่อาจถูกจัดประเภทใหม่ไว้ใน</t>
  </si>
  <si>
    <t>กำไรหรือขาดทุนในภายหลัง</t>
  </si>
  <si>
    <t>บริษัท ซัคเซสมอร์ บีอิ้งค์  จำกัด และบริษัทย่อย</t>
  </si>
  <si>
    <t>ต้นทุนการให้บริการ</t>
  </si>
  <si>
    <r>
      <t>รายได้</t>
    </r>
    <r>
      <rPr>
        <sz val="14"/>
        <color indexed="10"/>
        <rFont val="Angsana New"/>
        <family val="1"/>
      </rPr>
      <t xml:space="preserve"> </t>
    </r>
  </si>
  <si>
    <t>เงินสดจ่ายเพื่อซื้อสินทรัพย์ไม่มีตัวตน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</si>
  <si>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</si>
  <si>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-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</si>
  <si>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</si>
  <si>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หน่วย : พันบาท</t>
  </si>
  <si>
    <t xml:space="preserve"> 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</si>
  <si>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</si>
  <si>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</si>
  <si>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</si>
  <si>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</si>
  <si>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</si>
  <si>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เพิ่มทุน</t>
  </si>
  <si>
    <t>เงินสดรับจากการออกหุ้นเพิ่มทุน</t>
  </si>
  <si>
    <t xml:space="preserve">และหนี้สินดำเนินงาน </t>
  </si>
  <si>
    <t xml:space="preserve">กำไรจากการดำเนินงานก่อนการเปลี่ยนแปลงในสินทรัพย์ 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</si>
  <si>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</si>
  <si>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</si>
  <si>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</si>
  <si>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</si>
  <si>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</si>
  <si>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</si>
  <si>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กำไรต่อหุ้นขั้นพื้นฐาน  (บาท)</t>
  </si>
  <si>
    <t>จำนวนหุ้นสามัญถัวเฉลี่ยถ่วงน้ำหนัก (พันหุ้น)</t>
  </si>
  <si>
    <t>หมายเหตุประกอบงบการเงินเป็นส่วนหนึ่งของงบการเงินนี้</t>
  </si>
  <si>
    <t>ยอดคงเหลือปลายงวด ณ วันที่ 31 ธันวาคม 2561</t>
  </si>
  <si>
    <t>เงินให้กู้ยืมระยะสั้นแก่บริษัทที่เกี่ยวข้องกัน</t>
  </si>
  <si>
    <t>ประกันภัยสำหรับโครงการผลประโยชน์พนักงาน</t>
  </si>
  <si>
    <t>กำไรเบ็ดเสร็จรวมสำหรับปี</t>
  </si>
  <si>
    <t>สำหรับปีสามเดือนสิ้นสุดวันที่ 31 มีนาคม 2561</t>
  </si>
  <si>
    <t>กำไรสำหรับปี</t>
  </si>
  <si>
    <t>เงินสดและรายการเทียบเท่าเงินสด ณ วันที่ 31 ธันวาคม</t>
  </si>
  <si>
    <t>เงินกู้ยืมระยะสั้นจากสถาบันการเงิน</t>
  </si>
  <si>
    <t>กำไรสุทธิสำหรับปี</t>
  </si>
  <si>
    <t>ผลต่างของอัตราแลกเปลี่ยนจากการแปลงค่า</t>
  </si>
  <si>
    <t>งบการเงินของบริษัทย่อยในต่างประเทศ</t>
  </si>
  <si>
    <t>ผลต่างของอัตราแลกเปลี่ยน</t>
  </si>
  <si>
    <t xml:space="preserve">กำไรจากการประมาณการ
</t>
  </si>
  <si>
    <t>ตามหลักคณิตศาสตร์</t>
  </si>
  <si>
    <t>จากการแปลงค่างบการเงิน</t>
  </si>
  <si>
    <t>ของบริษัทย่อยในต่างประเทศ</t>
  </si>
  <si>
    <t>ประกันภัยสำหรับโครงการ</t>
  </si>
  <si>
    <t>ผลประโยชน์พนักงาน</t>
  </si>
  <si>
    <t>รวมองค์</t>
  </si>
  <si>
    <t>ประกอบอื่น</t>
  </si>
  <si>
    <t>ของส่วน</t>
  </si>
  <si>
    <t>ของผู้ถือหุ้น</t>
  </si>
  <si>
    <t>ผลต่างจากอัตราแลกเปลี่ยนจากการแปลงค่างบการเงิน</t>
  </si>
  <si>
    <t xml:space="preserve">ของบริษัทย่อยในต่างประเทศ </t>
  </si>
  <si>
    <t>ขาดทุนจากการลดมูลค่าของสินค้าคงเหลือ (กลับรายการ)</t>
  </si>
  <si>
    <t>กำไร (ขาดทุน) เบ็ดเสร็จอื่นสุทธิ</t>
  </si>
  <si>
    <t>ภาษีเงินได้</t>
  </si>
  <si>
    <t>ของรายการที่อาจ</t>
  </si>
  <si>
    <t>ถูกจัดประเภทใหม่</t>
  </si>
  <si>
    <t>ไว้ในกำไรหรือ</t>
  </si>
  <si>
    <t>ขาดทุนภายหลัง</t>
  </si>
  <si>
    <t>เงินสดจ่ายชำระหนี้สินภายใต้สัญญาเช่าการเงิน</t>
  </si>
  <si>
    <t>ภาษีเงินได้ของรายการที่อาจจัดประเภทใหม่ไว้ใน</t>
  </si>
  <si>
    <t>กำไรจากการประมาณการตามหลักคณิตศาสตร์</t>
  </si>
  <si>
    <t>บริษัท ซัคเซสมอร์ บีอิ้งค์ จำกัด (มหาชน) และบริษัทย่อย</t>
  </si>
  <si>
    <t>ณ วันที่ 31 ธันวาคม 2562</t>
  </si>
  <si>
    <t>สำหรับปีสิ้นสุดวันที่ 31 ธันวาคม 2562</t>
  </si>
  <si>
    <t>2561</t>
  </si>
  <si>
    <t>ยอดคงเหลือต้นงวด ณ วันที่ 1 มกราคม 2562</t>
  </si>
  <si>
    <t>ยอดคงเหลือปลายงวด ณ วันที่ 31 ธันวาคม 2562</t>
  </si>
  <si>
    <t xml:space="preserve">หุ้นสามัญ 600,000,000 หุ้น มูลค่าหุ้นละ 0.50 บาท  </t>
  </si>
  <si>
    <t>หุ้นสามัญ 22,500,000 หุ้น มูลค่าหุ้นละ 10 บาท</t>
  </si>
  <si>
    <t>หุ้นสามัญ 450,000,000 หุ้น มูลค่าหุ้นละ 0.50 บาท</t>
  </si>
  <si>
    <t xml:space="preserve">       ชำระครบแล้ว</t>
  </si>
  <si>
    <t>หุ้นสามัญ 10,000,000 หุ้น มูลค่าหุ้นละ 10 บาท</t>
  </si>
  <si>
    <t>หุ้นสามัญ 12,500,000 หุ้น มูลค่าหุ้นละ 10 บาท</t>
  </si>
  <si>
    <t xml:space="preserve">        เรียกและรับชำระแล้วหุ้นละ 4 บาท</t>
  </si>
  <si>
    <t>เงินสดรับจากเงินปันผล</t>
  </si>
  <si>
    <t>เงินสดรับจากดอกเบี้ย</t>
  </si>
  <si>
    <t>ค่าตัดจำหน่าย</t>
  </si>
  <si>
    <t>เงินสดรับจากเงินกู้ยืมระยะสั้นจากสถาบันการเงิน</t>
  </si>
  <si>
    <t>กำไรจากอัตราแลกเปลี่ยน - สุทธิ</t>
  </si>
  <si>
    <t>ขาดทุนจากอัตราแลกเปลี่ยน - สุทธิ</t>
  </si>
  <si>
    <t>กลับรายการหนี้สงสัยจะสูญ</t>
  </si>
  <si>
    <t xml:space="preserve">เงินปันผลรับ 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</si>
  <si>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</si>
  <si>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</si>
  <si>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ที่ดิน อาคาร และอุปกรณ์</t>
  </si>
  <si>
    <t>ขาดทุนจากการตัดจำหน่ายที่ดิน อาคาร และอุปกรณ์</t>
  </si>
  <si>
    <t>กำไรจากการจำหน่ายที่ดิน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</si>
  <si>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</si>
  <si>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จ่ายประมาณการหนี้สินไม่หมุนเวียนสำหรับผลประโยชน์พนักงาน</t>
  </si>
  <si>
    <t>รายได้จากการขาย</t>
  </si>
  <si>
    <t>รายการปรับปรุง</t>
  </si>
  <si>
    <t>เงินสดจ่ายดอกเบี้ย</t>
  </si>
  <si>
    <t>เงินสดจ่ายเงินปันผล</t>
  </si>
  <si>
    <t>เงินสดจ่ายเพื่อชำระเงินกู้ยืมระยะสั้นจากสถาบันการเงิน</t>
  </si>
  <si>
    <t>เงินสดจ่ายเพื่อเงินให้กู้ยืมระยะสั้นแก่บริษัทที่เกี่ยวข้องกัน</t>
  </si>
  <si>
    <t>กำไรก่อนค่าใช้จ่ายภาษีเงินได้</t>
  </si>
  <si>
    <t>ขาดทุน (กำไร) จากอัตราแลกเปลี่ยนที่ยังไม่เกิดขึ้นจริง</t>
  </si>
  <si>
    <t>งบกำไรขาดทุนและกำไรขาดทุนเบ็ดเสร็จอื่น</t>
  </si>
  <si>
    <t>16, 18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</si>
</sst>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\-"/>
    <numFmt numFmtId="205" formatCode="_(* #,##0.0000_);_(* \(#,##0.0000\);_(* &quot;-&quot;????_);_(@_)"/>
    <numFmt numFmtId="206" formatCode="_(* #,##0.00000_);_(* \(#,##0.00000\);_(* &quot;-&quot;?????_);_(@_)"/>
    <numFmt numFmtId="207" formatCode="_(* #,##0_);_(* \(#,##0\);_(* &quot;-&quot;????_);_(@_)"/>
    <numFmt numFmtId="209" formatCode="_(* #,##0_);_(* \(#,##0\);_(* &quot;-&quot;??_);_(@_)"/>
    <numFmt numFmtId="210" formatCode="_(* #,##0_);_(* \(#,##0\);_(* &quot;-&quot;??????_);_(@_)"/>
    <numFmt numFmtId="216" formatCode="#,##0,_);_(* \(#,##0,\);_(* &quot;-&quot;??_);"/>
    <numFmt numFmtId="217" formatCode="#,##0;\(#,##0\)"/>
    <numFmt numFmtId="218" formatCode="0.0%"/>
    <numFmt numFmtId="230" formatCode="#,##0.0_);\(#,##0.0\)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9" fillId="0" borderId="0" applyFont="0" applyFill="0" applyBorder="0" applyAlignment="0" applyProtection="0"/>
  </cellStyleXfs>
  <cellXfs count="261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203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" fontId="7" fillId="0" borderId="0" xfId="3" applyNumberFormat="1" applyFont="1" applyFill="1" applyAlignment="1">
      <alignment vertical="center"/>
    </xf>
    <xf numFmtId="0" fontId="8" fillId="0" borderId="0" xfId="13" applyFont="1" applyFill="1" applyBorder="1" applyAlignment="1">
      <alignment horizontal="right" vertical="center"/>
    </xf>
    <xf numFmtId="0" fontId="4" fillId="0" borderId="0" xfId="13" applyFont="1" applyFill="1" applyAlignment="1">
      <alignment horizontal="center" vertical="center"/>
    </xf>
    <xf numFmtId="0" fontId="4" fillId="0" borderId="0" xfId="13" applyFont="1" applyFill="1" applyAlignment="1">
      <alignment vertical="center"/>
    </xf>
    <xf numFmtId="0" fontId="5" fillId="0" borderId="0" xfId="13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203" fontId="5" fillId="0" borderId="1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Border="1" applyAlignment="1">
      <alignment horizontal="right" vertical="center"/>
    </xf>
    <xf numFmtId="41" fontId="5" fillId="0" borderId="0" xfId="13" applyNumberFormat="1" applyFont="1" applyFill="1" applyAlignment="1">
      <alignment vertical="center"/>
    </xf>
    <xf numFmtId="0" fontId="5" fillId="0" borderId="0" xfId="13" applyFont="1" applyFill="1" applyAlignment="1">
      <alignment horizontal="left" vertical="center" indent="2"/>
    </xf>
    <xf numFmtId="37" fontId="5" fillId="0" borderId="0" xfId="13" applyNumberFormat="1" applyFont="1" applyFill="1" applyAlignment="1">
      <alignment horizontal="left" vertical="center" indent="3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horizontal="center" vertical="center"/>
    </xf>
    <xf numFmtId="37" fontId="5" fillId="0" borderId="0" xfId="13" applyNumberFormat="1" applyFont="1" applyFill="1" applyAlignment="1">
      <alignment horizontal="left" vertical="center" indent="2"/>
    </xf>
    <xf numFmtId="37" fontId="5" fillId="0" borderId="0" xfId="13" applyNumberFormat="1" applyFont="1" applyFill="1" applyAlignment="1">
      <alignment horizontal="left" vertical="center" indent="5"/>
    </xf>
    <xf numFmtId="37" fontId="5" fillId="0" borderId="0" xfId="13" applyNumberFormat="1" applyFont="1" applyFill="1" applyAlignment="1">
      <alignment horizontal="left" vertical="center" indent="4"/>
    </xf>
    <xf numFmtId="37" fontId="4" fillId="0" borderId="0" xfId="13" applyNumberFormat="1" applyFont="1" applyFill="1" applyAlignment="1">
      <alignment horizontal="center" vertical="center"/>
    </xf>
    <xf numFmtId="37" fontId="4" fillId="0" borderId="0" xfId="13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207" fontId="5" fillId="0" borderId="0" xfId="1" applyNumberFormat="1" applyFont="1" applyFill="1" applyAlignment="1">
      <alignment vertical="center"/>
    </xf>
    <xf numFmtId="38" fontId="5" fillId="0" borderId="0" xfId="13" applyNumberFormat="1" applyFont="1" applyFill="1" applyAlignment="1">
      <alignment vertical="center"/>
    </xf>
    <xf numFmtId="0" fontId="24" fillId="0" borderId="0" xfId="13" applyFont="1" applyFill="1" applyAlignment="1">
      <alignment vertical="center"/>
    </xf>
    <xf numFmtId="37" fontId="24" fillId="0" borderId="0" xfId="13" applyNumberFormat="1" applyFont="1" applyFill="1" applyAlignment="1">
      <alignment vertical="center"/>
    </xf>
    <xf numFmtId="0" fontId="11" fillId="0" borderId="0" xfId="13" applyFont="1" applyFill="1" applyBorder="1" applyAlignment="1">
      <alignment horizontal="center" vertical="center"/>
    </xf>
    <xf numFmtId="0" fontId="11" fillId="0" borderId="0" xfId="13" applyFont="1" applyFill="1" applyBorder="1" applyAlignment="1">
      <alignment vertical="center"/>
    </xf>
    <xf numFmtId="37" fontId="12" fillId="0" borderId="0" xfId="3" applyNumberFormat="1" applyFont="1" applyFill="1" applyBorder="1" applyAlignment="1">
      <alignment vertical="center"/>
    </xf>
    <xf numFmtId="37" fontId="12" fillId="0" borderId="0" xfId="3" applyNumberFormat="1" applyFont="1" applyFill="1" applyBorder="1" applyAlignment="1">
      <alignment horizontal="right" vertical="center"/>
    </xf>
    <xf numFmtId="0" fontId="5" fillId="0" borderId="0" xfId="13" quotePrefix="1" applyFont="1" applyFill="1" applyAlignment="1">
      <alignment vertical="center"/>
    </xf>
    <xf numFmtId="37" fontId="5" fillId="0" borderId="0" xfId="13" quotePrefix="1" applyNumberFormat="1" applyFont="1" applyFill="1" applyAlignment="1">
      <alignment horizontal="right" vertical="center"/>
    </xf>
    <xf numFmtId="37" fontId="5" fillId="0" borderId="0" xfId="13" quotePrefix="1" applyNumberFormat="1" applyFont="1" applyFill="1" applyBorder="1" applyAlignment="1">
      <alignment horizontal="right" vertical="center"/>
    </xf>
    <xf numFmtId="203" fontId="25" fillId="0" borderId="0" xfId="1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209" fontId="5" fillId="0" borderId="2" xfId="1" applyNumberFormat="1" applyFont="1" applyFill="1" applyBorder="1" applyAlignment="1">
      <alignment vertical="center"/>
    </xf>
    <xf numFmtId="203" fontId="5" fillId="0" borderId="0" xfId="1" applyNumberFormat="1" applyFont="1" applyFill="1" applyBorder="1" applyAlignment="1">
      <alignment horizontal="center" vertical="center"/>
    </xf>
    <xf numFmtId="0" fontId="10" fillId="0" borderId="0" xfId="17" applyFill="1"/>
    <xf numFmtId="209" fontId="5" fillId="0" borderId="0" xfId="1" applyNumberFormat="1" applyFont="1" applyFill="1" applyBorder="1" applyAlignment="1">
      <alignment vertical="center"/>
    </xf>
    <xf numFmtId="203" fontId="5" fillId="0" borderId="3" xfId="1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0" fontId="15" fillId="0" borderId="0" xfId="17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1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216" fontId="5" fillId="0" borderId="0" xfId="1" applyNumberFormat="1" applyFont="1" applyFill="1" applyAlignment="1">
      <alignment vertical="center"/>
    </xf>
    <xf numFmtId="9" fontId="5" fillId="0" borderId="0" xfId="0" applyNumberFormat="1" applyFont="1" applyFill="1" applyAlignment="1">
      <alignment horizontal="left" vertical="center" indent="2"/>
    </xf>
    <xf numFmtId="209" fontId="5" fillId="0" borderId="0" xfId="1" applyNumberFormat="1" applyFont="1" applyFill="1" applyAlignment="1">
      <alignment vertical="center"/>
    </xf>
    <xf numFmtId="209" fontId="13" fillId="0" borderId="0" xfId="1" applyNumberFormat="1" applyFont="1" applyFill="1" applyAlignment="1">
      <alignment horizontal="center" vertical="center"/>
    </xf>
    <xf numFmtId="9" fontId="4" fillId="0" borderId="0" xfId="0" applyNumberFormat="1" applyFont="1" applyFill="1" applyAlignment="1">
      <alignment horizontal="left" vertical="center" indent="4"/>
    </xf>
    <xf numFmtId="209" fontId="5" fillId="0" borderId="3" xfId="1" applyNumberFormat="1" applyFont="1" applyFill="1" applyBorder="1" applyAlignment="1">
      <alignment vertical="center"/>
    </xf>
    <xf numFmtId="209" fontId="4" fillId="0" borderId="0" xfId="1" applyNumberFormat="1" applyFont="1" applyFill="1" applyAlignment="1">
      <alignment vertical="center"/>
    </xf>
    <xf numFmtId="217" fontId="4" fillId="0" borderId="0" xfId="0" applyNumberFormat="1" applyFont="1" applyFill="1" applyAlignment="1">
      <alignment horizontal="left" vertical="center"/>
    </xf>
    <xf numFmtId="209" fontId="5" fillId="0" borderId="0" xfId="1" applyNumberFormat="1" applyFont="1" applyFill="1" applyBorder="1" applyAlignment="1">
      <alignment horizontal="right" vertical="center"/>
    </xf>
    <xf numFmtId="217" fontId="5" fillId="0" borderId="0" xfId="0" applyNumberFormat="1" applyFont="1" applyFill="1" applyAlignment="1">
      <alignment horizontal="left" vertical="center"/>
    </xf>
    <xf numFmtId="218" fontId="5" fillId="0" borderId="0" xfId="18" applyNumberFormat="1" applyFont="1" applyFill="1" applyAlignment="1">
      <alignment vertical="center"/>
    </xf>
    <xf numFmtId="209" fontId="4" fillId="0" borderId="0" xfId="1" applyNumberFormat="1" applyFont="1" applyFill="1" applyBorder="1" applyAlignment="1">
      <alignment vertical="center"/>
    </xf>
    <xf numFmtId="217" fontId="4" fillId="0" borderId="0" xfId="0" quotePrefix="1" applyNumberFormat="1" applyFont="1" applyFill="1" applyAlignment="1">
      <alignment horizontal="left" vertical="center"/>
    </xf>
    <xf numFmtId="217" fontId="4" fillId="0" borderId="0" xfId="0" applyNumberFormat="1" applyFont="1" applyFill="1" applyAlignment="1">
      <alignment horizontal="left" vertical="center" indent="1"/>
    </xf>
    <xf numFmtId="0" fontId="5" fillId="0" borderId="0" xfId="16" quotePrefix="1" applyFont="1" applyFill="1" applyAlignment="1">
      <alignment horizontal="left" vertical="center" indent="2"/>
    </xf>
    <xf numFmtId="204" fontId="5" fillId="0" borderId="0" xfId="1" applyNumberFormat="1" applyFont="1" applyFill="1" applyBorder="1" applyAlignment="1">
      <alignment horizontal="center" vertical="center"/>
    </xf>
    <xf numFmtId="209" fontId="1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217" fontId="5" fillId="0" borderId="0" xfId="0" applyNumberFormat="1" applyFont="1" applyFill="1" applyAlignment="1">
      <alignment horizontal="center" vertical="center"/>
    </xf>
    <xf numFmtId="0" fontId="5" fillId="0" borderId="0" xfId="16" applyFont="1" applyFill="1" applyAlignment="1">
      <alignment horizontal="left" vertical="center" indent="2"/>
    </xf>
    <xf numFmtId="209" fontId="5" fillId="0" borderId="0" xfId="1" applyNumberFormat="1" applyFont="1" applyFill="1" applyAlignment="1">
      <alignment horizontal="center" vertical="center"/>
    </xf>
    <xf numFmtId="209" fontId="5" fillId="0" borderId="2" xfId="1" applyNumberFormat="1" applyFont="1" applyFill="1" applyBorder="1" applyAlignment="1">
      <alignment horizontal="center" vertical="center"/>
    </xf>
    <xf numFmtId="204" fontId="5" fillId="0" borderId="2" xfId="1" applyNumberFormat="1" applyFont="1" applyFill="1" applyBorder="1" applyAlignment="1">
      <alignment horizontal="center" vertical="center"/>
    </xf>
    <xf numFmtId="209" fontId="5" fillId="0" borderId="4" xfId="1" applyNumberFormat="1" applyFont="1" applyFill="1" applyBorder="1" applyAlignment="1">
      <alignment horizontal="center" vertical="center"/>
    </xf>
    <xf numFmtId="209" fontId="5" fillId="0" borderId="4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209" fontId="4" fillId="0" borderId="0" xfId="1" applyNumberFormat="1" applyFont="1" applyFill="1" applyBorder="1" applyAlignment="1">
      <alignment horizontal="right" vertical="center"/>
    </xf>
    <xf numFmtId="209" fontId="5" fillId="0" borderId="0" xfId="1" applyNumberFormat="1" applyFont="1" applyFill="1" applyBorder="1" applyAlignment="1">
      <alignment horizontal="center" vertical="center"/>
    </xf>
    <xf numFmtId="209" fontId="5" fillId="0" borderId="2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217" fontId="4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>
      <alignment horizontal="center" vertical="center"/>
    </xf>
    <xf numFmtId="43" fontId="13" fillId="0" borderId="0" xfId="0" applyNumberFormat="1" applyFont="1" applyFill="1" applyBorder="1" applyAlignment="1">
      <alignment horizontal="center" vertical="center"/>
    </xf>
    <xf numFmtId="216" fontId="5" fillId="0" borderId="0" xfId="0" applyNumberFormat="1" applyFont="1" applyFill="1" applyBorder="1" applyAlignment="1">
      <alignment vertical="center"/>
    </xf>
    <xf numFmtId="209" fontId="5" fillId="0" borderId="0" xfId="0" applyNumberFormat="1" applyFont="1" applyFill="1" applyBorder="1" applyAlignment="1">
      <alignment horizontal="right" vertical="center"/>
    </xf>
    <xf numFmtId="209" fontId="5" fillId="0" borderId="0" xfId="0" applyNumberFormat="1" applyFont="1" applyFill="1" applyBorder="1" applyAlignment="1">
      <alignment vertical="center"/>
    </xf>
    <xf numFmtId="216" fontId="5" fillId="0" borderId="0" xfId="0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203" fontId="5" fillId="0" borderId="0" xfId="1" applyNumberFormat="1" applyFont="1" applyFill="1" applyAlignment="1">
      <alignment horizontal="right" vertical="center"/>
    </xf>
    <xf numFmtId="210" fontId="12" fillId="0" borderId="0" xfId="1" applyNumberFormat="1" applyFont="1" applyFill="1" applyAlignment="1">
      <alignment horizontal="center" vertical="center"/>
    </xf>
    <xf numFmtId="209" fontId="5" fillId="0" borderId="0" xfId="0" applyNumberFormat="1" applyFont="1" applyFill="1" applyAlignment="1">
      <alignment vertical="center"/>
    </xf>
    <xf numFmtId="0" fontId="19" fillId="0" borderId="0" xfId="0" applyFont="1" applyFill="1" applyAlignment="1"/>
    <xf numFmtId="37" fontId="5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37" fontId="5" fillId="0" borderId="0" xfId="0" applyNumberFormat="1" applyFont="1" applyFill="1" applyBorder="1" applyAlignment="1">
      <alignment vertical="center"/>
    </xf>
    <xf numFmtId="49" fontId="4" fillId="0" borderId="0" xfId="13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17" quotePrefix="1" applyFont="1" applyFill="1" applyAlignment="1">
      <alignment horizontal="left"/>
    </xf>
    <xf numFmtId="0" fontId="22" fillId="0" borderId="0" xfId="17" applyFont="1" applyFill="1"/>
    <xf numFmtId="0" fontId="2" fillId="0" borderId="0" xfId="13" applyFont="1" applyFill="1" applyAlignment="1">
      <alignment vertical="center"/>
    </xf>
    <xf numFmtId="0" fontId="2" fillId="0" borderId="0" xfId="13" applyFont="1" applyFill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  <xf numFmtId="210" fontId="2" fillId="0" borderId="0" xfId="1" applyNumberFormat="1" applyFont="1" applyFill="1" applyAlignment="1">
      <alignment horizontal="center" vertical="center"/>
    </xf>
    <xf numFmtId="205" fontId="2" fillId="0" borderId="0" xfId="1" applyNumberFormat="1" applyFont="1" applyFill="1" applyBorder="1" applyAlignment="1">
      <alignment vertical="center"/>
    </xf>
    <xf numFmtId="203" fontId="5" fillId="0" borderId="0" xfId="1" applyNumberFormat="1" applyFont="1" applyFill="1" applyAlignment="1">
      <alignment horizontal="center" vertical="center"/>
    </xf>
    <xf numFmtId="0" fontId="5" fillId="0" borderId="0" xfId="16" quotePrefix="1" applyFont="1" applyFill="1" applyAlignment="1">
      <alignment horizontal="left" vertical="center" indent="4"/>
    </xf>
    <xf numFmtId="209" fontId="5" fillId="0" borderId="4" xfId="4" applyNumberFormat="1" applyFont="1" applyFill="1" applyBorder="1" applyAlignment="1">
      <alignment horizontal="right" vertical="center"/>
    </xf>
    <xf numFmtId="203" fontId="22" fillId="0" borderId="0" xfId="17" applyNumberFormat="1" applyFont="1" applyFill="1"/>
    <xf numFmtId="203" fontId="10" fillId="0" borderId="0" xfId="17" applyNumberFormat="1" applyFill="1"/>
    <xf numFmtId="0" fontId="11" fillId="0" borderId="0" xfId="14" applyFont="1" applyFill="1" applyBorder="1" applyAlignment="1">
      <alignment vertical="center"/>
    </xf>
    <xf numFmtId="37" fontId="22" fillId="0" borderId="0" xfId="17" applyNumberFormat="1" applyFont="1" applyFill="1"/>
    <xf numFmtId="210" fontId="22" fillId="0" borderId="0" xfId="17" applyNumberFormat="1" applyFont="1" applyFill="1"/>
    <xf numFmtId="43" fontId="22" fillId="0" borderId="0" xfId="1" applyFont="1" applyFill="1"/>
    <xf numFmtId="194" fontId="22" fillId="0" borderId="0" xfId="17" applyNumberFormat="1" applyFont="1" applyFill="1"/>
    <xf numFmtId="209" fontId="10" fillId="0" borderId="0" xfId="17" applyNumberFormat="1" applyFill="1"/>
    <xf numFmtId="0" fontId="3" fillId="0" borderId="0" xfId="14" applyFont="1" applyFill="1" applyBorder="1" applyAlignment="1">
      <alignment horizontal="center" vertical="center" wrapText="1"/>
    </xf>
    <xf numFmtId="0" fontId="3" fillId="0" borderId="0" xfId="14" applyFont="1" applyFill="1" applyBorder="1" applyAlignment="1">
      <alignment horizontal="center" vertical="center"/>
    </xf>
    <xf numFmtId="207" fontId="5" fillId="0" borderId="0" xfId="0" applyNumberFormat="1" applyFont="1" applyFill="1" applyAlignment="1">
      <alignment vertical="center"/>
    </xf>
    <xf numFmtId="203" fontId="5" fillId="0" borderId="0" xfId="13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207" fontId="23" fillId="0" borderId="0" xfId="0" applyNumberFormat="1" applyFont="1" applyFill="1" applyAlignment="1">
      <alignment vertical="center"/>
    </xf>
    <xf numFmtId="37" fontId="23" fillId="0" borderId="0" xfId="1" applyNumberFormat="1" applyFont="1" applyFill="1" applyAlignment="1">
      <alignment vertical="center"/>
    </xf>
    <xf numFmtId="41" fontId="23" fillId="0" borderId="0" xfId="0" applyNumberFormat="1" applyFont="1" applyFill="1" applyAlignment="1">
      <alignment vertical="center"/>
    </xf>
    <xf numFmtId="207" fontId="23" fillId="0" borderId="0" xfId="1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left" vertical="center" indent="2"/>
    </xf>
    <xf numFmtId="43" fontId="23" fillId="0" borderId="0" xfId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5" fillId="0" borderId="0" xfId="16" quotePrefix="1" applyFont="1" applyFill="1" applyAlignment="1">
      <alignment horizontal="left" vertical="center" wrapText="1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0" fontId="3" fillId="0" borderId="0" xfId="13" applyFont="1" applyFill="1" applyBorder="1" applyAlignment="1">
      <alignment horizontal="center" vertical="center"/>
    </xf>
    <xf numFmtId="203" fontId="5" fillId="0" borderId="4" xfId="1" applyNumberFormat="1" applyFont="1" applyFill="1" applyBorder="1" applyAlignment="1">
      <alignment vertical="center"/>
    </xf>
    <xf numFmtId="206" fontId="5" fillId="0" borderId="0" xfId="1" applyNumberFormat="1" applyFont="1" applyFill="1" applyBorder="1" applyAlignment="1">
      <alignment vertical="center"/>
    </xf>
    <xf numFmtId="37" fontId="5" fillId="0" borderId="0" xfId="13" quotePrefix="1" applyNumberFormat="1" applyFont="1" applyFill="1" applyAlignment="1">
      <alignment horizontal="left" vertical="center" indent="3"/>
    </xf>
    <xf numFmtId="37" fontId="5" fillId="0" borderId="0" xfId="13" applyNumberFormat="1" applyFont="1" applyFill="1" applyBorder="1" applyAlignment="1">
      <alignment horizontal="center" vertical="center"/>
    </xf>
    <xf numFmtId="206" fontId="5" fillId="0" borderId="2" xfId="1" applyNumberFormat="1" applyFont="1" applyFill="1" applyBorder="1" applyAlignment="1">
      <alignment horizontal="center" vertical="center"/>
    </xf>
    <xf numFmtId="37" fontId="5" fillId="0" borderId="2" xfId="13" applyNumberFormat="1" applyFont="1" applyFill="1" applyBorder="1" applyAlignment="1">
      <alignment vertical="center"/>
    </xf>
    <xf numFmtId="203" fontId="25" fillId="0" borderId="0" xfId="1" applyNumberFormat="1" applyFont="1" applyFill="1" applyAlignment="1">
      <alignment vertical="center"/>
    </xf>
    <xf numFmtId="0" fontId="3" fillId="0" borderId="0" xfId="13" quotePrefix="1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right" vertical="center"/>
    </xf>
    <xf numFmtId="0" fontId="3" fillId="0" borderId="0" xfId="13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0" fontId="3" fillId="0" borderId="0" xfId="14" applyFont="1" applyFill="1" applyBorder="1" applyAlignment="1">
      <alignment vertical="center"/>
    </xf>
    <xf numFmtId="0" fontId="3" fillId="0" borderId="0" xfId="13" applyFont="1" applyFill="1" applyBorder="1" applyAlignment="1">
      <alignment vertical="center"/>
    </xf>
    <xf numFmtId="3" fontId="2" fillId="0" borderId="0" xfId="3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203" fontId="2" fillId="0" borderId="0" xfId="1" applyNumberFormat="1" applyFont="1" applyFill="1" applyBorder="1" applyAlignment="1">
      <alignment horizontal="center" vertical="center"/>
    </xf>
    <xf numFmtId="37" fontId="2" fillId="0" borderId="0" xfId="3" applyNumberFormat="1" applyFont="1" applyFill="1" applyBorder="1" applyAlignment="1">
      <alignment vertical="center"/>
    </xf>
    <xf numFmtId="3" fontId="2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horizontal="right" vertical="center"/>
    </xf>
    <xf numFmtId="37" fontId="2" fillId="0" borderId="0" xfId="3" applyNumberFormat="1" applyFont="1" applyFill="1" applyBorder="1" applyAlignment="1">
      <alignment horizontal="right" vertical="center"/>
    </xf>
    <xf numFmtId="209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203" fontId="2" fillId="0" borderId="1" xfId="1" applyNumberFormat="1" applyFont="1" applyFill="1" applyBorder="1" applyAlignment="1">
      <alignment horizontal="center" vertical="center"/>
    </xf>
    <xf numFmtId="210" fontId="2" fillId="0" borderId="1" xfId="1" applyNumberFormat="1" applyFont="1" applyFill="1" applyBorder="1" applyAlignment="1">
      <alignment horizontal="center" vertical="center"/>
    </xf>
    <xf numFmtId="203" fontId="3" fillId="0" borderId="0" xfId="13" applyNumberFormat="1" applyFont="1" applyFill="1" applyBorder="1" applyAlignment="1">
      <alignment vertical="center"/>
    </xf>
    <xf numFmtId="203" fontId="3" fillId="0" borderId="0" xfId="13" applyNumberFormat="1" applyFont="1" applyFill="1" applyBorder="1" applyAlignment="1">
      <alignment horizontal="center" vertical="center"/>
    </xf>
    <xf numFmtId="210" fontId="2" fillId="0" borderId="0" xfId="1" applyNumberFormat="1" applyFont="1" applyFill="1" applyBorder="1" applyAlignment="1">
      <alignment vertical="center"/>
    </xf>
    <xf numFmtId="203" fontId="15" fillId="0" borderId="0" xfId="17" applyNumberFormat="1" applyFont="1" applyFill="1"/>
    <xf numFmtId="207" fontId="26" fillId="0" borderId="0" xfId="1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0" fontId="22" fillId="0" borderId="0" xfId="17" applyFont="1" applyFill="1" applyBorder="1"/>
    <xf numFmtId="43" fontId="5" fillId="0" borderId="0" xfId="1" applyFont="1" applyFill="1" applyAlignment="1">
      <alignment horizontal="center" vertical="center"/>
    </xf>
    <xf numFmtId="209" fontId="5" fillId="0" borderId="3" xfId="1" applyNumberFormat="1" applyFont="1" applyFill="1" applyBorder="1" applyAlignment="1">
      <alignment horizontal="center" vertical="center"/>
    </xf>
    <xf numFmtId="43" fontId="25" fillId="0" borderId="0" xfId="1" applyFont="1" applyFill="1" applyBorder="1" applyAlignment="1">
      <alignment vertical="center"/>
    </xf>
    <xf numFmtId="0" fontId="14" fillId="0" borderId="0" xfId="13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207" fontId="1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204" fontId="18" fillId="0" borderId="0" xfId="1" applyNumberFormat="1" applyFont="1" applyFill="1" applyAlignment="1">
      <alignment horizontal="center" vertical="center"/>
    </xf>
    <xf numFmtId="37" fontId="18" fillId="0" borderId="0" xfId="1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207" fontId="18" fillId="0" borderId="0" xfId="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left" vertical="center" indent="2"/>
    </xf>
    <xf numFmtId="37" fontId="18" fillId="0" borderId="0" xfId="0" applyNumberFormat="1" applyFont="1" applyFill="1" applyAlignment="1">
      <alignment horizontal="center" vertical="center"/>
    </xf>
    <xf numFmtId="210" fontId="18" fillId="0" borderId="0" xfId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Alignment="1">
      <alignment horizontal="right" vertical="center"/>
    </xf>
    <xf numFmtId="0" fontId="18" fillId="0" borderId="0" xfId="15" applyFont="1" applyFill="1" applyAlignment="1">
      <alignment horizontal="left" vertical="center" indent="2"/>
    </xf>
    <xf numFmtId="37" fontId="18" fillId="0" borderId="0" xfId="0" applyNumberFormat="1" applyFont="1" applyFill="1" applyBorder="1" applyAlignment="1">
      <alignment horizontal="right" vertical="center"/>
    </xf>
    <xf numFmtId="207" fontId="18" fillId="0" borderId="2" xfId="1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horizontal="left" vertical="center" indent="1"/>
    </xf>
    <xf numFmtId="37" fontId="18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207" fontId="18" fillId="0" borderId="0" xfId="1" applyNumberFormat="1" applyFont="1" applyFill="1" applyAlignment="1">
      <alignment horizontal="center" vertical="center"/>
    </xf>
    <xf numFmtId="37" fontId="18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left" vertical="center" indent="2"/>
    </xf>
    <xf numFmtId="210" fontId="18" fillId="0" borderId="2" xfId="1" applyNumberFormat="1" applyFont="1" applyFill="1" applyBorder="1" applyAlignment="1">
      <alignment horizontal="center" vertical="center"/>
    </xf>
    <xf numFmtId="43" fontId="18" fillId="0" borderId="0" xfId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left" vertical="center" indent="4"/>
    </xf>
    <xf numFmtId="230" fontId="18" fillId="0" borderId="0" xfId="0" applyNumberFormat="1" applyFont="1" applyFill="1" applyAlignment="1">
      <alignment horizontal="center" vertical="center"/>
    </xf>
    <xf numFmtId="207" fontId="18" fillId="0" borderId="3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207" fontId="18" fillId="0" borderId="0" xfId="0" applyNumberFormat="1" applyFont="1" applyFill="1" applyBorder="1" applyAlignment="1">
      <alignment horizontal="right" vertical="center"/>
    </xf>
    <xf numFmtId="207" fontId="18" fillId="0" borderId="0" xfId="1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horizontal="left" vertical="center" indent="3"/>
    </xf>
    <xf numFmtId="9" fontId="14" fillId="0" borderId="0" xfId="0" applyNumberFormat="1" applyFont="1" applyFill="1" applyAlignment="1">
      <alignment horizontal="left" vertical="center" indent="4"/>
    </xf>
    <xf numFmtId="37" fontId="18" fillId="0" borderId="0" xfId="0" applyNumberFormat="1" applyFont="1" applyFill="1" applyAlignment="1">
      <alignment horizontal="left" vertical="center" indent="5"/>
    </xf>
    <xf numFmtId="37" fontId="27" fillId="0" borderId="0" xfId="0" applyNumberFormat="1" applyFont="1" applyFill="1" applyAlignment="1">
      <alignment horizontal="left" vertical="center"/>
    </xf>
    <xf numFmtId="37" fontId="27" fillId="0" borderId="0" xfId="0" applyNumberFormat="1" applyFont="1" applyFill="1" applyAlignment="1">
      <alignment horizontal="left" vertical="center" indent="1"/>
    </xf>
    <xf numFmtId="37" fontId="18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0" fontId="18" fillId="0" borderId="0" xfId="13" applyFont="1" applyFill="1" applyAlignment="1">
      <alignment horizontal="center" vertical="center"/>
    </xf>
    <xf numFmtId="207" fontId="18" fillId="0" borderId="1" xfId="1" applyNumberFormat="1" applyFont="1" applyFill="1" applyBorder="1" applyAlignment="1">
      <alignment vertical="center"/>
    </xf>
    <xf numFmtId="3" fontId="5" fillId="0" borderId="0" xfId="13" applyNumberFormat="1" applyFont="1" applyFill="1" applyAlignment="1">
      <alignment vertical="center"/>
    </xf>
    <xf numFmtId="3" fontId="21" fillId="0" borderId="0" xfId="0" applyNumberFormat="1" applyFont="1" applyFill="1"/>
    <xf numFmtId="3" fontId="21" fillId="0" borderId="0" xfId="0" applyNumberFormat="1" applyFont="1" applyFill="1" applyAlignment="1">
      <alignment horizontal="right" vertical="center" wrapText="1"/>
    </xf>
    <xf numFmtId="0" fontId="0" fillId="0" borderId="0" xfId="0" applyFill="1"/>
    <xf numFmtId="0" fontId="4" fillId="0" borderId="0" xfId="13" applyFont="1" applyFill="1" applyAlignment="1">
      <alignment horizontal="center" vertical="center"/>
    </xf>
    <xf numFmtId="0" fontId="14" fillId="0" borderId="0" xfId="13" applyFont="1" applyFill="1" applyAlignment="1">
      <alignment horizontal="center" vertical="center"/>
    </xf>
    <xf numFmtId="0" fontId="4" fillId="0" borderId="2" xfId="13" applyFont="1" applyFill="1" applyBorder="1" applyAlignment="1">
      <alignment horizontal="right" vertical="center" indent="1"/>
    </xf>
    <xf numFmtId="0" fontId="14" fillId="0" borderId="0" xfId="13" applyFont="1" applyFill="1" applyAlignment="1">
      <alignment horizontal="center"/>
    </xf>
    <xf numFmtId="0" fontId="4" fillId="0" borderId="2" xfId="13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92" fontId="4" fillId="0" borderId="0" xfId="0" applyNumberFormat="1" applyFont="1" applyFill="1" applyBorder="1" applyAlignment="1">
      <alignment horizontal="center" vertical="center"/>
    </xf>
    <xf numFmtId="38" fontId="14" fillId="0" borderId="0" xfId="0" quotePrefix="1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8" fillId="0" borderId="0" xfId="13" applyFont="1" applyFill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2" xfId="13" applyFont="1" applyFill="1" applyBorder="1" applyAlignment="1">
      <alignment horizontal="right" vertical="center"/>
    </xf>
    <xf numFmtId="0" fontId="3" fillId="0" borderId="0" xfId="14" applyFont="1" applyFill="1" applyBorder="1" applyAlignment="1">
      <alignment horizontal="center" vertical="center" wrapText="1"/>
    </xf>
    <xf numFmtId="0" fontId="3" fillId="0" borderId="2" xfId="13" applyFont="1" applyFill="1" applyBorder="1" applyAlignment="1">
      <alignment horizontal="center" vertical="center"/>
    </xf>
    <xf numFmtId="0" fontId="3" fillId="0" borderId="5" xfId="13" applyFont="1" applyFill="1" applyBorder="1" applyAlignment="1">
      <alignment horizontal="center" vertical="center"/>
    </xf>
    <xf numFmtId="0" fontId="3" fillId="0" borderId="3" xfId="14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justify"/>
    </xf>
    <xf numFmtId="37" fontId="14" fillId="0" borderId="0" xfId="0" applyNumberFormat="1" applyFont="1" applyFill="1" applyAlignment="1">
      <alignment horizontal="center" vertical="center"/>
    </xf>
    <xf numFmtId="0" fontId="14" fillId="0" borderId="2" xfId="0" applyFont="1" applyFill="1" applyBorder="1" applyAlignment="1">
      <alignment horizontal="right" vertical="center"/>
    </xf>
    <xf numFmtId="37" fontId="14" fillId="0" borderId="2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center" vertical="justify"/>
    </xf>
  </cellXfs>
  <cellStyles count="19">
    <cellStyle name="Comma" xfId="1" builtinId="3"/>
    <cellStyle name="Comma 2" xfId="2"/>
    <cellStyle name="Comma 2 2" xfId="3"/>
    <cellStyle name="Comma 2 2 2" xfId="4"/>
    <cellStyle name="Comma 3" xfId="5"/>
    <cellStyle name="Comma 3 2" xfId="6"/>
    <cellStyle name="Comma 3 3" xfId="7"/>
    <cellStyle name="Comma 3 4" xfId="8"/>
    <cellStyle name="Comma 4" xfId="9"/>
    <cellStyle name="Comma 4 2" xfId="10"/>
    <cellStyle name="Comma 4 3" xfId="11"/>
    <cellStyle name="Normal" xfId="0" builtinId="0"/>
    <cellStyle name="Normal 2" xfId="12"/>
    <cellStyle name="Normal 2 2" xfId="13"/>
    <cellStyle name="Normal 2 2 8" xfId="14"/>
    <cellStyle name="Normal 3" xfId="15"/>
    <cellStyle name="Normal 3 2 2 2" xfId="16"/>
    <cellStyle name="Normal 4" xfId="17"/>
    <cellStyle name="Percent" xfId="1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pageSetUpPr fitToPage="1"/>
  </sheetPr>
  <dimension ref="A1:L66"/>
  <sheetViews>
    <sheetView tabSelected="1" zoomScaleNormal="100" zoomScaleSheetLayoutView="100" workbookViewId="0">
      <selection activeCell="A34" sqref="A34"/>
    </sheetView>
  </sheetViews>
  <sheetFormatPr defaultColWidth="9.125" defaultRowHeight="24" customHeight="1" x14ac:dyDescent="0.6"/>
  <cols>
    <col min="1" max="1" width="37.125" style="16" customWidth="1"/>
    <col min="2" max="2" width="12.375" style="17" customWidth="1"/>
    <col min="3" max="3" width="1.625" style="16" customWidth="1"/>
    <col min="4" max="4" width="12.75" style="16" customWidth="1"/>
    <col min="5" max="5" width="2.125" style="16" customWidth="1"/>
    <col min="6" max="6" width="12.75" style="16" customWidth="1"/>
    <col min="7" max="7" width="2.125" style="16" customWidth="1"/>
    <col min="8" max="8" width="12.75" style="16" customWidth="1"/>
    <col min="9" max="9" width="2.125" style="16" customWidth="1"/>
    <col min="10" max="10" width="12.75" style="16" customWidth="1"/>
    <col min="11" max="16384" width="9.125" style="16"/>
  </cols>
  <sheetData>
    <row r="1" spans="1:10" ht="26.4" x14ac:dyDescent="0.6">
      <c r="A1" s="236" t="s">
        <v>157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24" customHeight="1" x14ac:dyDescent="0.6">
      <c r="A2" s="236" t="s">
        <v>49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24" customHeight="1" x14ac:dyDescent="0.6">
      <c r="A3" s="236" t="s">
        <v>158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24" customHeight="1" x14ac:dyDescent="0.6">
      <c r="A4" s="237" t="s">
        <v>92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9" customHeight="1" x14ac:dyDescent="0.6"/>
    <row r="6" spans="1:10" ht="24" customHeight="1" x14ac:dyDescent="0.6">
      <c r="B6" s="14" t="s">
        <v>34</v>
      </c>
      <c r="C6" s="14"/>
      <c r="D6" s="235" t="s">
        <v>0</v>
      </c>
      <c r="E6" s="235"/>
      <c r="F6" s="235"/>
      <c r="G6" s="235"/>
      <c r="H6" s="235" t="s">
        <v>32</v>
      </c>
      <c r="I6" s="235"/>
      <c r="J6" s="235"/>
    </row>
    <row r="7" spans="1:10" ht="24" customHeight="1" x14ac:dyDescent="0.6">
      <c r="C7" s="17"/>
      <c r="D7" s="14" t="s">
        <v>39</v>
      </c>
      <c r="E7" s="15"/>
      <c r="F7" s="14" t="s">
        <v>39</v>
      </c>
      <c r="H7" s="14" t="s">
        <v>39</v>
      </c>
      <c r="I7" s="15"/>
      <c r="J7" s="14" t="s">
        <v>39</v>
      </c>
    </row>
    <row r="8" spans="1:10" ht="24" customHeight="1" x14ac:dyDescent="0.6">
      <c r="C8" s="17"/>
      <c r="D8" s="14" t="s">
        <v>40</v>
      </c>
      <c r="E8" s="15"/>
      <c r="F8" s="14" t="s">
        <v>40</v>
      </c>
      <c r="H8" s="116" t="str">
        <f>D8</f>
        <v>31 ธันวาคม</v>
      </c>
      <c r="I8" s="15"/>
      <c r="J8" s="14" t="s">
        <v>40</v>
      </c>
    </row>
    <row r="9" spans="1:10" ht="24" customHeight="1" x14ac:dyDescent="0.6">
      <c r="C9" s="17"/>
      <c r="D9" s="14">
        <v>2562</v>
      </c>
      <c r="E9" s="15"/>
      <c r="F9" s="14">
        <v>2561</v>
      </c>
      <c r="H9" s="14">
        <v>2562</v>
      </c>
      <c r="I9" s="15"/>
      <c r="J9" s="14">
        <v>2561</v>
      </c>
    </row>
    <row r="10" spans="1:10" ht="24" customHeight="1" x14ac:dyDescent="0.6">
      <c r="A10" s="14" t="s">
        <v>1</v>
      </c>
      <c r="B10" s="14"/>
      <c r="C10" s="14"/>
    </row>
    <row r="11" spans="1:10" ht="24" customHeight="1" x14ac:dyDescent="0.6">
      <c r="A11" s="16" t="s">
        <v>2</v>
      </c>
      <c r="C11" s="17"/>
      <c r="D11" s="6"/>
      <c r="E11" s="6"/>
      <c r="F11" s="6"/>
      <c r="G11" s="6"/>
      <c r="H11" s="6"/>
      <c r="I11" s="6"/>
      <c r="J11" s="6"/>
    </row>
    <row r="12" spans="1:10" ht="24" customHeight="1" x14ac:dyDescent="0.6">
      <c r="A12" s="27" t="s">
        <v>20</v>
      </c>
      <c r="B12" s="17">
        <v>4.0999999999999996</v>
      </c>
      <c r="C12" s="17"/>
      <c r="D12" s="7">
        <v>206278538</v>
      </c>
      <c r="E12" s="104"/>
      <c r="F12" s="7">
        <v>107576115</v>
      </c>
      <c r="G12" s="104"/>
      <c r="H12" s="7">
        <v>192016527</v>
      </c>
      <c r="I12" s="104"/>
      <c r="J12" s="7">
        <v>93173414</v>
      </c>
    </row>
    <row r="13" spans="1:10" ht="24" customHeight="1" x14ac:dyDescent="0.6">
      <c r="A13" s="27" t="s">
        <v>108</v>
      </c>
      <c r="B13" s="105">
        <v>5</v>
      </c>
      <c r="C13" s="105"/>
      <c r="D13" s="7">
        <v>68953911</v>
      </c>
      <c r="E13" s="104"/>
      <c r="F13" s="7">
        <v>162167491</v>
      </c>
      <c r="G13" s="104"/>
      <c r="H13" s="7">
        <v>58416847</v>
      </c>
      <c r="I13" s="104"/>
      <c r="J13" s="7">
        <v>148722570</v>
      </c>
    </row>
    <row r="14" spans="1:10" ht="24" customHeight="1" x14ac:dyDescent="0.6">
      <c r="A14" s="27" t="s">
        <v>124</v>
      </c>
      <c r="B14" s="105">
        <v>22.2</v>
      </c>
      <c r="C14" s="105"/>
      <c r="D14" s="81" t="s">
        <v>101</v>
      </c>
      <c r="E14" s="104"/>
      <c r="F14" s="81" t="s">
        <v>101</v>
      </c>
      <c r="G14" s="24"/>
      <c r="H14" s="24">
        <v>10000000</v>
      </c>
      <c r="I14" s="24"/>
      <c r="J14" s="24">
        <v>5000000</v>
      </c>
    </row>
    <row r="15" spans="1:10" ht="24" customHeight="1" x14ac:dyDescent="0.6">
      <c r="A15" s="27" t="s">
        <v>61</v>
      </c>
      <c r="B15" s="105">
        <v>6</v>
      </c>
      <c r="C15" s="105"/>
      <c r="D15" s="7">
        <v>45728471</v>
      </c>
      <c r="E15" s="104"/>
      <c r="F15" s="7">
        <v>83314783</v>
      </c>
      <c r="G15" s="104"/>
      <c r="H15" s="7">
        <v>42342073</v>
      </c>
      <c r="I15" s="104"/>
      <c r="J15" s="7">
        <v>79410242</v>
      </c>
    </row>
    <row r="16" spans="1:10" ht="24" customHeight="1" x14ac:dyDescent="0.6">
      <c r="A16" s="27" t="s">
        <v>3</v>
      </c>
      <c r="C16" s="17"/>
      <c r="D16" s="7">
        <v>2438340</v>
      </c>
      <c r="E16" s="104"/>
      <c r="F16" s="7">
        <v>4599825</v>
      </c>
      <c r="G16" s="104"/>
      <c r="H16" s="7">
        <v>2281247</v>
      </c>
      <c r="I16" s="104"/>
      <c r="J16" s="7">
        <v>3543140</v>
      </c>
    </row>
    <row r="17" spans="1:12" ht="24" customHeight="1" x14ac:dyDescent="0.6">
      <c r="A17" s="106" t="s">
        <v>21</v>
      </c>
      <c r="C17" s="17"/>
      <c r="D17" s="55">
        <f>SUM(D12:D16)</f>
        <v>323399260</v>
      </c>
      <c r="E17" s="107"/>
      <c r="F17" s="55">
        <f>SUM(F12:F16)</f>
        <v>357658214</v>
      </c>
      <c r="G17" s="107"/>
      <c r="H17" s="55">
        <f>SUM(H12:H16)</f>
        <v>305056694</v>
      </c>
      <c r="I17" s="107"/>
      <c r="J17" s="55">
        <f>SUM(J12:J16)</f>
        <v>329849366</v>
      </c>
    </row>
    <row r="18" spans="1:12" ht="24" customHeight="1" x14ac:dyDescent="0.6">
      <c r="C18" s="17"/>
      <c r="D18" s="107"/>
      <c r="E18" s="107"/>
      <c r="F18" s="107"/>
      <c r="G18" s="107"/>
      <c r="H18" s="107"/>
      <c r="I18" s="107"/>
      <c r="J18" s="107"/>
    </row>
    <row r="19" spans="1:12" ht="24" customHeight="1" x14ac:dyDescent="0.6">
      <c r="A19" s="16" t="s">
        <v>22</v>
      </c>
      <c r="C19" s="17"/>
      <c r="D19" s="6"/>
      <c r="E19" s="6"/>
      <c r="F19" s="6"/>
      <c r="G19" s="24"/>
      <c r="H19" s="6"/>
      <c r="I19" s="24"/>
      <c r="J19" s="6"/>
    </row>
    <row r="20" spans="1:12" ht="24" customHeight="1" x14ac:dyDescent="0.6">
      <c r="A20" s="27" t="s">
        <v>77</v>
      </c>
      <c r="B20" s="17">
        <v>7</v>
      </c>
      <c r="C20" s="17"/>
      <c r="D20" s="7">
        <v>7500000</v>
      </c>
      <c r="E20" s="108"/>
      <c r="F20" s="7">
        <v>7000000</v>
      </c>
      <c r="G20" s="109"/>
      <c r="H20" s="7">
        <v>7500000</v>
      </c>
      <c r="I20" s="104"/>
      <c r="J20" s="7">
        <v>7000000</v>
      </c>
    </row>
    <row r="21" spans="1:12" ht="24" customHeight="1" x14ac:dyDescent="0.6">
      <c r="A21" s="27" t="s">
        <v>35</v>
      </c>
      <c r="B21" s="105">
        <v>22.1</v>
      </c>
      <c r="C21" s="17"/>
      <c r="D21" s="81" t="s">
        <v>101</v>
      </c>
      <c r="E21" s="29"/>
      <c r="F21" s="81" t="s">
        <v>101</v>
      </c>
      <c r="G21" s="109"/>
      <c r="H21" s="7">
        <v>14999940</v>
      </c>
      <c r="I21" s="104"/>
      <c r="J21" s="7">
        <v>14999940</v>
      </c>
    </row>
    <row r="22" spans="1:12" ht="24" customHeight="1" x14ac:dyDescent="0.6">
      <c r="A22" s="27" t="s">
        <v>180</v>
      </c>
      <c r="B22" s="17">
        <v>8</v>
      </c>
      <c r="C22" s="17"/>
      <c r="D22" s="7">
        <v>32520517</v>
      </c>
      <c r="E22" s="29"/>
      <c r="F22" s="7">
        <v>29726692</v>
      </c>
      <c r="G22" s="109"/>
      <c r="H22" s="7">
        <v>31673878</v>
      </c>
      <c r="I22" s="109"/>
      <c r="J22" s="7">
        <v>28583455</v>
      </c>
    </row>
    <row r="23" spans="1:12" ht="24" customHeight="1" x14ac:dyDescent="0.6">
      <c r="A23" s="27" t="s">
        <v>62</v>
      </c>
      <c r="B23" s="105">
        <v>9</v>
      </c>
      <c r="C23" s="17"/>
      <c r="D23" s="7">
        <v>14782942</v>
      </c>
      <c r="E23" s="29"/>
      <c r="F23" s="7">
        <v>16810451</v>
      </c>
      <c r="G23" s="109"/>
      <c r="H23" s="7">
        <v>10371992</v>
      </c>
      <c r="I23" s="109"/>
      <c r="J23" s="7">
        <v>12123328</v>
      </c>
    </row>
    <row r="24" spans="1:12" ht="24" customHeight="1" x14ac:dyDescent="0.6">
      <c r="A24" s="27" t="s">
        <v>60</v>
      </c>
      <c r="B24" s="105">
        <v>10</v>
      </c>
      <c r="C24" s="105"/>
      <c r="D24" s="7">
        <v>2644657</v>
      </c>
      <c r="E24" s="29"/>
      <c r="F24" s="7">
        <v>2006930</v>
      </c>
      <c r="G24" s="109"/>
      <c r="H24" s="7">
        <v>1559226</v>
      </c>
      <c r="I24" s="109"/>
      <c r="J24" s="7">
        <v>1158714</v>
      </c>
      <c r="L24" s="139"/>
    </row>
    <row r="25" spans="1:12" ht="24" customHeight="1" x14ac:dyDescent="0.6">
      <c r="A25" s="27" t="s">
        <v>27</v>
      </c>
      <c r="C25" s="17"/>
      <c r="D25" s="7">
        <v>4464226</v>
      </c>
      <c r="E25" s="29"/>
      <c r="F25" s="7">
        <v>3867142</v>
      </c>
      <c r="G25" s="109"/>
      <c r="H25" s="7">
        <v>4464226</v>
      </c>
      <c r="I25" s="109"/>
      <c r="J25" s="7">
        <v>3817141</v>
      </c>
    </row>
    <row r="26" spans="1:12" ht="24" customHeight="1" x14ac:dyDescent="0.6">
      <c r="A26" s="106" t="s">
        <v>23</v>
      </c>
      <c r="C26" s="17"/>
      <c r="D26" s="55">
        <f>SUM(D20:D25)</f>
        <v>61912342</v>
      </c>
      <c r="E26" s="29"/>
      <c r="F26" s="55">
        <f>SUM(F20:F25)</f>
        <v>59411215</v>
      </c>
      <c r="G26" s="29"/>
      <c r="H26" s="55">
        <f>SUM(H20:H25)</f>
        <v>70569262</v>
      </c>
      <c r="I26" s="29"/>
      <c r="J26" s="55">
        <f>SUM(J20:J25)</f>
        <v>67682578</v>
      </c>
    </row>
    <row r="27" spans="1:12" ht="24" customHeight="1" thickBot="1" x14ac:dyDescent="0.65">
      <c r="A27" s="15" t="s">
        <v>4</v>
      </c>
      <c r="B27" s="14"/>
      <c r="C27" s="14"/>
      <c r="D27" s="18">
        <f>D17+D26</f>
        <v>385311602</v>
      </c>
      <c r="E27" s="29"/>
      <c r="F27" s="18">
        <f>F17+F26</f>
        <v>417069429</v>
      </c>
      <c r="G27" s="29"/>
      <c r="H27" s="18">
        <f>H17+H26</f>
        <v>375625956</v>
      </c>
      <c r="I27" s="29"/>
      <c r="J27" s="18">
        <f>J17+J26</f>
        <v>397531944</v>
      </c>
    </row>
    <row r="28" spans="1:12" ht="24" customHeight="1" thickTop="1" x14ac:dyDescent="0.6">
      <c r="D28" s="231"/>
      <c r="E28" s="26"/>
      <c r="F28" s="26"/>
      <c r="G28" s="26"/>
      <c r="H28" s="26"/>
      <c r="I28" s="26"/>
      <c r="J28" s="26"/>
    </row>
    <row r="29" spans="1:12" ht="24" customHeight="1" x14ac:dyDescent="0.6">
      <c r="D29" s="139"/>
      <c r="E29" s="26"/>
      <c r="F29" s="26"/>
      <c r="G29" s="26"/>
      <c r="H29" s="26"/>
      <c r="I29" s="26"/>
      <c r="J29" s="26"/>
    </row>
    <row r="30" spans="1:12" ht="24" customHeight="1" x14ac:dyDescent="0.6">
      <c r="D30" s="231"/>
      <c r="E30" s="26"/>
      <c r="F30" s="26"/>
      <c r="G30" s="26"/>
      <c r="H30" s="26"/>
      <c r="I30" s="26"/>
      <c r="J30" s="26"/>
    </row>
    <row r="31" spans="1:12" ht="16.5" customHeight="1" x14ac:dyDescent="0.6">
      <c r="D31" s="231"/>
      <c r="E31" s="26"/>
      <c r="F31" s="26"/>
      <c r="G31" s="26"/>
      <c r="H31" s="26"/>
      <c r="I31" s="26"/>
      <c r="J31" s="26"/>
    </row>
    <row r="32" spans="1:12" ht="24" customHeight="1" x14ac:dyDescent="0.6">
      <c r="D32" s="139"/>
      <c r="E32" s="26"/>
      <c r="F32" s="26"/>
      <c r="G32" s="26"/>
      <c r="H32" s="26"/>
      <c r="I32" s="26"/>
      <c r="J32" s="26"/>
    </row>
    <row r="33" spans="1:10" ht="24" customHeight="1" x14ac:dyDescent="0.6">
      <c r="E33" s="26"/>
      <c r="F33" s="26"/>
      <c r="G33" s="26"/>
      <c r="H33" s="26"/>
      <c r="I33" s="26"/>
      <c r="J33" s="26"/>
    </row>
    <row r="34" spans="1:10" ht="24" customHeight="1" x14ac:dyDescent="0.6">
      <c r="E34" s="26"/>
      <c r="F34" s="26"/>
      <c r="G34" s="26"/>
      <c r="H34" s="26"/>
      <c r="I34" s="26"/>
      <c r="J34" s="26"/>
    </row>
    <row r="35" spans="1:10" ht="24" customHeight="1" x14ac:dyDescent="0.6">
      <c r="E35" s="26"/>
      <c r="F35" s="26"/>
      <c r="G35" s="26"/>
      <c r="H35" s="26"/>
      <c r="I35" s="26"/>
      <c r="J35" s="26"/>
    </row>
    <row r="36" spans="1:10" ht="24" customHeight="1" x14ac:dyDescent="0.6">
      <c r="E36" s="26"/>
      <c r="F36" s="26"/>
      <c r="G36" s="26"/>
      <c r="H36" s="26"/>
      <c r="I36" s="26"/>
      <c r="J36" s="26"/>
    </row>
    <row r="37" spans="1:10" ht="24" customHeight="1" x14ac:dyDescent="0.6">
      <c r="A37" s="39" t="s">
        <v>122</v>
      </c>
      <c r="E37" s="26"/>
      <c r="F37" s="26"/>
      <c r="G37" s="26"/>
      <c r="H37" s="26"/>
      <c r="I37" s="26"/>
      <c r="J37" s="26"/>
    </row>
    <row r="40" spans="1:10" ht="24" customHeight="1" x14ac:dyDescent="0.6">
      <c r="E40" s="26"/>
      <c r="F40" s="26"/>
      <c r="G40" s="26"/>
      <c r="H40" s="26"/>
      <c r="I40" s="26"/>
      <c r="J40" s="26"/>
    </row>
    <row r="41" spans="1:10" ht="24" customHeight="1" x14ac:dyDescent="0.6">
      <c r="E41" s="26"/>
      <c r="F41" s="26"/>
      <c r="G41" s="26"/>
      <c r="H41" s="26"/>
      <c r="I41" s="26"/>
      <c r="J41" s="26"/>
    </row>
    <row r="42" spans="1:10" ht="24" customHeight="1" x14ac:dyDescent="0.6">
      <c r="E42" s="26"/>
      <c r="F42" s="26"/>
      <c r="G42" s="26"/>
      <c r="H42" s="26"/>
      <c r="I42" s="26"/>
      <c r="J42" s="26"/>
    </row>
    <row r="43" spans="1:10" ht="24" customHeight="1" x14ac:dyDescent="0.6">
      <c r="B43" s="16"/>
      <c r="E43" s="26"/>
      <c r="F43" s="26"/>
      <c r="G43" s="26"/>
      <c r="H43" s="26"/>
      <c r="I43" s="26"/>
      <c r="J43" s="26"/>
    </row>
    <row r="44" spans="1:10" ht="24" customHeight="1" x14ac:dyDescent="0.6">
      <c r="B44" s="16"/>
      <c r="E44" s="26"/>
      <c r="F44" s="26"/>
      <c r="G44" s="26"/>
      <c r="H44" s="26"/>
      <c r="I44" s="26"/>
      <c r="J44" s="26"/>
    </row>
    <row r="45" spans="1:10" ht="24" customHeight="1" x14ac:dyDescent="0.6">
      <c r="B45" s="16"/>
      <c r="E45" s="26"/>
      <c r="F45" s="26"/>
      <c r="G45" s="26"/>
      <c r="H45" s="26"/>
      <c r="I45" s="26"/>
      <c r="J45" s="26"/>
    </row>
    <row r="46" spans="1:10" ht="24" customHeight="1" x14ac:dyDescent="0.6">
      <c r="B46" s="16"/>
      <c r="E46" s="26"/>
      <c r="F46" s="26"/>
      <c r="G46" s="26"/>
      <c r="H46" s="26"/>
      <c r="I46" s="26"/>
      <c r="J46" s="26"/>
    </row>
    <row r="47" spans="1:10" ht="24" customHeight="1" x14ac:dyDescent="0.6">
      <c r="B47" s="16"/>
      <c r="E47" s="26"/>
      <c r="F47" s="26"/>
      <c r="G47" s="26"/>
      <c r="H47" s="26"/>
      <c r="I47" s="26"/>
      <c r="J47" s="26"/>
    </row>
    <row r="48" spans="1:10" ht="24" customHeight="1" x14ac:dyDescent="0.6">
      <c r="B48" s="16"/>
      <c r="E48" s="26"/>
      <c r="F48" s="26"/>
      <c r="G48" s="26"/>
      <c r="H48" s="26"/>
      <c r="I48" s="26"/>
      <c r="J48" s="26"/>
    </row>
    <row r="49" spans="2:10" ht="24" customHeight="1" x14ac:dyDescent="0.6">
      <c r="B49" s="16"/>
      <c r="E49" s="26"/>
      <c r="F49" s="26"/>
      <c r="G49" s="26"/>
      <c r="H49" s="26"/>
      <c r="I49" s="26"/>
      <c r="J49" s="26"/>
    </row>
    <row r="50" spans="2:10" ht="24" customHeight="1" x14ac:dyDescent="0.6">
      <c r="B50" s="16"/>
      <c r="E50" s="26"/>
      <c r="F50" s="26"/>
      <c r="G50" s="26"/>
      <c r="H50" s="26"/>
      <c r="I50" s="26"/>
      <c r="J50" s="26"/>
    </row>
    <row r="51" spans="2:10" ht="24" customHeight="1" x14ac:dyDescent="0.6">
      <c r="B51" s="16"/>
      <c r="E51" s="26"/>
      <c r="F51" s="26"/>
      <c r="G51" s="26"/>
      <c r="H51" s="26"/>
      <c r="I51" s="26"/>
      <c r="J51" s="26"/>
    </row>
    <row r="52" spans="2:10" ht="24" customHeight="1" x14ac:dyDescent="0.6">
      <c r="B52" s="16"/>
      <c r="E52" s="26"/>
      <c r="F52" s="26"/>
      <c r="G52" s="26"/>
      <c r="H52" s="26"/>
      <c r="I52" s="26"/>
      <c r="J52" s="26"/>
    </row>
    <row r="53" spans="2:10" ht="24" customHeight="1" x14ac:dyDescent="0.6">
      <c r="B53" s="16"/>
      <c r="E53" s="26"/>
      <c r="F53" s="26"/>
      <c r="G53" s="26"/>
      <c r="H53" s="26"/>
      <c r="I53" s="26"/>
      <c r="J53" s="26"/>
    </row>
    <row r="54" spans="2:10" ht="24" customHeight="1" x14ac:dyDescent="0.6">
      <c r="B54" s="16"/>
      <c r="E54" s="26"/>
      <c r="F54" s="26"/>
      <c r="G54" s="26"/>
      <c r="H54" s="26"/>
      <c r="I54" s="26"/>
      <c r="J54" s="26"/>
    </row>
    <row r="55" spans="2:10" ht="24" customHeight="1" x14ac:dyDescent="0.6">
      <c r="B55" s="16"/>
      <c r="E55" s="26"/>
      <c r="F55" s="26"/>
      <c r="G55" s="26"/>
      <c r="H55" s="26"/>
      <c r="I55" s="26"/>
      <c r="J55" s="26"/>
    </row>
    <row r="56" spans="2:10" ht="24" customHeight="1" x14ac:dyDescent="0.6">
      <c r="B56" s="16"/>
      <c r="E56" s="26"/>
      <c r="F56" s="26"/>
      <c r="G56" s="26"/>
      <c r="H56" s="26"/>
      <c r="I56" s="26"/>
      <c r="J56" s="26"/>
    </row>
    <row r="57" spans="2:10" ht="24" customHeight="1" x14ac:dyDescent="0.6">
      <c r="B57" s="16"/>
      <c r="E57" s="26"/>
      <c r="F57" s="26"/>
      <c r="G57" s="26"/>
      <c r="H57" s="26"/>
      <c r="I57" s="26"/>
      <c r="J57" s="26"/>
    </row>
    <row r="58" spans="2:10" ht="24" customHeight="1" x14ac:dyDescent="0.6">
      <c r="B58" s="16"/>
    </row>
    <row r="66" spans="2:2" ht="24" customHeight="1" x14ac:dyDescent="0.6">
      <c r="B66" s="16"/>
    </row>
  </sheetData>
  <mergeCells count="6">
    <mergeCell ref="D6:G6"/>
    <mergeCell ref="H6:J6"/>
    <mergeCell ref="A1:J1"/>
    <mergeCell ref="A2:J2"/>
    <mergeCell ref="A3:J3"/>
    <mergeCell ref="A4:J4"/>
  </mergeCells>
  <pageMargins left="1" right="0.5" top="1" bottom="0.75" header="0.6" footer="0.3"/>
  <pageSetup paperSize="9" scale="87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pageSetUpPr fitToPage="1"/>
  </sheetPr>
  <dimension ref="A1:J74"/>
  <sheetViews>
    <sheetView topLeftCell="A66" zoomScaleNormal="100" zoomScaleSheetLayoutView="80" workbookViewId="0">
      <selection activeCell="A73" sqref="A73"/>
    </sheetView>
  </sheetViews>
  <sheetFormatPr defaultColWidth="9.125" defaultRowHeight="24" customHeight="1" x14ac:dyDescent="0.6"/>
  <cols>
    <col min="1" max="1" width="44.375" style="16" customWidth="1"/>
    <col min="2" max="2" width="11.125" style="16" customWidth="1"/>
    <col min="3" max="3" width="1.625" style="16" customWidth="1"/>
    <col min="4" max="4" width="12.125" style="16" customWidth="1"/>
    <col min="5" max="5" width="2.125" style="16" customWidth="1"/>
    <col min="6" max="6" width="12.125" style="16" customWidth="1"/>
    <col min="7" max="7" width="2.125" style="16" customWidth="1"/>
    <col min="8" max="8" width="12.125" style="16" bestFit="1" customWidth="1"/>
    <col min="9" max="9" width="2.125" style="16" customWidth="1"/>
    <col min="10" max="10" width="13.125" style="16" bestFit="1" customWidth="1"/>
    <col min="11" max="16384" width="9.125" style="16"/>
  </cols>
  <sheetData>
    <row r="1" spans="1:10" ht="26.4" x14ac:dyDescent="0.6">
      <c r="A1" s="236" t="s">
        <v>157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24" customHeight="1" x14ac:dyDescent="0.7">
      <c r="A2" s="238" t="s">
        <v>100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24" customHeight="1" x14ac:dyDescent="0.6">
      <c r="A3" s="236" t="s">
        <v>158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24" customHeight="1" x14ac:dyDescent="0.6">
      <c r="A4" s="239" t="s">
        <v>92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9" customHeight="1" x14ac:dyDescent="0.6"/>
    <row r="6" spans="1:10" ht="24" customHeight="1" x14ac:dyDescent="0.6">
      <c r="B6" s="14" t="s">
        <v>34</v>
      </c>
      <c r="C6" s="14"/>
      <c r="D6" s="235" t="s">
        <v>0</v>
      </c>
      <c r="E6" s="235"/>
      <c r="F6" s="235"/>
      <c r="G6" s="235"/>
      <c r="H6" s="235" t="s">
        <v>32</v>
      </c>
      <c r="I6" s="235"/>
      <c r="J6" s="235"/>
    </row>
    <row r="7" spans="1:10" ht="24" customHeight="1" x14ac:dyDescent="0.6">
      <c r="B7" s="14"/>
      <c r="C7" s="14"/>
      <c r="D7" s="14" t="s">
        <v>39</v>
      </c>
      <c r="E7" s="15"/>
      <c r="F7" s="14" t="s">
        <v>39</v>
      </c>
      <c r="G7" s="15"/>
      <c r="H7" s="14" t="s">
        <v>39</v>
      </c>
      <c r="I7" s="15"/>
      <c r="J7" s="14" t="s">
        <v>39</v>
      </c>
    </row>
    <row r="8" spans="1:10" ht="24" customHeight="1" x14ac:dyDescent="0.6">
      <c r="B8" s="14"/>
      <c r="C8" s="14"/>
      <c r="D8" s="14" t="s">
        <v>40</v>
      </c>
      <c r="E8" s="15"/>
      <c r="F8" s="14" t="s">
        <v>40</v>
      </c>
      <c r="G8" s="15"/>
      <c r="H8" s="116" t="str">
        <f>งบดุล!D8</f>
        <v>31 ธันวาคม</v>
      </c>
      <c r="I8" s="15"/>
      <c r="J8" s="14" t="s">
        <v>40</v>
      </c>
    </row>
    <row r="9" spans="1:10" ht="24" customHeight="1" x14ac:dyDescent="0.6">
      <c r="B9" s="14"/>
      <c r="C9" s="14"/>
      <c r="D9" s="14">
        <v>2562</v>
      </c>
      <c r="E9" s="15"/>
      <c r="F9" s="14">
        <v>2561</v>
      </c>
      <c r="G9" s="15"/>
      <c r="H9" s="14">
        <v>2562</v>
      </c>
      <c r="I9" s="15"/>
      <c r="J9" s="14">
        <v>2561</v>
      </c>
    </row>
    <row r="10" spans="1:10" ht="24" customHeight="1" x14ac:dyDescent="0.6">
      <c r="A10" s="14" t="s">
        <v>53</v>
      </c>
      <c r="B10" s="14"/>
      <c r="C10" s="14"/>
      <c r="D10" s="26"/>
      <c r="E10" s="26"/>
      <c r="F10" s="26"/>
      <c r="G10" s="26"/>
      <c r="H10" s="26"/>
      <c r="I10" s="26"/>
      <c r="J10" s="26"/>
    </row>
    <row r="11" spans="1:10" ht="24" customHeight="1" x14ac:dyDescent="0.6">
      <c r="A11" s="16" t="s">
        <v>5</v>
      </c>
      <c r="B11" s="17"/>
      <c r="C11" s="17"/>
      <c r="D11" s="24"/>
      <c r="E11" s="24"/>
      <c r="F11" s="24"/>
      <c r="G11" s="24"/>
      <c r="H11" s="24"/>
      <c r="I11" s="24"/>
      <c r="J11" s="24"/>
    </row>
    <row r="12" spans="1:10" ht="24" customHeight="1" x14ac:dyDescent="0.6">
      <c r="A12" s="31" t="s">
        <v>130</v>
      </c>
      <c r="B12" s="17">
        <v>11</v>
      </c>
      <c r="C12" s="17"/>
      <c r="D12" s="81" t="s">
        <v>101</v>
      </c>
      <c r="E12" s="24"/>
      <c r="F12" s="24">
        <v>5000000</v>
      </c>
      <c r="G12" s="24"/>
      <c r="H12" s="81" t="s">
        <v>101</v>
      </c>
      <c r="I12" s="24"/>
      <c r="J12" s="24">
        <v>5000000</v>
      </c>
    </row>
    <row r="13" spans="1:10" ht="24" customHeight="1" x14ac:dyDescent="0.6">
      <c r="A13" s="31" t="s">
        <v>75</v>
      </c>
      <c r="B13" s="17">
        <v>12</v>
      </c>
      <c r="C13" s="17"/>
      <c r="D13" s="7">
        <v>81227346</v>
      </c>
      <c r="E13" s="29"/>
      <c r="F13" s="7">
        <v>144745914</v>
      </c>
      <c r="G13" s="29"/>
      <c r="H13" s="7">
        <v>78311771</v>
      </c>
      <c r="I13" s="47"/>
      <c r="J13" s="7">
        <v>140730926</v>
      </c>
    </row>
    <row r="14" spans="1:10" ht="24" customHeight="1" x14ac:dyDescent="0.6">
      <c r="A14" s="31" t="s">
        <v>64</v>
      </c>
      <c r="B14" s="17"/>
      <c r="C14" s="17"/>
      <c r="D14" s="7"/>
      <c r="E14" s="29"/>
      <c r="F14" s="7"/>
      <c r="G14" s="29"/>
      <c r="H14" s="7"/>
      <c r="I14" s="46"/>
      <c r="J14" s="7"/>
    </row>
    <row r="15" spans="1:10" ht="24" customHeight="1" x14ac:dyDescent="0.6">
      <c r="A15" s="28" t="s">
        <v>65</v>
      </c>
      <c r="B15" s="17"/>
      <c r="C15" s="17"/>
      <c r="D15" s="52" t="s">
        <v>101</v>
      </c>
      <c r="E15" s="29"/>
      <c r="F15" s="7">
        <v>43656</v>
      </c>
      <c r="G15" s="29"/>
      <c r="H15" s="186" t="s">
        <v>101</v>
      </c>
      <c r="I15" s="47"/>
      <c r="J15" s="7">
        <v>43656</v>
      </c>
    </row>
    <row r="16" spans="1:10" ht="24" customHeight="1" x14ac:dyDescent="0.6">
      <c r="A16" s="27" t="s">
        <v>48</v>
      </c>
      <c r="B16" s="17"/>
      <c r="C16" s="17"/>
      <c r="D16" s="7">
        <v>9277390</v>
      </c>
      <c r="E16" s="29"/>
      <c r="F16" s="7">
        <v>7912726</v>
      </c>
      <c r="G16" s="29"/>
      <c r="H16" s="7">
        <v>7855474</v>
      </c>
      <c r="I16" s="47"/>
      <c r="J16" s="7">
        <v>5638300</v>
      </c>
    </row>
    <row r="17" spans="1:10" ht="24" customHeight="1" x14ac:dyDescent="0.6">
      <c r="A17" s="31" t="s">
        <v>6</v>
      </c>
      <c r="B17" s="17"/>
      <c r="C17" s="17"/>
      <c r="D17" s="7">
        <v>6657824</v>
      </c>
      <c r="E17" s="29"/>
      <c r="F17" s="7">
        <v>13464428</v>
      </c>
      <c r="G17" s="29"/>
      <c r="H17" s="7">
        <v>5281341</v>
      </c>
      <c r="I17" s="47"/>
      <c r="J17" s="7">
        <v>12356613</v>
      </c>
    </row>
    <row r="18" spans="1:10" ht="24" customHeight="1" x14ac:dyDescent="0.6">
      <c r="A18" s="32" t="s">
        <v>7</v>
      </c>
      <c r="B18" s="30"/>
      <c r="C18" s="30"/>
      <c r="D18" s="55">
        <f>SUM(D12:D17)</f>
        <v>97162560</v>
      </c>
      <c r="E18" s="29"/>
      <c r="F18" s="55">
        <f>SUM(F12:F17)</f>
        <v>171166724</v>
      </c>
      <c r="G18" s="29"/>
      <c r="H18" s="55">
        <f>SUM(H12:H17)</f>
        <v>91448586</v>
      </c>
      <c r="I18" s="47" t="s">
        <v>67</v>
      </c>
      <c r="J18" s="55">
        <f>SUM(J12:J17)</f>
        <v>163769495</v>
      </c>
    </row>
    <row r="19" spans="1:10" ht="24" customHeight="1" x14ac:dyDescent="0.6">
      <c r="A19" s="32"/>
      <c r="B19" s="30"/>
      <c r="C19" s="30"/>
      <c r="D19" s="7"/>
      <c r="E19" s="29"/>
      <c r="F19" s="7"/>
      <c r="G19" s="29"/>
      <c r="H19" s="7"/>
      <c r="I19" s="47"/>
      <c r="J19" s="7"/>
    </row>
    <row r="20" spans="1:10" ht="24" customHeight="1" x14ac:dyDescent="0.6">
      <c r="A20" s="16" t="s">
        <v>26</v>
      </c>
      <c r="B20" s="30"/>
      <c r="C20" s="30"/>
      <c r="D20" s="7"/>
      <c r="E20" s="29"/>
      <c r="F20" s="7"/>
      <c r="G20" s="29"/>
      <c r="H20" s="7"/>
      <c r="I20" s="47" t="s">
        <v>67</v>
      </c>
      <c r="J20" s="7"/>
    </row>
    <row r="21" spans="1:10" ht="24" customHeight="1" x14ac:dyDescent="0.6">
      <c r="A21" s="31" t="s">
        <v>45</v>
      </c>
      <c r="B21" s="17"/>
      <c r="C21" s="17"/>
      <c r="D21" s="52" t="s">
        <v>101</v>
      </c>
      <c r="E21" s="29"/>
      <c r="F21" s="7">
        <v>64521</v>
      </c>
      <c r="G21" s="29"/>
      <c r="H21" s="52" t="s">
        <v>101</v>
      </c>
      <c r="I21" s="47"/>
      <c r="J21" s="7">
        <v>64521</v>
      </c>
    </row>
    <row r="22" spans="1:10" ht="24" customHeight="1" x14ac:dyDescent="0.6">
      <c r="A22" s="31" t="s">
        <v>74</v>
      </c>
      <c r="B22" s="17"/>
      <c r="C22" s="17"/>
      <c r="D22" s="81"/>
      <c r="E22" s="29"/>
      <c r="F22" s="81"/>
      <c r="G22" s="29"/>
      <c r="H22" s="81"/>
      <c r="I22" s="47"/>
      <c r="J22" s="81"/>
    </row>
    <row r="23" spans="1:10" ht="24" customHeight="1" x14ac:dyDescent="0.6">
      <c r="A23" s="28" t="s">
        <v>73</v>
      </c>
      <c r="B23" s="17">
        <v>13</v>
      </c>
      <c r="C23" s="17"/>
      <c r="D23" s="7">
        <v>12209365</v>
      </c>
      <c r="E23" s="29"/>
      <c r="F23" s="7">
        <v>9457205</v>
      </c>
      <c r="G23" s="29"/>
      <c r="H23" s="7">
        <v>6782208</v>
      </c>
      <c r="I23" s="47"/>
      <c r="J23" s="7">
        <v>5216124</v>
      </c>
    </row>
    <row r="24" spans="1:10" ht="24" customHeight="1" x14ac:dyDescent="0.6">
      <c r="A24" s="32" t="s">
        <v>24</v>
      </c>
      <c r="B24" s="30"/>
      <c r="C24" s="30"/>
      <c r="D24" s="55">
        <f>SUM(D21:D23)</f>
        <v>12209365</v>
      </c>
      <c r="E24" s="29"/>
      <c r="F24" s="55">
        <f>SUM(F21:F23)</f>
        <v>9521726</v>
      </c>
      <c r="G24" s="29"/>
      <c r="H24" s="55">
        <f>SUM(H21:H23)</f>
        <v>6782208</v>
      </c>
      <c r="I24" s="48" t="s">
        <v>67</v>
      </c>
      <c r="J24" s="55">
        <f>SUM(J21:J23)</f>
        <v>5280645</v>
      </c>
    </row>
    <row r="25" spans="1:10" ht="24" customHeight="1" x14ac:dyDescent="0.6">
      <c r="A25" s="31" t="s">
        <v>8</v>
      </c>
      <c r="B25" s="30"/>
      <c r="C25" s="30"/>
      <c r="D25" s="55">
        <f>D18+D24</f>
        <v>109371925</v>
      </c>
      <c r="E25" s="29"/>
      <c r="F25" s="55">
        <f>F18+F24</f>
        <v>180688450</v>
      </c>
      <c r="G25" s="29"/>
      <c r="H25" s="55">
        <f>H18+H24</f>
        <v>98230794</v>
      </c>
      <c r="I25" s="48" t="s">
        <v>67</v>
      </c>
      <c r="J25" s="55">
        <f>J18+J24</f>
        <v>169050140</v>
      </c>
    </row>
    <row r="26" spans="1:10" ht="24" customHeight="1" x14ac:dyDescent="0.6">
      <c r="A26" s="31"/>
      <c r="B26" s="30"/>
      <c r="C26" s="30"/>
      <c r="D26" s="25"/>
      <c r="E26" s="29"/>
      <c r="F26" s="25"/>
      <c r="G26" s="29"/>
      <c r="H26" s="25"/>
      <c r="I26" s="25"/>
      <c r="J26" s="25"/>
    </row>
    <row r="27" spans="1:10" ht="24" customHeight="1" x14ac:dyDescent="0.6">
      <c r="A27" s="31"/>
      <c r="B27" s="30"/>
      <c r="C27" s="30"/>
      <c r="D27" s="25"/>
      <c r="E27" s="29"/>
      <c r="F27" s="25"/>
      <c r="G27" s="25"/>
      <c r="H27" s="25"/>
      <c r="I27" s="25"/>
      <c r="J27" s="25"/>
    </row>
    <row r="28" spans="1:10" ht="24" customHeight="1" x14ac:dyDescent="0.6">
      <c r="A28" s="31"/>
      <c r="B28" s="30"/>
      <c r="C28" s="30"/>
      <c r="D28" s="25"/>
      <c r="E28" s="29"/>
      <c r="F28" s="25"/>
      <c r="G28" s="29"/>
      <c r="H28" s="25"/>
      <c r="I28" s="25"/>
      <c r="J28" s="25"/>
    </row>
    <row r="29" spans="1:10" ht="24" customHeight="1" x14ac:dyDescent="0.6">
      <c r="A29" s="31"/>
      <c r="B29" s="30"/>
      <c r="C29" s="30"/>
      <c r="D29" s="25"/>
      <c r="E29" s="29"/>
      <c r="F29" s="25"/>
      <c r="G29" s="29"/>
      <c r="H29" s="25"/>
      <c r="I29" s="25"/>
      <c r="J29" s="25"/>
    </row>
    <row r="30" spans="1:10" ht="24" customHeight="1" x14ac:dyDescent="0.6">
      <c r="A30" s="31"/>
      <c r="B30" s="30"/>
      <c r="C30" s="30"/>
      <c r="D30" s="25"/>
      <c r="E30" s="29"/>
      <c r="F30" s="25"/>
      <c r="G30" s="29"/>
      <c r="H30" s="25"/>
      <c r="I30" s="25"/>
      <c r="J30" s="25"/>
    </row>
    <row r="31" spans="1:10" ht="24" customHeight="1" x14ac:dyDescent="0.6">
      <c r="A31" s="31" t="s">
        <v>104</v>
      </c>
      <c r="B31" s="30"/>
      <c r="C31" s="30"/>
      <c r="D31" s="25"/>
      <c r="E31" s="29"/>
      <c r="F31" s="25"/>
      <c r="G31" s="29"/>
      <c r="H31" s="25"/>
      <c r="I31" s="25"/>
      <c r="J31" s="25"/>
    </row>
    <row r="32" spans="1:10" ht="24" customHeight="1" x14ac:dyDescent="0.6">
      <c r="A32" s="31"/>
      <c r="B32" s="30"/>
      <c r="C32" s="30"/>
      <c r="D32" s="25"/>
      <c r="E32" s="29"/>
      <c r="F32" s="25"/>
      <c r="G32" s="29"/>
      <c r="H32" s="25"/>
      <c r="I32" s="25"/>
      <c r="J32" s="25"/>
    </row>
    <row r="33" spans="1:10" ht="24" customHeight="1" x14ac:dyDescent="0.6">
      <c r="A33" s="31"/>
      <c r="B33" s="30"/>
      <c r="C33" s="30"/>
      <c r="D33" s="25"/>
      <c r="E33" s="29"/>
      <c r="F33" s="25"/>
      <c r="G33" s="29"/>
      <c r="H33" s="25"/>
      <c r="I33" s="25"/>
      <c r="J33" s="25"/>
    </row>
    <row r="34" spans="1:10" ht="24" customHeight="1" x14ac:dyDescent="0.6">
      <c r="A34" s="31"/>
      <c r="B34" s="30"/>
      <c r="C34" s="30"/>
      <c r="D34" s="25"/>
      <c r="E34" s="29"/>
      <c r="F34" s="25"/>
      <c r="G34" s="29"/>
      <c r="H34" s="25"/>
      <c r="I34" s="25"/>
      <c r="J34" s="25"/>
    </row>
    <row r="35" spans="1:10" ht="24" customHeight="1" x14ac:dyDescent="0.6">
      <c r="A35" s="39"/>
      <c r="B35" s="30"/>
      <c r="C35" s="30"/>
      <c r="D35" s="25"/>
      <c r="E35" s="29"/>
      <c r="F35" s="25"/>
      <c r="G35" s="29"/>
      <c r="H35" s="25"/>
      <c r="I35" s="25"/>
      <c r="J35" s="25"/>
    </row>
    <row r="36" spans="1:10" ht="26.4" x14ac:dyDescent="0.6">
      <c r="A36" s="236" t="s">
        <v>157</v>
      </c>
      <c r="B36" s="236"/>
      <c r="C36" s="236"/>
      <c r="D36" s="236"/>
      <c r="E36" s="236"/>
      <c r="F36" s="236"/>
      <c r="G36" s="236"/>
      <c r="H36" s="236"/>
      <c r="I36" s="236"/>
      <c r="J36" s="236"/>
    </row>
    <row r="37" spans="1:10" ht="24" customHeight="1" x14ac:dyDescent="0.7">
      <c r="A37" s="238" t="s">
        <v>100</v>
      </c>
      <c r="B37" s="238"/>
      <c r="C37" s="238"/>
      <c r="D37" s="238"/>
      <c r="E37" s="238"/>
      <c r="F37" s="238"/>
      <c r="G37" s="238"/>
      <c r="H37" s="238"/>
      <c r="I37" s="238"/>
      <c r="J37" s="238"/>
    </row>
    <row r="38" spans="1:10" ht="24" customHeight="1" x14ac:dyDescent="0.6">
      <c r="A38" s="236" t="str">
        <f>งบดุล!A3</f>
        <v>ณ วันที่ 31 ธันวาคม 2562</v>
      </c>
      <c r="B38" s="236"/>
      <c r="C38" s="236"/>
      <c r="D38" s="236"/>
      <c r="E38" s="236"/>
      <c r="F38" s="236"/>
      <c r="G38" s="236"/>
      <c r="H38" s="236"/>
      <c r="I38" s="236"/>
      <c r="J38" s="236"/>
    </row>
    <row r="39" spans="1:10" ht="24" customHeight="1" x14ac:dyDescent="0.6">
      <c r="A39" s="239" t="s">
        <v>92</v>
      </c>
      <c r="B39" s="239"/>
      <c r="C39" s="239"/>
      <c r="D39" s="239"/>
      <c r="E39" s="239"/>
      <c r="F39" s="239"/>
      <c r="G39" s="239"/>
      <c r="H39" s="239"/>
      <c r="I39" s="239"/>
      <c r="J39" s="239"/>
    </row>
    <row r="40" spans="1:10" ht="9" customHeight="1" x14ac:dyDescent="0.6"/>
    <row r="41" spans="1:10" ht="24" customHeight="1" x14ac:dyDescent="0.6">
      <c r="B41" s="14" t="s">
        <v>34</v>
      </c>
      <c r="C41" s="14"/>
      <c r="D41" s="235" t="s">
        <v>0</v>
      </c>
      <c r="E41" s="235"/>
      <c r="F41" s="235"/>
      <c r="G41" s="235"/>
      <c r="H41" s="235" t="s">
        <v>32</v>
      </c>
      <c r="I41" s="235"/>
      <c r="J41" s="235"/>
    </row>
    <row r="42" spans="1:10" ht="24" customHeight="1" x14ac:dyDescent="0.6">
      <c r="B42" s="14"/>
      <c r="C42" s="14"/>
      <c r="D42" s="14" t="s">
        <v>39</v>
      </c>
      <c r="E42" s="15"/>
      <c r="F42" s="14" t="s">
        <v>39</v>
      </c>
      <c r="G42" s="15"/>
      <c r="H42" s="14" t="s">
        <v>39</v>
      </c>
      <c r="I42" s="15"/>
      <c r="J42" s="14" t="s">
        <v>39</v>
      </c>
    </row>
    <row r="43" spans="1:10" ht="24" customHeight="1" x14ac:dyDescent="0.6">
      <c r="B43" s="14"/>
      <c r="C43" s="14"/>
      <c r="D43" s="116" t="str">
        <f>งบดุล!D8</f>
        <v>31 ธันวาคม</v>
      </c>
      <c r="E43" s="15"/>
      <c r="F43" s="14" t="s">
        <v>40</v>
      </c>
      <c r="G43" s="15"/>
      <c r="H43" s="116" t="str">
        <f>งบดุล!D8</f>
        <v>31 ธันวาคม</v>
      </c>
      <c r="I43" s="15"/>
      <c r="J43" s="14" t="s">
        <v>40</v>
      </c>
    </row>
    <row r="44" spans="1:10" ht="24" customHeight="1" x14ac:dyDescent="0.6">
      <c r="B44" s="14"/>
      <c r="C44" s="14"/>
      <c r="D44" s="14">
        <v>2562</v>
      </c>
      <c r="E44" s="15"/>
      <c r="F44" s="14">
        <v>2561</v>
      </c>
      <c r="G44" s="15"/>
      <c r="H44" s="14">
        <v>2562</v>
      </c>
      <c r="I44" s="15"/>
      <c r="J44" s="14">
        <v>2561</v>
      </c>
    </row>
    <row r="45" spans="1:10" ht="24" customHeight="1" x14ac:dyDescent="0.6">
      <c r="A45" s="14" t="s">
        <v>63</v>
      </c>
      <c r="B45" s="34"/>
      <c r="C45" s="34"/>
      <c r="D45" s="34"/>
      <c r="E45" s="24"/>
      <c r="F45" s="34"/>
      <c r="G45" s="24"/>
      <c r="H45" s="34"/>
      <c r="I45" s="24"/>
      <c r="J45" s="34"/>
    </row>
    <row r="46" spans="1:10" ht="24" customHeight="1" x14ac:dyDescent="0.6">
      <c r="A46" s="16" t="s">
        <v>54</v>
      </c>
      <c r="B46" s="24"/>
      <c r="C46" s="24"/>
      <c r="D46" s="24"/>
      <c r="E46" s="24"/>
      <c r="F46" s="24"/>
      <c r="G46" s="24"/>
      <c r="H46" s="24"/>
      <c r="I46" s="24"/>
      <c r="J46" s="24"/>
    </row>
    <row r="47" spans="1:10" ht="24" customHeight="1" x14ac:dyDescent="0.6">
      <c r="A47" s="24" t="s">
        <v>30</v>
      </c>
      <c r="B47" s="30">
        <v>14</v>
      </c>
      <c r="C47" s="24"/>
      <c r="D47" s="24"/>
      <c r="E47" s="24"/>
      <c r="F47" s="24"/>
      <c r="G47" s="24"/>
      <c r="H47" s="24"/>
      <c r="I47" s="24"/>
      <c r="J47" s="24"/>
    </row>
    <row r="48" spans="1:10" ht="24" customHeight="1" x14ac:dyDescent="0.6">
      <c r="A48" s="31" t="s">
        <v>9</v>
      </c>
      <c r="B48" s="31"/>
      <c r="C48" s="31"/>
      <c r="D48" s="56"/>
      <c r="E48" s="24"/>
      <c r="F48" s="24"/>
      <c r="G48" s="24"/>
      <c r="H48" s="24"/>
      <c r="I48" s="24"/>
      <c r="J48" s="24"/>
    </row>
    <row r="49" spans="1:10" ht="24" customHeight="1" thickBot="1" x14ac:dyDescent="0.65">
      <c r="A49" s="28" t="s">
        <v>163</v>
      </c>
      <c r="B49" s="33"/>
      <c r="C49" s="33"/>
      <c r="D49" s="153">
        <v>300000000</v>
      </c>
      <c r="E49" s="29"/>
      <c r="F49" s="154"/>
      <c r="G49" s="30"/>
      <c r="H49" s="153">
        <v>300000000</v>
      </c>
      <c r="I49" s="29"/>
      <c r="J49" s="154"/>
    </row>
    <row r="50" spans="1:10" ht="24" customHeight="1" thickTop="1" thickBot="1" x14ac:dyDescent="0.65">
      <c r="A50" s="28" t="s">
        <v>164</v>
      </c>
      <c r="B50" s="33"/>
      <c r="C50" s="33"/>
      <c r="D50" s="52"/>
      <c r="E50" s="25"/>
      <c r="F50" s="153">
        <v>225000000</v>
      </c>
      <c r="G50" s="25"/>
      <c r="H50" s="52"/>
      <c r="I50" s="25"/>
      <c r="J50" s="153">
        <v>225000000</v>
      </c>
    </row>
    <row r="51" spans="1:10" ht="24" customHeight="1" thickTop="1" x14ac:dyDescent="0.6">
      <c r="A51" s="28"/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24" customHeight="1" x14ac:dyDescent="0.6">
      <c r="A52" s="31" t="s">
        <v>38</v>
      </c>
      <c r="B52" s="31"/>
      <c r="C52" s="31"/>
      <c r="D52" s="29"/>
      <c r="E52" s="29"/>
      <c r="F52" s="29"/>
      <c r="G52" s="29"/>
      <c r="H52" s="29"/>
      <c r="I52" s="29"/>
      <c r="J52" s="29"/>
    </row>
    <row r="53" spans="1:10" ht="24" customHeight="1" x14ac:dyDescent="0.6">
      <c r="A53" s="28" t="s">
        <v>165</v>
      </c>
      <c r="B53" s="31"/>
      <c r="C53" s="31"/>
      <c r="D53" s="29"/>
      <c r="E53" s="29"/>
      <c r="F53" s="29"/>
      <c r="G53" s="29"/>
      <c r="H53" s="29"/>
      <c r="I53" s="29"/>
      <c r="J53" s="29"/>
    </row>
    <row r="54" spans="1:10" ht="24" customHeight="1" x14ac:dyDescent="0.6">
      <c r="A54" s="28" t="s">
        <v>166</v>
      </c>
      <c r="B54" s="31"/>
      <c r="C54" s="31"/>
      <c r="D54" s="29">
        <v>225000000</v>
      </c>
      <c r="E54" s="25"/>
      <c r="F54" s="81" t="s">
        <v>101</v>
      </c>
      <c r="G54" s="156"/>
      <c r="H54" s="25">
        <v>225000000</v>
      </c>
      <c r="I54" s="25"/>
      <c r="J54" s="81" t="s">
        <v>101</v>
      </c>
    </row>
    <row r="55" spans="1:10" ht="24" customHeight="1" x14ac:dyDescent="0.6">
      <c r="A55" s="28" t="s">
        <v>167</v>
      </c>
      <c r="B55" s="31"/>
      <c r="C55" s="31"/>
      <c r="D55" s="25"/>
      <c r="E55" s="25"/>
      <c r="F55" s="25"/>
      <c r="G55" s="25"/>
      <c r="H55" s="25"/>
      <c r="I55" s="25"/>
      <c r="J55" s="25"/>
    </row>
    <row r="56" spans="1:10" ht="24" customHeight="1" x14ac:dyDescent="0.6">
      <c r="A56" s="28" t="s">
        <v>166</v>
      </c>
      <c r="B56" s="30"/>
      <c r="C56" s="31"/>
      <c r="D56" s="81" t="s">
        <v>101</v>
      </c>
      <c r="E56" s="29"/>
      <c r="F56" s="29">
        <v>100000000</v>
      </c>
      <c r="G56" s="29"/>
      <c r="H56" s="81" t="s">
        <v>101</v>
      </c>
      <c r="I56" s="29"/>
      <c r="J56" s="29">
        <v>100000000</v>
      </c>
    </row>
    <row r="57" spans="1:10" ht="24" customHeight="1" x14ac:dyDescent="0.6">
      <c r="A57" s="28" t="s">
        <v>168</v>
      </c>
      <c r="B57" s="30"/>
      <c r="C57" s="31"/>
      <c r="D57" s="29"/>
      <c r="E57" s="29"/>
      <c r="F57" s="29"/>
      <c r="G57" s="29"/>
      <c r="H57" s="29"/>
      <c r="I57" s="29"/>
      <c r="J57" s="29"/>
    </row>
    <row r="58" spans="1:10" ht="24" customHeight="1" x14ac:dyDescent="0.6">
      <c r="A58" s="155" t="s">
        <v>169</v>
      </c>
      <c r="B58" s="33"/>
      <c r="C58" s="33"/>
      <c r="D58" s="157" t="s">
        <v>101</v>
      </c>
      <c r="E58" s="29"/>
      <c r="F58" s="158">
        <v>50000000</v>
      </c>
      <c r="G58" s="30"/>
      <c r="H58" s="157" t="s">
        <v>101</v>
      </c>
      <c r="I58" s="29"/>
      <c r="J58" s="158">
        <v>50000000</v>
      </c>
    </row>
    <row r="59" spans="1:10" ht="24" customHeight="1" x14ac:dyDescent="0.6">
      <c r="A59" s="33"/>
      <c r="B59" s="33"/>
      <c r="C59" s="33"/>
      <c r="D59" s="25">
        <f>SUM(D54:D58)</f>
        <v>225000000</v>
      </c>
      <c r="E59" s="25"/>
      <c r="F59" s="25">
        <f>SUM(F54:F58)</f>
        <v>150000000</v>
      </c>
      <c r="G59" s="25"/>
      <c r="H59" s="25">
        <f>SUM(H54:H58)</f>
        <v>225000000</v>
      </c>
      <c r="I59" s="25"/>
      <c r="J59" s="25">
        <f>SUM(J54:J58)</f>
        <v>150000000</v>
      </c>
    </row>
    <row r="60" spans="1:10" ht="24" customHeight="1" x14ac:dyDescent="0.6">
      <c r="A60" s="24" t="s">
        <v>10</v>
      </c>
      <c r="B60" s="17"/>
      <c r="C60" s="17"/>
      <c r="D60" s="29"/>
      <c r="E60" s="29"/>
      <c r="F60" s="29"/>
      <c r="G60" s="29"/>
      <c r="H60" s="29"/>
      <c r="I60" s="29"/>
      <c r="J60" s="29"/>
    </row>
    <row r="61" spans="1:10" ht="24" customHeight="1" x14ac:dyDescent="0.6">
      <c r="A61" s="31" t="s">
        <v>11</v>
      </c>
      <c r="B61" s="17"/>
      <c r="C61" s="17"/>
      <c r="D61" s="29"/>
      <c r="E61" s="29"/>
      <c r="F61" s="29"/>
      <c r="G61" s="29"/>
      <c r="H61" s="29"/>
      <c r="I61" s="29"/>
      <c r="J61" s="29"/>
    </row>
    <row r="62" spans="1:10" ht="24" customHeight="1" x14ac:dyDescent="0.6">
      <c r="A62" s="28" t="s">
        <v>42</v>
      </c>
      <c r="B62" s="30">
        <v>16</v>
      </c>
      <c r="C62" s="17"/>
      <c r="D62" s="7">
        <v>14600000</v>
      </c>
      <c r="E62" s="29"/>
      <c r="F62" s="7">
        <v>9000000</v>
      </c>
      <c r="G62" s="29"/>
      <c r="H62" s="7">
        <v>14600000</v>
      </c>
      <c r="I62" s="29"/>
      <c r="J62" s="7">
        <v>9000000</v>
      </c>
    </row>
    <row r="63" spans="1:10" ht="24" customHeight="1" x14ac:dyDescent="0.6">
      <c r="A63" s="31" t="s">
        <v>29</v>
      </c>
      <c r="B63" s="17"/>
      <c r="C63" s="17"/>
      <c r="D63" s="7">
        <v>30171553</v>
      </c>
      <c r="E63" s="25"/>
      <c r="F63" s="7">
        <v>71227472</v>
      </c>
      <c r="G63" s="29"/>
      <c r="H63" s="7">
        <v>29847294</v>
      </c>
      <c r="I63" s="25"/>
      <c r="J63" s="7">
        <v>61533936</v>
      </c>
    </row>
    <row r="64" spans="1:10" ht="24" customHeight="1" x14ac:dyDescent="0.6">
      <c r="A64" s="24" t="s">
        <v>66</v>
      </c>
      <c r="B64" s="17"/>
      <c r="C64" s="17"/>
      <c r="D64" s="51">
        <v>6168124</v>
      </c>
      <c r="E64" s="29"/>
      <c r="F64" s="51">
        <v>6153507</v>
      </c>
      <c r="G64" s="29"/>
      <c r="H64" s="88">
        <v>7947868</v>
      </c>
      <c r="I64" s="10"/>
      <c r="J64" s="88">
        <v>7947868</v>
      </c>
    </row>
    <row r="65" spans="1:10" ht="24" customHeight="1" x14ac:dyDescent="0.6">
      <c r="A65" s="27" t="s">
        <v>55</v>
      </c>
      <c r="B65" s="17"/>
      <c r="C65" s="17"/>
      <c r="D65" s="7">
        <f>SUM(D59:D64)</f>
        <v>275939677</v>
      </c>
      <c r="E65" s="29"/>
      <c r="F65" s="7">
        <f>SUM(F59:F64)</f>
        <v>236380979</v>
      </c>
      <c r="G65" s="29"/>
      <c r="H65" s="7">
        <f>SUM(H59:H64)</f>
        <v>277395162</v>
      </c>
      <c r="I65" s="29"/>
      <c r="J65" s="7">
        <f>SUM(J59:J64)</f>
        <v>228481804</v>
      </c>
    </row>
    <row r="66" spans="1:10" ht="24" customHeight="1" thickBot="1" x14ac:dyDescent="0.65">
      <c r="A66" s="15" t="s">
        <v>56</v>
      </c>
      <c r="B66" s="35"/>
      <c r="C66" s="35"/>
      <c r="D66" s="18">
        <f>D25+D65</f>
        <v>385311602</v>
      </c>
      <c r="E66" s="25"/>
      <c r="F66" s="18">
        <f>F25+F65</f>
        <v>417069429</v>
      </c>
      <c r="G66" s="29"/>
      <c r="H66" s="18">
        <f>H25+H65</f>
        <v>375625956</v>
      </c>
      <c r="I66" s="25"/>
      <c r="J66" s="18">
        <f>J25+J65</f>
        <v>397531944</v>
      </c>
    </row>
    <row r="67" spans="1:10" ht="24" customHeight="1" thickTop="1" x14ac:dyDescent="0.6">
      <c r="A67" s="24"/>
      <c r="B67" s="24"/>
      <c r="C67" s="24"/>
      <c r="D67" s="188"/>
      <c r="E67" s="36"/>
      <c r="F67" s="7"/>
      <c r="G67" s="25"/>
      <c r="H67" s="49"/>
      <c r="I67" s="36"/>
      <c r="J67" s="7"/>
    </row>
    <row r="68" spans="1:10" s="40" customFormat="1" ht="24" customHeight="1" x14ac:dyDescent="0.6">
      <c r="B68" s="41"/>
      <c r="C68" s="41"/>
      <c r="D68" s="159"/>
      <c r="E68" s="37"/>
      <c r="F68" s="159"/>
      <c r="G68" s="37"/>
      <c r="H68" s="159"/>
      <c r="I68" s="37"/>
      <c r="J68" s="159"/>
    </row>
    <row r="69" spans="1:10" s="40" customFormat="1" ht="24" customHeight="1" x14ac:dyDescent="0.6">
      <c r="B69" s="41"/>
      <c r="C69" s="41"/>
      <c r="D69" s="41"/>
      <c r="E69" s="37"/>
      <c r="F69" s="37"/>
      <c r="G69" s="37"/>
      <c r="H69" s="41"/>
      <c r="I69" s="37"/>
      <c r="J69" s="41"/>
    </row>
    <row r="70" spans="1:10" ht="24" customHeight="1" x14ac:dyDescent="0.6">
      <c r="G70" s="36"/>
    </row>
    <row r="73" spans="1:10" ht="24" customHeight="1" x14ac:dyDescent="0.6">
      <c r="A73" s="39" t="s">
        <v>122</v>
      </c>
      <c r="G73" s="36"/>
    </row>
    <row r="74" spans="1:10" ht="24" customHeight="1" x14ac:dyDescent="0.6">
      <c r="B74" s="24"/>
      <c r="C74" s="24"/>
      <c r="D74" s="37"/>
      <c r="E74" s="36"/>
      <c r="F74" s="36"/>
      <c r="G74" s="37"/>
      <c r="H74" s="36"/>
      <c r="I74" s="36"/>
      <c r="J74" s="36"/>
    </row>
  </sheetData>
  <mergeCells count="12">
    <mergeCell ref="D41:G41"/>
    <mergeCell ref="H41:J41"/>
    <mergeCell ref="A39:J39"/>
    <mergeCell ref="A36:J36"/>
    <mergeCell ref="A37:J37"/>
    <mergeCell ref="A38:J38"/>
    <mergeCell ref="A1:J1"/>
    <mergeCell ref="A2:J2"/>
    <mergeCell ref="A3:J3"/>
    <mergeCell ref="D6:G6"/>
    <mergeCell ref="H6:J6"/>
    <mergeCell ref="A4:J4"/>
  </mergeCells>
  <pageMargins left="1" right="0.5" top="1" bottom="0.75" header="0.6" footer="0.3"/>
  <pageSetup paperSize="9" scale="83" fitToHeight="0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19"/>
  <sheetViews>
    <sheetView topLeftCell="C36" zoomScaleNormal="100" zoomScaleSheetLayoutView="100" workbookViewId="0">
      <selection activeCell="C89" sqref="C89"/>
    </sheetView>
  </sheetViews>
  <sheetFormatPr defaultColWidth="9.125" defaultRowHeight="24" customHeight="1" x14ac:dyDescent="0.6"/>
  <cols>
    <col min="1" max="1" width="17.125" style="58" hidden="1" customWidth="1"/>
    <col min="2" max="2" width="1.875" style="4" hidden="1" customWidth="1"/>
    <col min="3" max="3" width="45.125" style="58" customWidth="1"/>
    <col min="4" max="4" width="8.625" style="4" customWidth="1"/>
    <col min="5" max="5" width="1.625" style="4" customWidth="1"/>
    <col min="6" max="6" width="14.625" style="4" customWidth="1"/>
    <col min="7" max="7" width="2.625" style="4" customWidth="1"/>
    <col min="8" max="8" width="13.875" style="4" customWidth="1"/>
    <col min="9" max="9" width="2.625" style="4" customWidth="1"/>
    <col min="10" max="10" width="14.625" style="4" customWidth="1"/>
    <col min="11" max="11" width="2.625" style="4" customWidth="1"/>
    <col min="12" max="12" width="14.625" style="4" customWidth="1"/>
    <col min="13" max="13" width="9.125" style="4"/>
    <col min="14" max="14" width="13.75" style="4" bestFit="1" customWidth="1"/>
    <col min="15" max="16384" width="9.125" style="4"/>
  </cols>
  <sheetData>
    <row r="1" spans="1:12" ht="26.4" x14ac:dyDescent="0.6">
      <c r="C1" s="240" t="s">
        <v>157</v>
      </c>
      <c r="D1" s="240"/>
      <c r="E1" s="240"/>
      <c r="F1" s="240"/>
      <c r="G1" s="240"/>
      <c r="H1" s="240"/>
      <c r="I1" s="240"/>
      <c r="J1" s="240"/>
      <c r="K1" s="240"/>
      <c r="L1" s="240"/>
    </row>
    <row r="2" spans="1:12" ht="24" customHeight="1" x14ac:dyDescent="0.6">
      <c r="C2" s="240" t="s">
        <v>193</v>
      </c>
      <c r="D2" s="240"/>
      <c r="E2" s="240"/>
      <c r="F2" s="240"/>
      <c r="G2" s="240"/>
      <c r="H2" s="240"/>
      <c r="I2" s="240"/>
      <c r="J2" s="240"/>
      <c r="K2" s="240"/>
      <c r="L2" s="240"/>
    </row>
    <row r="3" spans="1:12" ht="26.4" x14ac:dyDescent="0.6">
      <c r="C3" s="240" t="s">
        <v>159</v>
      </c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4" customHeight="1" x14ac:dyDescent="0.6">
      <c r="C4" s="241" t="s">
        <v>93</v>
      </c>
      <c r="D4" s="241"/>
      <c r="E4" s="241"/>
      <c r="F4" s="241"/>
      <c r="G4" s="241"/>
      <c r="H4" s="241"/>
      <c r="I4" s="241"/>
      <c r="J4" s="241"/>
      <c r="K4" s="241"/>
      <c r="L4" s="241"/>
    </row>
    <row r="5" spans="1:12" ht="9" customHeight="1" x14ac:dyDescent="0.6"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4" customHeight="1" x14ac:dyDescent="0.6">
      <c r="D6" s="5" t="s">
        <v>34</v>
      </c>
      <c r="E6" s="59"/>
      <c r="F6" s="242" t="s">
        <v>0</v>
      </c>
      <c r="G6" s="242"/>
      <c r="H6" s="242"/>
      <c r="I6" s="242"/>
      <c r="J6" s="243" t="s">
        <v>32</v>
      </c>
      <c r="K6" s="243"/>
      <c r="L6" s="243"/>
    </row>
    <row r="7" spans="1:12" ht="24" customHeight="1" x14ac:dyDescent="0.6">
      <c r="A7" s="60" t="s">
        <v>78</v>
      </c>
      <c r="E7" s="61"/>
      <c r="F7" s="62">
        <v>2562</v>
      </c>
      <c r="G7" s="63"/>
      <c r="H7" s="62" t="s">
        <v>160</v>
      </c>
      <c r="I7" s="64"/>
      <c r="J7" s="62">
        <v>2562</v>
      </c>
      <c r="K7" s="63"/>
      <c r="L7" s="62" t="s">
        <v>160</v>
      </c>
    </row>
    <row r="8" spans="1:12" ht="24" customHeight="1" x14ac:dyDescent="0.6">
      <c r="A8" s="60"/>
      <c r="E8" s="61"/>
      <c r="F8" s="62"/>
      <c r="G8" s="63"/>
      <c r="H8" s="62"/>
      <c r="I8" s="64"/>
      <c r="J8" s="14"/>
      <c r="K8" s="15"/>
      <c r="L8" s="14"/>
    </row>
    <row r="9" spans="1:12" ht="24" customHeight="1" x14ac:dyDescent="0.6">
      <c r="A9" s="65"/>
      <c r="C9" s="58" t="s">
        <v>98</v>
      </c>
      <c r="D9" s="59"/>
      <c r="E9" s="61"/>
      <c r="F9" s="66"/>
      <c r="G9" s="61"/>
      <c r="H9" s="61"/>
      <c r="I9" s="61"/>
      <c r="J9" s="125"/>
      <c r="K9" s="61"/>
      <c r="L9" s="61"/>
    </row>
    <row r="10" spans="1:12" ht="24" customHeight="1" x14ac:dyDescent="0.6">
      <c r="C10" s="67" t="s">
        <v>185</v>
      </c>
      <c r="E10" s="61"/>
      <c r="F10" s="68">
        <v>1021996811</v>
      </c>
      <c r="G10" s="69"/>
      <c r="H10" s="68">
        <v>1313686907</v>
      </c>
      <c r="I10" s="69"/>
      <c r="J10" s="68">
        <v>1022241343</v>
      </c>
      <c r="K10" s="69"/>
      <c r="L10" s="68">
        <v>1313912531</v>
      </c>
    </row>
    <row r="11" spans="1:12" ht="24" customHeight="1" x14ac:dyDescent="0.6">
      <c r="C11" s="67" t="s">
        <v>107</v>
      </c>
      <c r="E11" s="61"/>
      <c r="F11" s="68">
        <v>32675414</v>
      </c>
      <c r="G11" s="69"/>
      <c r="H11" s="68">
        <v>27108867</v>
      </c>
      <c r="I11" s="69"/>
      <c r="J11" s="81" t="s">
        <v>101</v>
      </c>
      <c r="K11" s="69"/>
      <c r="L11" s="81" t="s">
        <v>101</v>
      </c>
    </row>
    <row r="12" spans="1:12" ht="24" customHeight="1" x14ac:dyDescent="0.6">
      <c r="C12" s="67" t="s">
        <v>12</v>
      </c>
      <c r="D12" s="59">
        <v>20</v>
      </c>
      <c r="E12" s="61"/>
      <c r="F12" s="68">
        <v>46082784</v>
      </c>
      <c r="G12" s="69"/>
      <c r="H12" s="68">
        <v>82717639</v>
      </c>
      <c r="I12" s="69"/>
      <c r="J12" s="68">
        <v>77360951</v>
      </c>
      <c r="K12" s="69"/>
      <c r="L12" s="68">
        <v>83638502</v>
      </c>
    </row>
    <row r="13" spans="1:12" ht="24" customHeight="1" x14ac:dyDescent="0.6">
      <c r="C13" s="67" t="s">
        <v>174</v>
      </c>
      <c r="D13" s="59"/>
      <c r="E13" s="61"/>
      <c r="F13" s="81" t="s">
        <v>101</v>
      </c>
      <c r="G13" s="69"/>
      <c r="H13" s="68">
        <v>737333</v>
      </c>
      <c r="I13" s="69"/>
      <c r="J13" s="81" t="s">
        <v>101</v>
      </c>
      <c r="K13" s="69"/>
      <c r="L13" s="68">
        <v>504631</v>
      </c>
    </row>
    <row r="14" spans="1:12" ht="24" customHeight="1" x14ac:dyDescent="0.6">
      <c r="A14" s="60" t="s">
        <v>80</v>
      </c>
      <c r="B14" s="4">
        <v>22.1</v>
      </c>
      <c r="C14" s="70" t="s">
        <v>81</v>
      </c>
      <c r="D14" s="59"/>
      <c r="E14" s="61"/>
      <c r="F14" s="71">
        <f>SUM(F10:F13)</f>
        <v>1100755009</v>
      </c>
      <c r="G14" s="69"/>
      <c r="H14" s="71">
        <f>SUM(H10:H13)</f>
        <v>1424250746</v>
      </c>
      <c r="I14" s="69"/>
      <c r="J14" s="71">
        <f>SUM(J10:J13)</f>
        <v>1099602294</v>
      </c>
      <c r="K14" s="69"/>
      <c r="L14" s="71">
        <f>SUM(L10:L13)</f>
        <v>1398055664</v>
      </c>
    </row>
    <row r="15" spans="1:12" ht="6" customHeight="1" x14ac:dyDescent="0.6">
      <c r="C15" s="60"/>
      <c r="D15" s="59"/>
      <c r="E15" s="61"/>
      <c r="F15" s="72"/>
      <c r="G15" s="69"/>
      <c r="H15" s="72"/>
      <c r="I15" s="69"/>
      <c r="J15" s="72"/>
      <c r="K15" s="69"/>
      <c r="L15" s="72"/>
    </row>
    <row r="16" spans="1:12" ht="24" customHeight="1" x14ac:dyDescent="0.6">
      <c r="C16" s="58" t="s">
        <v>82</v>
      </c>
      <c r="D16" s="59"/>
      <c r="E16" s="61"/>
      <c r="F16" s="72"/>
      <c r="G16" s="69"/>
      <c r="H16" s="72"/>
      <c r="I16" s="69"/>
      <c r="J16" s="72"/>
      <c r="K16" s="69"/>
      <c r="L16" s="72"/>
    </row>
    <row r="17" spans="1:13" ht="24" customHeight="1" x14ac:dyDescent="0.6">
      <c r="C17" s="67" t="s">
        <v>43</v>
      </c>
      <c r="E17" s="61"/>
      <c r="F17" s="68">
        <v>248461937</v>
      </c>
      <c r="G17" s="69"/>
      <c r="H17" s="68">
        <v>370129649</v>
      </c>
      <c r="I17" s="69"/>
      <c r="J17" s="68">
        <v>252123932</v>
      </c>
      <c r="K17" s="69"/>
      <c r="L17" s="68">
        <v>372104456</v>
      </c>
    </row>
    <row r="18" spans="1:13" ht="24" customHeight="1" x14ac:dyDescent="0.6">
      <c r="C18" s="67" t="s">
        <v>97</v>
      </c>
      <c r="E18" s="61"/>
      <c r="F18" s="68">
        <v>5800941</v>
      </c>
      <c r="G18" s="69"/>
      <c r="H18" s="68">
        <v>8753242</v>
      </c>
      <c r="I18" s="69"/>
      <c r="J18" s="81" t="s">
        <v>101</v>
      </c>
      <c r="K18" s="69"/>
      <c r="L18" s="81" t="s">
        <v>101</v>
      </c>
    </row>
    <row r="19" spans="1:13" ht="24" customHeight="1" x14ac:dyDescent="0.6">
      <c r="C19" s="67" t="s">
        <v>37</v>
      </c>
      <c r="E19" s="61"/>
      <c r="F19" s="68">
        <v>677696759</v>
      </c>
      <c r="G19" s="69"/>
      <c r="H19" s="68">
        <v>871581173</v>
      </c>
      <c r="I19" s="69"/>
      <c r="J19" s="68">
        <v>679050912</v>
      </c>
      <c r="K19" s="69"/>
      <c r="L19" s="68">
        <v>868033704</v>
      </c>
    </row>
    <row r="20" spans="1:13" ht="24" customHeight="1" x14ac:dyDescent="0.6">
      <c r="A20" s="60"/>
      <c r="C20" s="67" t="s">
        <v>36</v>
      </c>
      <c r="D20" s="59"/>
      <c r="E20" s="61"/>
      <c r="F20" s="68">
        <v>88893550</v>
      </c>
      <c r="G20" s="69"/>
      <c r="H20" s="68">
        <v>82935269</v>
      </c>
      <c r="I20" s="69"/>
      <c r="J20" s="68">
        <v>82765648</v>
      </c>
      <c r="K20" s="69"/>
      <c r="L20" s="68">
        <v>79047218</v>
      </c>
    </row>
    <row r="21" spans="1:13" ht="24" customHeight="1" x14ac:dyDescent="0.6">
      <c r="A21" s="60"/>
      <c r="B21" s="4">
        <v>22.1</v>
      </c>
      <c r="C21" s="67" t="s">
        <v>175</v>
      </c>
      <c r="D21" s="59"/>
      <c r="E21" s="61"/>
      <c r="F21" s="68">
        <v>7570496</v>
      </c>
      <c r="G21" s="69"/>
      <c r="H21" s="81" t="s">
        <v>101</v>
      </c>
      <c r="I21" s="69"/>
      <c r="J21" s="68">
        <v>5918355</v>
      </c>
      <c r="K21" s="69"/>
      <c r="L21" s="81" t="s">
        <v>101</v>
      </c>
    </row>
    <row r="22" spans="1:13" ht="24" customHeight="1" x14ac:dyDescent="0.6">
      <c r="A22" s="60" t="s">
        <v>83</v>
      </c>
      <c r="C22" s="67" t="s">
        <v>44</v>
      </c>
      <c r="D22" s="59"/>
      <c r="E22" s="61"/>
      <c r="F22" s="68">
        <v>279021</v>
      </c>
      <c r="G22" s="69"/>
      <c r="H22" s="68">
        <v>81651</v>
      </c>
      <c r="I22" s="69"/>
      <c r="J22" s="68">
        <v>279021</v>
      </c>
      <c r="K22" s="69"/>
      <c r="L22" s="68">
        <v>69947</v>
      </c>
    </row>
    <row r="23" spans="1:13" ht="24" customHeight="1" x14ac:dyDescent="0.6">
      <c r="C23" s="70" t="s">
        <v>69</v>
      </c>
      <c r="D23" s="59"/>
      <c r="E23" s="61"/>
      <c r="F23" s="71">
        <f>SUM(F17:F22)</f>
        <v>1028702704</v>
      </c>
      <c r="G23" s="69"/>
      <c r="H23" s="71">
        <f>SUM(H17:H22)</f>
        <v>1333480984</v>
      </c>
      <c r="I23" s="69"/>
      <c r="J23" s="71">
        <f>SUM(J17:J22)</f>
        <v>1020137868</v>
      </c>
      <c r="K23" s="69"/>
      <c r="L23" s="71">
        <f>SUM(L17:L22)</f>
        <v>1319255325</v>
      </c>
    </row>
    <row r="24" spans="1:13" ht="6" customHeight="1" x14ac:dyDescent="0.6">
      <c r="D24" s="59"/>
      <c r="E24" s="61"/>
      <c r="F24" s="68"/>
      <c r="G24" s="69"/>
      <c r="H24" s="68"/>
      <c r="I24" s="69"/>
      <c r="J24" s="68"/>
      <c r="K24" s="69"/>
      <c r="L24" s="68"/>
    </row>
    <row r="25" spans="1:13" ht="24" customHeight="1" x14ac:dyDescent="0.6">
      <c r="A25" s="60" t="s">
        <v>84</v>
      </c>
      <c r="C25" s="73" t="s">
        <v>85</v>
      </c>
      <c r="D25" s="59"/>
      <c r="E25" s="61"/>
      <c r="F25" s="74">
        <f>F14-F23</f>
        <v>72052305</v>
      </c>
      <c r="G25" s="69"/>
      <c r="H25" s="74">
        <f>H14-H23</f>
        <v>90769762</v>
      </c>
      <c r="I25" s="69"/>
      <c r="J25" s="74">
        <f>J14-J23</f>
        <v>79464426</v>
      </c>
      <c r="K25" s="69"/>
      <c r="L25" s="74">
        <f>L14-L23</f>
        <v>78800339</v>
      </c>
    </row>
    <row r="26" spans="1:13" ht="24" customHeight="1" x14ac:dyDescent="0.6">
      <c r="A26" s="60" t="s">
        <v>86</v>
      </c>
      <c r="C26" s="75" t="s">
        <v>87</v>
      </c>
      <c r="D26" s="59">
        <v>10</v>
      </c>
      <c r="E26" s="61"/>
      <c r="F26" s="51">
        <v>13008224</v>
      </c>
      <c r="G26" s="69"/>
      <c r="H26" s="51">
        <v>20082937</v>
      </c>
      <c r="I26" s="69"/>
      <c r="J26" s="51">
        <v>11051068</v>
      </c>
      <c r="K26" s="69"/>
      <c r="L26" s="51">
        <v>17025278</v>
      </c>
    </row>
    <row r="27" spans="1:13" ht="24" customHeight="1" x14ac:dyDescent="0.6">
      <c r="A27" s="60" t="s">
        <v>84</v>
      </c>
      <c r="C27" s="73" t="s">
        <v>131</v>
      </c>
      <c r="D27" s="59"/>
      <c r="E27" s="61"/>
      <c r="F27" s="71">
        <f>F25-F26</f>
        <v>59044081</v>
      </c>
      <c r="G27" s="69"/>
      <c r="H27" s="71">
        <f>H25-H26</f>
        <v>70686825</v>
      </c>
      <c r="I27" s="69"/>
      <c r="J27" s="71">
        <f>J25-J26</f>
        <v>68413358</v>
      </c>
      <c r="K27" s="69"/>
      <c r="L27" s="71">
        <f>L25-L26</f>
        <v>61775061</v>
      </c>
      <c r="M27" s="76"/>
    </row>
    <row r="28" spans="1:13" ht="6" customHeight="1" x14ac:dyDescent="0.6">
      <c r="A28" s="60"/>
      <c r="C28" s="73"/>
      <c r="D28" s="59"/>
      <c r="E28" s="61"/>
      <c r="F28" s="77"/>
      <c r="G28" s="69"/>
      <c r="H28" s="77"/>
      <c r="I28" s="69"/>
      <c r="J28" s="77"/>
      <c r="K28" s="69"/>
      <c r="L28" s="77"/>
      <c r="M28" s="76"/>
    </row>
    <row r="29" spans="1:13" ht="24" customHeight="1" x14ac:dyDescent="0.6">
      <c r="A29" s="65"/>
      <c r="C29" s="73" t="s">
        <v>76</v>
      </c>
      <c r="D29" s="59"/>
      <c r="E29" s="61"/>
      <c r="F29" s="54"/>
      <c r="G29" s="69"/>
      <c r="H29" s="54"/>
      <c r="I29" s="69"/>
      <c r="J29" s="54"/>
      <c r="K29" s="69"/>
      <c r="L29" s="54"/>
    </row>
    <row r="30" spans="1:13" ht="24" customHeight="1" x14ac:dyDescent="0.6">
      <c r="A30" s="65"/>
      <c r="C30" s="78" t="s">
        <v>94</v>
      </c>
      <c r="D30" s="59"/>
      <c r="E30" s="61"/>
      <c r="F30" s="54"/>
      <c r="G30" s="69"/>
      <c r="H30" s="54"/>
      <c r="I30" s="69"/>
      <c r="J30" s="54"/>
      <c r="K30" s="69"/>
      <c r="L30" s="54"/>
    </row>
    <row r="31" spans="1:13" ht="24" customHeight="1" x14ac:dyDescent="0.6">
      <c r="A31" s="65"/>
      <c r="C31" s="79" t="s">
        <v>95</v>
      </c>
      <c r="D31" s="59"/>
      <c r="E31" s="61"/>
      <c r="F31" s="54"/>
      <c r="G31" s="69"/>
      <c r="H31" s="54"/>
      <c r="I31" s="69"/>
      <c r="J31" s="54"/>
      <c r="K31" s="82"/>
      <c r="L31" s="54"/>
    </row>
    <row r="32" spans="1:13" ht="24" customHeight="1" x14ac:dyDescent="0.6">
      <c r="A32" s="65"/>
      <c r="C32" s="80" t="s">
        <v>132</v>
      </c>
      <c r="D32" s="59"/>
      <c r="E32" s="61"/>
      <c r="F32" s="54"/>
      <c r="G32" s="69"/>
      <c r="H32" s="54"/>
      <c r="I32" s="69"/>
      <c r="J32" s="54"/>
      <c r="K32" s="82"/>
      <c r="L32" s="54"/>
    </row>
    <row r="33" spans="1:15" ht="24" customHeight="1" x14ac:dyDescent="0.6">
      <c r="A33" s="65"/>
      <c r="C33" s="126" t="s">
        <v>133</v>
      </c>
      <c r="D33" s="59"/>
      <c r="E33" s="61"/>
      <c r="F33" s="54">
        <v>14617</v>
      </c>
      <c r="G33" s="69"/>
      <c r="H33" s="54">
        <v>-882585</v>
      </c>
      <c r="I33" s="69"/>
      <c r="J33" s="81">
        <v>0</v>
      </c>
      <c r="K33" s="82"/>
      <c r="L33" s="81">
        <v>0</v>
      </c>
      <c r="M33" s="111"/>
    </row>
    <row r="34" spans="1:15" ht="20.399999999999999" x14ac:dyDescent="0.6">
      <c r="A34" s="65"/>
      <c r="C34" s="149" t="s">
        <v>156</v>
      </c>
      <c r="D34" s="59"/>
      <c r="E34" s="61"/>
      <c r="F34" s="54"/>
      <c r="G34" s="69"/>
      <c r="H34" s="54"/>
      <c r="I34" s="69"/>
      <c r="J34" s="81"/>
      <c r="K34" s="82"/>
      <c r="L34" s="81"/>
      <c r="M34" s="111"/>
    </row>
    <row r="35" spans="1:15" ht="24" customHeight="1" x14ac:dyDescent="0.6">
      <c r="A35" s="65"/>
      <c r="C35" s="126" t="s">
        <v>125</v>
      </c>
      <c r="D35" s="59"/>
      <c r="E35" s="61"/>
      <c r="F35" s="94" t="s">
        <v>101</v>
      </c>
      <c r="G35" s="69"/>
      <c r="H35" s="54">
        <v>816481</v>
      </c>
      <c r="I35" s="69"/>
      <c r="J35" s="94" t="s">
        <v>101</v>
      </c>
      <c r="K35" s="82"/>
      <c r="L35" s="54">
        <v>1975413</v>
      </c>
      <c r="M35" s="111"/>
    </row>
    <row r="36" spans="1:15" ht="24" customHeight="1" x14ac:dyDescent="0.6">
      <c r="A36" s="65"/>
      <c r="C36" s="80" t="s">
        <v>155</v>
      </c>
      <c r="D36" s="59"/>
      <c r="E36" s="61"/>
      <c r="F36" s="54"/>
      <c r="G36" s="69"/>
      <c r="H36" s="54"/>
      <c r="I36" s="69"/>
      <c r="J36" s="54"/>
      <c r="K36" s="82"/>
      <c r="L36" s="54"/>
      <c r="M36" s="111"/>
    </row>
    <row r="37" spans="1:15" ht="24" customHeight="1" x14ac:dyDescent="0.6">
      <c r="A37" s="65"/>
      <c r="C37" s="126" t="s">
        <v>95</v>
      </c>
      <c r="D37" s="59"/>
      <c r="E37" s="61"/>
      <c r="F37" s="94" t="s">
        <v>101</v>
      </c>
      <c r="G37" s="69"/>
      <c r="H37" s="54">
        <v>-163296</v>
      </c>
      <c r="I37" s="69"/>
      <c r="J37" s="94" t="s">
        <v>101</v>
      </c>
      <c r="K37" s="82"/>
      <c r="L37" s="54">
        <v>-395083</v>
      </c>
      <c r="M37" s="111"/>
    </row>
    <row r="38" spans="1:15" s="20" customFormat="1" ht="24" customHeight="1" x14ac:dyDescent="0.6">
      <c r="A38" s="83"/>
      <c r="C38" s="73" t="s">
        <v>148</v>
      </c>
      <c r="D38" s="64"/>
      <c r="E38" s="84"/>
      <c r="F38" s="71">
        <f>SUM(F33:F37)</f>
        <v>14617</v>
      </c>
      <c r="G38" s="54"/>
      <c r="H38" s="71">
        <f>SUM(H33:H37)</f>
        <v>-229400</v>
      </c>
      <c r="I38" s="54"/>
      <c r="J38" s="187" t="s">
        <v>101</v>
      </c>
      <c r="K38" s="54"/>
      <c r="L38" s="71">
        <f>SUM(L33:L37)</f>
        <v>1580330</v>
      </c>
    </row>
    <row r="39" spans="1:15" s="20" customFormat="1" ht="24" customHeight="1" thickBot="1" x14ac:dyDescent="0.65">
      <c r="A39" s="83"/>
      <c r="C39" s="73" t="s">
        <v>126</v>
      </c>
      <c r="D39" s="64"/>
      <c r="E39" s="84"/>
      <c r="F39" s="127">
        <f>F27+F38</f>
        <v>59058698</v>
      </c>
      <c r="G39" s="54"/>
      <c r="H39" s="127">
        <f>H27+H38</f>
        <v>70457425</v>
      </c>
      <c r="I39" s="54"/>
      <c r="J39" s="127">
        <v>68413358</v>
      </c>
      <c r="K39" s="54"/>
      <c r="L39" s="127">
        <f>L27+L38</f>
        <v>63355391</v>
      </c>
      <c r="N39" s="36"/>
      <c r="O39" s="102"/>
    </row>
    <row r="40" spans="1:15" s="20" customFormat="1" ht="6" customHeight="1" thickTop="1" x14ac:dyDescent="0.6">
      <c r="A40" s="83"/>
      <c r="C40" s="73"/>
      <c r="D40" s="64"/>
      <c r="E40" s="84"/>
      <c r="F40" s="74"/>
      <c r="G40" s="54"/>
      <c r="H40" s="74"/>
      <c r="I40" s="54"/>
      <c r="J40" s="74"/>
      <c r="K40" s="54"/>
      <c r="L40" s="74"/>
    </row>
    <row r="41" spans="1:15" s="20" customFormat="1" ht="24" customHeight="1" x14ac:dyDescent="0.6">
      <c r="A41" s="83"/>
      <c r="C41" s="73" t="s">
        <v>120</v>
      </c>
      <c r="D41" s="59">
        <v>17</v>
      </c>
      <c r="E41" s="61"/>
      <c r="F41" s="98">
        <f>ROUND(F27/F42,0)/1000</f>
        <v>0.11799999999999999</v>
      </c>
      <c r="G41" s="99"/>
      <c r="H41" s="98">
        <f>ROUND(H27/H42,0)/1000</f>
        <v>4.6280000000000001</v>
      </c>
      <c r="I41" s="99"/>
      <c r="J41" s="98">
        <f>ROUND(J27/J42,0)/1000</f>
        <v>0.13700000000000001</v>
      </c>
      <c r="K41" s="99"/>
      <c r="L41" s="98">
        <f>ROUND(L27/L42,0)/1000</f>
        <v>4.0439999999999996</v>
      </c>
    </row>
    <row r="42" spans="1:15" s="20" customFormat="1" ht="24" customHeight="1" x14ac:dyDescent="0.6">
      <c r="A42" s="83"/>
      <c r="C42" s="73" t="s">
        <v>121</v>
      </c>
      <c r="D42" s="59">
        <v>17</v>
      </c>
      <c r="E42" s="61"/>
      <c r="F42" s="94">
        <v>498740</v>
      </c>
      <c r="G42" s="59"/>
      <c r="H42" s="94">
        <v>15274</v>
      </c>
      <c r="I42" s="59"/>
      <c r="J42" s="94">
        <v>498740</v>
      </c>
      <c r="K42" s="59"/>
      <c r="L42" s="94">
        <v>15274</v>
      </c>
    </row>
    <row r="43" spans="1:15" s="20" customFormat="1" ht="11.25" customHeight="1" x14ac:dyDescent="0.6">
      <c r="A43" s="83"/>
      <c r="C43" s="73"/>
      <c r="D43" s="97"/>
      <c r="E43" s="61"/>
      <c r="F43" s="94"/>
      <c r="G43" s="59"/>
      <c r="H43" s="94"/>
      <c r="I43" s="59"/>
      <c r="J43" s="94"/>
      <c r="K43" s="59"/>
      <c r="L43" s="94"/>
    </row>
    <row r="44" spans="1:15" s="20" customFormat="1" ht="11.25" customHeight="1" x14ac:dyDescent="0.6">
      <c r="A44" s="83"/>
      <c r="C44" s="73"/>
      <c r="D44" s="97"/>
      <c r="E44" s="61"/>
      <c r="F44" s="94"/>
      <c r="G44" s="59"/>
      <c r="H44" s="94"/>
      <c r="I44" s="59"/>
      <c r="J44" s="94"/>
      <c r="K44" s="59"/>
      <c r="L44" s="94"/>
    </row>
    <row r="45" spans="1:15" s="20" customFormat="1" ht="11.25" customHeight="1" x14ac:dyDescent="0.6">
      <c r="A45" s="83"/>
      <c r="C45" s="73"/>
      <c r="D45" s="97"/>
      <c r="E45" s="61"/>
      <c r="F45" s="94"/>
      <c r="G45" s="59"/>
      <c r="H45" s="94"/>
      <c r="I45" s="59"/>
      <c r="J45" s="94"/>
      <c r="K45" s="59"/>
      <c r="L45" s="94"/>
    </row>
    <row r="46" spans="1:15" s="20" customFormat="1" ht="22.35" customHeight="1" x14ac:dyDescent="0.6">
      <c r="A46" s="83"/>
      <c r="C46" s="117" t="s">
        <v>122</v>
      </c>
      <c r="D46" s="97"/>
      <c r="E46" s="61"/>
      <c r="F46" s="94"/>
      <c r="G46" s="59"/>
      <c r="H46" s="94"/>
      <c r="I46" s="59"/>
      <c r="J46" s="94"/>
      <c r="K46" s="59"/>
      <c r="L46" s="94"/>
    </row>
    <row r="47" spans="1:15" s="20" customFormat="1" ht="24" customHeight="1" x14ac:dyDescent="0.6">
      <c r="A47" s="83"/>
      <c r="D47" s="64"/>
      <c r="E47" s="84"/>
      <c r="F47" s="74"/>
      <c r="G47" s="54"/>
      <c r="H47" s="74"/>
      <c r="I47" s="54"/>
      <c r="J47" s="74"/>
      <c r="K47" s="54"/>
      <c r="L47" s="74"/>
    </row>
    <row r="48" spans="1:15" ht="26.4" hidden="1" x14ac:dyDescent="0.6">
      <c r="C48" s="240" t="s">
        <v>96</v>
      </c>
      <c r="D48" s="240"/>
      <c r="E48" s="240"/>
      <c r="F48" s="240"/>
      <c r="G48" s="240"/>
      <c r="H48" s="240"/>
      <c r="I48" s="240"/>
      <c r="J48" s="240"/>
      <c r="K48" s="240"/>
      <c r="L48" s="240"/>
    </row>
    <row r="49" spans="1:12" ht="24" hidden="1" customHeight="1" x14ac:dyDescent="0.6">
      <c r="C49" s="240" t="s">
        <v>102</v>
      </c>
      <c r="D49" s="240"/>
      <c r="E49" s="240"/>
      <c r="F49" s="240"/>
      <c r="G49" s="240"/>
      <c r="H49" s="240"/>
      <c r="I49" s="240"/>
      <c r="J49" s="240"/>
      <c r="K49" s="240"/>
      <c r="L49" s="240"/>
    </row>
    <row r="50" spans="1:12" ht="24" hidden="1" customHeight="1" x14ac:dyDescent="0.6">
      <c r="C50" s="240" t="s">
        <v>127</v>
      </c>
      <c r="D50" s="240"/>
      <c r="E50" s="240"/>
      <c r="F50" s="240"/>
      <c r="G50" s="240"/>
      <c r="H50" s="240"/>
      <c r="I50" s="240"/>
      <c r="J50" s="240"/>
      <c r="K50" s="240"/>
      <c r="L50" s="240"/>
    </row>
    <row r="51" spans="1:12" ht="24" hidden="1" customHeight="1" x14ac:dyDescent="0.6">
      <c r="C51" s="244" t="s">
        <v>70</v>
      </c>
      <c r="D51" s="245"/>
      <c r="E51" s="245"/>
      <c r="F51" s="245"/>
      <c r="G51" s="245"/>
      <c r="H51" s="245"/>
      <c r="I51" s="245"/>
      <c r="J51" s="245"/>
      <c r="K51" s="245"/>
      <c r="L51" s="245"/>
    </row>
    <row r="52" spans="1:12" ht="24" hidden="1" customHeight="1" x14ac:dyDescent="0.6">
      <c r="C52" s="241" t="s">
        <v>93</v>
      </c>
      <c r="D52" s="241"/>
      <c r="E52" s="241"/>
      <c r="F52" s="241"/>
      <c r="G52" s="241"/>
      <c r="H52" s="241"/>
      <c r="I52" s="241"/>
      <c r="J52" s="241"/>
      <c r="K52" s="241"/>
      <c r="L52" s="241"/>
    </row>
    <row r="53" spans="1:12" ht="9" hidden="1" customHeight="1" x14ac:dyDescent="0.6"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24" hidden="1" customHeight="1" x14ac:dyDescent="0.6">
      <c r="D54" s="5" t="s">
        <v>34</v>
      </c>
      <c r="E54" s="59"/>
      <c r="F54" s="242" t="s">
        <v>0</v>
      </c>
      <c r="G54" s="242"/>
      <c r="H54" s="242"/>
      <c r="I54" s="242"/>
      <c r="J54" s="243" t="s">
        <v>32</v>
      </c>
      <c r="K54" s="243"/>
      <c r="L54" s="243"/>
    </row>
    <row r="55" spans="1:12" ht="24" hidden="1" customHeight="1" x14ac:dyDescent="0.6">
      <c r="A55" s="60" t="s">
        <v>78</v>
      </c>
      <c r="E55" s="61"/>
      <c r="F55" s="62">
        <v>2561</v>
      </c>
      <c r="G55" s="63"/>
      <c r="H55" s="62" t="s">
        <v>79</v>
      </c>
      <c r="I55" s="64"/>
      <c r="J55" s="62">
        <v>2561</v>
      </c>
      <c r="K55" s="63"/>
      <c r="L55" s="62" t="s">
        <v>79</v>
      </c>
    </row>
    <row r="56" spans="1:12" ht="24" hidden="1" customHeight="1" x14ac:dyDescent="0.6">
      <c r="A56" s="65"/>
      <c r="C56" s="73" t="s">
        <v>88</v>
      </c>
      <c r="D56" s="85"/>
      <c r="E56" s="61"/>
      <c r="F56" s="1"/>
      <c r="G56" s="61"/>
      <c r="H56" s="1"/>
      <c r="I56" s="61"/>
      <c r="J56" s="1"/>
      <c r="K56" s="61"/>
      <c r="L56" s="1"/>
    </row>
    <row r="57" spans="1:12" ht="24" hidden="1" customHeight="1" x14ac:dyDescent="0.6">
      <c r="A57" s="65"/>
      <c r="C57" s="86" t="s">
        <v>50</v>
      </c>
      <c r="D57" s="85"/>
      <c r="E57" s="61"/>
      <c r="F57" s="87">
        <v>11553834</v>
      </c>
      <c r="G57" s="69"/>
      <c r="H57" s="68">
        <v>0</v>
      </c>
      <c r="I57" s="69"/>
      <c r="J57" s="87">
        <v>14062556</v>
      </c>
      <c r="K57" s="69"/>
      <c r="L57" s="68">
        <v>0</v>
      </c>
    </row>
    <row r="58" spans="1:12" ht="24" hidden="1" customHeight="1" x14ac:dyDescent="0.6">
      <c r="A58" s="65"/>
      <c r="C58" s="86" t="s">
        <v>51</v>
      </c>
      <c r="D58" s="85"/>
      <c r="E58" s="61"/>
      <c r="F58" s="88">
        <v>-7</v>
      </c>
      <c r="G58" s="69"/>
      <c r="H58" s="51">
        <v>0</v>
      </c>
      <c r="I58" s="69"/>
      <c r="J58" s="89">
        <v>0</v>
      </c>
      <c r="K58" s="82"/>
      <c r="L58" s="51">
        <v>0</v>
      </c>
    </row>
    <row r="59" spans="1:12" ht="24" hidden="1" customHeight="1" thickBot="1" x14ac:dyDescent="0.65">
      <c r="A59" s="65"/>
      <c r="C59" s="73" t="s">
        <v>128</v>
      </c>
      <c r="D59" s="85"/>
      <c r="E59" s="61"/>
      <c r="F59" s="90">
        <f>SUM(F57:F58)</f>
        <v>11553827</v>
      </c>
      <c r="G59" s="69"/>
      <c r="H59" s="91">
        <f>SUM(H57:H58)</f>
        <v>0</v>
      </c>
      <c r="I59" s="69"/>
      <c r="J59" s="90">
        <f>SUM(J57:J58)</f>
        <v>14062556</v>
      </c>
      <c r="K59" s="69"/>
      <c r="L59" s="91">
        <f>SUM(L57:L58)</f>
        <v>0</v>
      </c>
    </row>
    <row r="60" spans="1:12" ht="24" hidden="1" customHeight="1" thickTop="1" x14ac:dyDescent="0.6">
      <c r="A60" s="65"/>
      <c r="C60" s="73"/>
      <c r="D60" s="85"/>
      <c r="E60" s="61"/>
      <c r="F60" s="92"/>
      <c r="G60" s="61"/>
      <c r="H60" s="93"/>
      <c r="I60" s="61"/>
      <c r="J60" s="92"/>
      <c r="K60" s="61"/>
      <c r="L60" s="93"/>
    </row>
    <row r="61" spans="1:12" ht="24" hidden="1" customHeight="1" x14ac:dyDescent="0.6">
      <c r="A61" s="65"/>
      <c r="C61" s="73" t="s">
        <v>89</v>
      </c>
      <c r="D61" s="85"/>
      <c r="E61" s="61"/>
      <c r="F61" s="92"/>
      <c r="G61" s="61"/>
      <c r="H61" s="93"/>
      <c r="I61" s="61"/>
      <c r="J61" s="92"/>
      <c r="K61" s="61"/>
      <c r="L61" s="93"/>
    </row>
    <row r="62" spans="1:12" ht="24" hidden="1" customHeight="1" x14ac:dyDescent="0.6">
      <c r="A62" s="65"/>
      <c r="C62" s="86" t="s">
        <v>50</v>
      </c>
      <c r="D62" s="85"/>
      <c r="E62" s="61"/>
      <c r="F62" s="94">
        <v>11510849</v>
      </c>
      <c r="G62" s="61"/>
      <c r="H62" s="74">
        <v>0</v>
      </c>
      <c r="I62" s="61"/>
      <c r="J62" s="94">
        <v>14062556</v>
      </c>
      <c r="K62" s="61"/>
      <c r="L62" s="74">
        <v>0</v>
      </c>
    </row>
    <row r="63" spans="1:12" ht="24" hidden="1" customHeight="1" x14ac:dyDescent="0.6">
      <c r="A63" s="65"/>
      <c r="C63" s="86" t="s">
        <v>51</v>
      </c>
      <c r="D63" s="85"/>
      <c r="E63" s="61"/>
      <c r="F63" s="88">
        <v>-7</v>
      </c>
      <c r="G63" s="61"/>
      <c r="H63" s="95">
        <v>0</v>
      </c>
      <c r="I63" s="61"/>
      <c r="J63" s="89">
        <v>0</v>
      </c>
      <c r="K63" s="82"/>
      <c r="L63" s="95">
        <v>0</v>
      </c>
    </row>
    <row r="64" spans="1:12" ht="24" hidden="1" customHeight="1" thickBot="1" x14ac:dyDescent="0.65">
      <c r="A64" s="65"/>
      <c r="C64" s="73" t="s">
        <v>126</v>
      </c>
      <c r="D64" s="85"/>
      <c r="E64" s="61"/>
      <c r="F64" s="90">
        <f>SUM(F62:F63)</f>
        <v>11510842</v>
      </c>
      <c r="G64" s="61"/>
      <c r="H64" s="91">
        <f>SUM(H62:H63)</f>
        <v>0</v>
      </c>
      <c r="I64" s="61"/>
      <c r="J64" s="90">
        <f>SUM(J62:J63)</f>
        <v>14062556</v>
      </c>
      <c r="K64" s="61"/>
      <c r="L64" s="91">
        <f>SUM(L62:L63)</f>
        <v>0</v>
      </c>
    </row>
    <row r="65" spans="1:12" ht="24" hidden="1" customHeight="1" thickTop="1" x14ac:dyDescent="0.6">
      <c r="A65" s="65"/>
      <c r="C65" s="73"/>
      <c r="D65" s="85"/>
      <c r="E65" s="61"/>
      <c r="F65" s="92"/>
      <c r="G65" s="61"/>
      <c r="H65" s="96"/>
      <c r="I65" s="61"/>
      <c r="J65" s="92"/>
      <c r="K65" s="61"/>
      <c r="L65" s="96"/>
    </row>
    <row r="66" spans="1:12" ht="24" hidden="1" customHeight="1" x14ac:dyDescent="0.6">
      <c r="A66" s="65"/>
      <c r="C66" s="73" t="s">
        <v>90</v>
      </c>
      <c r="D66" s="97" t="s">
        <v>28</v>
      </c>
      <c r="E66" s="61"/>
      <c r="F66" s="98">
        <f>ROUND(F57/F67,0)/1000</f>
        <v>1.155</v>
      </c>
      <c r="G66" s="99"/>
      <c r="H66" s="98">
        <f>ROUND(H39/H67,0)/1000</f>
        <v>12.81</v>
      </c>
      <c r="I66" s="99"/>
      <c r="J66" s="98">
        <f>ROUND(J57/J67,0)/1000</f>
        <v>1.4059999999999999</v>
      </c>
      <c r="K66" s="99"/>
      <c r="L66" s="98">
        <f>ROUND(L39/L67,0)/1000</f>
        <v>11.519</v>
      </c>
    </row>
    <row r="67" spans="1:12" ht="24" hidden="1" customHeight="1" x14ac:dyDescent="0.6">
      <c r="A67" s="65"/>
      <c r="C67" s="73" t="s">
        <v>91</v>
      </c>
      <c r="D67" s="97" t="s">
        <v>71</v>
      </c>
      <c r="E67" s="61"/>
      <c r="F67" s="94">
        <v>10000</v>
      </c>
      <c r="G67" s="59"/>
      <c r="H67" s="94">
        <v>5500</v>
      </c>
      <c r="I67" s="59"/>
      <c r="J67" s="94">
        <v>10000</v>
      </c>
      <c r="K67" s="59"/>
      <c r="L67" s="94">
        <v>5500</v>
      </c>
    </row>
    <row r="68" spans="1:12" ht="24" hidden="1" customHeight="1" x14ac:dyDescent="0.6">
      <c r="A68" s="65"/>
      <c r="D68" s="61"/>
      <c r="E68" s="61"/>
      <c r="F68" s="100"/>
      <c r="G68" s="61"/>
      <c r="H68" s="101"/>
      <c r="I68" s="61"/>
      <c r="J68" s="100"/>
      <c r="K68" s="61"/>
      <c r="L68" s="102"/>
    </row>
    <row r="69" spans="1:12" ht="24" hidden="1" customHeight="1" x14ac:dyDescent="0.6">
      <c r="C69" s="4"/>
      <c r="E69" s="61"/>
      <c r="F69" s="103"/>
      <c r="G69" s="61"/>
      <c r="I69" s="61"/>
      <c r="J69" s="103"/>
      <c r="K69" s="61"/>
    </row>
    <row r="70" spans="1:12" ht="24" hidden="1" customHeight="1" x14ac:dyDescent="0.6">
      <c r="C70" s="4"/>
      <c r="E70" s="61"/>
      <c r="G70" s="61"/>
      <c r="I70" s="61"/>
      <c r="K70" s="61"/>
    </row>
    <row r="71" spans="1:12" ht="24" hidden="1" customHeight="1" x14ac:dyDescent="0.6">
      <c r="C71" s="4"/>
      <c r="E71" s="61"/>
      <c r="G71" s="61"/>
      <c r="I71" s="61"/>
      <c r="K71" s="61"/>
    </row>
    <row r="72" spans="1:12" ht="24" hidden="1" customHeight="1" x14ac:dyDescent="0.6">
      <c r="C72" s="4"/>
      <c r="E72" s="61"/>
      <c r="G72" s="61"/>
      <c r="I72" s="61"/>
      <c r="K72" s="61"/>
    </row>
    <row r="73" spans="1:12" ht="24" hidden="1" customHeight="1" x14ac:dyDescent="0.6">
      <c r="C73" s="4"/>
      <c r="E73" s="61"/>
      <c r="G73" s="61"/>
      <c r="I73" s="61"/>
      <c r="K73" s="61"/>
    </row>
    <row r="74" spans="1:12" ht="24" hidden="1" customHeight="1" x14ac:dyDescent="0.6">
      <c r="C74" s="4"/>
      <c r="E74" s="61"/>
      <c r="G74" s="61"/>
      <c r="I74" s="61"/>
      <c r="K74" s="61"/>
    </row>
    <row r="75" spans="1:12" ht="24" hidden="1" customHeight="1" x14ac:dyDescent="0.6">
      <c r="A75" s="4"/>
      <c r="C75" s="4"/>
      <c r="E75" s="61"/>
      <c r="G75" s="61"/>
      <c r="I75" s="61"/>
      <c r="K75" s="61"/>
    </row>
    <row r="76" spans="1:12" ht="24" hidden="1" customHeight="1" x14ac:dyDescent="0.6">
      <c r="A76" s="4"/>
      <c r="C76" s="4"/>
      <c r="E76" s="61"/>
      <c r="G76" s="61"/>
      <c r="I76" s="61"/>
      <c r="K76" s="61"/>
    </row>
    <row r="77" spans="1:12" ht="24" hidden="1" customHeight="1" x14ac:dyDescent="0.6">
      <c r="A77" s="4"/>
      <c r="C77" s="4"/>
      <c r="E77" s="61"/>
      <c r="G77" s="61"/>
      <c r="I77" s="61"/>
      <c r="K77" s="61"/>
    </row>
    <row r="78" spans="1:12" ht="24" hidden="1" customHeight="1" x14ac:dyDescent="0.6">
      <c r="A78" s="4"/>
      <c r="C78" s="4"/>
      <c r="E78" s="61"/>
      <c r="G78" s="61"/>
      <c r="I78" s="61"/>
      <c r="K78" s="61"/>
    </row>
    <row r="79" spans="1:12" ht="24" hidden="1" customHeight="1" x14ac:dyDescent="0.6">
      <c r="A79" s="4"/>
      <c r="C79" s="58" t="s">
        <v>52</v>
      </c>
      <c r="E79" s="61"/>
      <c r="G79" s="61"/>
      <c r="I79" s="61"/>
      <c r="K79" s="61"/>
    </row>
    <row r="80" spans="1:12" ht="24" hidden="1" customHeight="1" x14ac:dyDescent="0.6">
      <c r="A80" s="4"/>
      <c r="C80" s="4"/>
      <c r="E80" s="61"/>
      <c r="G80" s="61"/>
      <c r="I80" s="61"/>
      <c r="K80" s="61"/>
    </row>
    <row r="81" spans="1:11" ht="24" hidden="1" customHeight="1" x14ac:dyDescent="0.6">
      <c r="A81" s="4"/>
      <c r="C81" s="4"/>
      <c r="E81" s="61"/>
      <c r="G81" s="61"/>
      <c r="I81" s="61"/>
      <c r="K81" s="61"/>
    </row>
    <row r="82" spans="1:11" ht="24" hidden="1" customHeight="1" x14ac:dyDescent="0.6">
      <c r="A82" s="4"/>
      <c r="C82" s="4"/>
      <c r="E82" s="61"/>
      <c r="G82" s="61"/>
      <c r="I82" s="61"/>
      <c r="K82" s="61"/>
    </row>
    <row r="83" spans="1:11" ht="24" hidden="1" customHeight="1" x14ac:dyDescent="0.6">
      <c r="A83" s="4"/>
      <c r="C83" s="4"/>
      <c r="E83" s="61"/>
      <c r="G83" s="61"/>
      <c r="I83" s="61"/>
      <c r="K83" s="61"/>
    </row>
    <row r="84" spans="1:11" ht="24" hidden="1" customHeight="1" x14ac:dyDescent="0.6">
      <c r="A84" s="4"/>
      <c r="C84" s="4"/>
      <c r="E84" s="61"/>
      <c r="G84" s="61"/>
      <c r="I84" s="61"/>
      <c r="K84" s="61"/>
    </row>
    <row r="85" spans="1:11" ht="24" hidden="1" customHeight="1" x14ac:dyDescent="0.6">
      <c r="A85" s="4"/>
      <c r="E85" s="61"/>
      <c r="G85" s="61"/>
      <c r="I85" s="61"/>
      <c r="K85" s="61"/>
    </row>
    <row r="86" spans="1:11" ht="24" hidden="1" customHeight="1" x14ac:dyDescent="0.6">
      <c r="A86" s="4"/>
      <c r="C86" s="4"/>
    </row>
    <row r="87" spans="1:11" ht="24" hidden="1" customHeight="1" x14ac:dyDescent="0.6">
      <c r="A87" s="4"/>
    </row>
    <row r="88" spans="1:11" ht="24" hidden="1" customHeight="1" x14ac:dyDescent="0.6">
      <c r="A88" s="4"/>
    </row>
    <row r="91" spans="1:11" ht="24" customHeight="1" x14ac:dyDescent="0.6">
      <c r="A91" s="4"/>
      <c r="C91" s="117"/>
    </row>
    <row r="96" spans="1:11" ht="24" customHeight="1" x14ac:dyDescent="0.6">
      <c r="A96" s="4"/>
      <c r="C96" s="4"/>
    </row>
    <row r="97" spans="1:3" ht="24" customHeight="1" x14ac:dyDescent="0.6">
      <c r="A97" s="4"/>
      <c r="C97" s="4"/>
    </row>
    <row r="98" spans="1:3" ht="24" customHeight="1" x14ac:dyDescent="0.6">
      <c r="A98" s="4"/>
      <c r="C98" s="4"/>
    </row>
    <row r="99" spans="1:3" ht="24" customHeight="1" x14ac:dyDescent="0.6">
      <c r="A99" s="4"/>
      <c r="C99" s="4"/>
    </row>
    <row r="100" spans="1:3" ht="24" customHeight="1" x14ac:dyDescent="0.6">
      <c r="A100" s="4"/>
      <c r="C100" s="4"/>
    </row>
    <row r="101" spans="1:3" ht="24" customHeight="1" x14ac:dyDescent="0.6">
      <c r="A101" s="4"/>
      <c r="C101" s="4"/>
    </row>
    <row r="102" spans="1:3" ht="24" customHeight="1" x14ac:dyDescent="0.6">
      <c r="A102" s="4"/>
      <c r="C102" s="4"/>
    </row>
    <row r="103" spans="1:3" ht="24" customHeight="1" x14ac:dyDescent="0.6">
      <c r="A103" s="4"/>
      <c r="C103" s="4"/>
    </row>
    <row r="104" spans="1:3" ht="24" customHeight="1" x14ac:dyDescent="0.6">
      <c r="A104" s="4"/>
      <c r="C104" s="4"/>
    </row>
    <row r="105" spans="1:3" ht="24" customHeight="1" x14ac:dyDescent="0.6">
      <c r="A105" s="4"/>
      <c r="C105" s="4"/>
    </row>
    <row r="106" spans="1:3" ht="24" customHeight="1" x14ac:dyDescent="0.6">
      <c r="A106" s="4"/>
      <c r="C106" s="4"/>
    </row>
    <row r="107" spans="1:3" ht="24" customHeight="1" x14ac:dyDescent="0.6">
      <c r="A107" s="4"/>
      <c r="C107" s="4"/>
    </row>
    <row r="108" spans="1:3" ht="24" customHeight="1" x14ac:dyDescent="0.6">
      <c r="A108" s="4"/>
      <c r="C108" s="4"/>
    </row>
    <row r="109" spans="1:3" ht="24" customHeight="1" x14ac:dyDescent="0.6">
      <c r="A109" s="4"/>
      <c r="C109" s="4"/>
    </row>
    <row r="110" spans="1:3" ht="24" customHeight="1" x14ac:dyDescent="0.6">
      <c r="A110" s="4"/>
      <c r="C110" s="4"/>
    </row>
    <row r="111" spans="1:3" ht="24" customHeight="1" x14ac:dyDescent="0.6">
      <c r="A111" s="4"/>
      <c r="C111" s="4"/>
    </row>
    <row r="112" spans="1:3" ht="24" customHeight="1" x14ac:dyDescent="0.6">
      <c r="A112" s="4"/>
      <c r="C112" s="4"/>
    </row>
    <row r="113" spans="1:3" ht="24" customHeight="1" x14ac:dyDescent="0.6">
      <c r="A113" s="4"/>
      <c r="C113" s="4"/>
    </row>
    <row r="114" spans="1:3" ht="24" customHeight="1" x14ac:dyDescent="0.6">
      <c r="A114" s="4"/>
      <c r="C114" s="4"/>
    </row>
    <row r="115" spans="1:3" ht="24" customHeight="1" x14ac:dyDescent="0.6">
      <c r="A115" s="4"/>
      <c r="C115" s="4"/>
    </row>
    <row r="116" spans="1:3" ht="24" customHeight="1" x14ac:dyDescent="0.6">
      <c r="A116" s="4"/>
      <c r="C116" s="4"/>
    </row>
    <row r="117" spans="1:3" ht="24" customHeight="1" x14ac:dyDescent="0.6">
      <c r="A117" s="4"/>
      <c r="C117" s="4"/>
    </row>
    <row r="118" spans="1:3" ht="24" customHeight="1" x14ac:dyDescent="0.6">
      <c r="A118" s="4"/>
      <c r="C118" s="4"/>
    </row>
    <row r="119" spans="1:3" ht="24" customHeight="1" x14ac:dyDescent="0.6">
      <c r="A119" s="4"/>
      <c r="C119" s="4"/>
    </row>
  </sheetData>
  <mergeCells count="13">
    <mergeCell ref="C48:L48"/>
    <mergeCell ref="C49:L49"/>
    <mergeCell ref="C50:L50"/>
    <mergeCell ref="C51:L51"/>
    <mergeCell ref="C52:L52"/>
    <mergeCell ref="F54:I54"/>
    <mergeCell ref="J54:L54"/>
    <mergeCell ref="C1:L1"/>
    <mergeCell ref="C2:L2"/>
    <mergeCell ref="C3:L3"/>
    <mergeCell ref="C4:L4"/>
    <mergeCell ref="F6:I6"/>
    <mergeCell ref="J6:L6"/>
  </mergeCells>
  <pageMargins left="1" right="0.5" top="1" bottom="0.75" header="0.6" footer="0.3"/>
  <pageSetup paperSize="9" scale="7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74"/>
  <sheetViews>
    <sheetView view="pageBreakPreview" topLeftCell="A25" zoomScaleNormal="120" zoomScaleSheetLayoutView="100" workbookViewId="0">
      <selection activeCell="A31" sqref="A31:IV31"/>
    </sheetView>
  </sheetViews>
  <sheetFormatPr defaultColWidth="9.125" defaultRowHeight="24" customHeight="1" x14ac:dyDescent="0.25"/>
  <cols>
    <col min="1" max="1" width="48.875" style="53" customWidth="1"/>
    <col min="2" max="2" width="11.375" style="53" customWidth="1"/>
    <col min="3" max="3" width="3.125" style="53" customWidth="1"/>
    <col min="4" max="4" width="13.75" style="53" customWidth="1"/>
    <col min="5" max="5" width="1.625" style="53" customWidth="1"/>
    <col min="6" max="6" width="1.125" style="53" customWidth="1"/>
    <col min="7" max="7" width="1" style="53" customWidth="1"/>
    <col min="8" max="8" width="16.125" style="53" customWidth="1"/>
    <col min="9" max="10" width="1" style="53" customWidth="1"/>
    <col min="11" max="11" width="14.125" style="53" customWidth="1"/>
    <col min="12" max="12" width="1" style="53" customWidth="1"/>
    <col min="13" max="13" width="1.375" style="53" customWidth="1"/>
    <col min="14" max="14" width="21" style="53" customWidth="1"/>
    <col min="15" max="15" width="1.125" style="53" customWidth="1"/>
    <col min="16" max="16" width="1.75" style="53" customWidth="1"/>
    <col min="17" max="17" width="1.875" style="53" customWidth="1"/>
    <col min="18" max="18" width="17.75" style="53" customWidth="1"/>
    <col min="19" max="19" width="2" style="53" customWidth="1"/>
    <col min="20" max="20" width="1.875" style="53" customWidth="1"/>
    <col min="21" max="21" width="1.5" style="53" customWidth="1"/>
    <col min="22" max="22" width="14.125" style="53" customWidth="1"/>
    <col min="23" max="23" width="1.375" style="53" customWidth="1"/>
    <col min="24" max="24" width="0.875" style="53" customWidth="1"/>
    <col min="25" max="25" width="2" style="53" customWidth="1"/>
    <col min="26" max="26" width="14.375" style="53" customWidth="1"/>
    <col min="27" max="27" width="0.625" style="53" customWidth="1"/>
    <col min="28" max="28" width="1.375" style="53" customWidth="1"/>
    <col min="29" max="29" width="14.375" style="53" customWidth="1"/>
    <col min="30" max="30" width="1" style="53" customWidth="1"/>
    <col min="31" max="31" width="11" style="53" bestFit="1" customWidth="1"/>
    <col min="32" max="32" width="14.125" style="53" bestFit="1" customWidth="1"/>
    <col min="33" max="16384" width="9.125" style="53"/>
  </cols>
  <sheetData>
    <row r="1" spans="1:30" ht="26.4" x14ac:dyDescent="0.25">
      <c r="A1" s="246" t="s">
        <v>157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</row>
    <row r="2" spans="1:30" ht="24" customHeight="1" x14ac:dyDescent="0.25">
      <c r="A2" s="246" t="s">
        <v>57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</row>
    <row r="3" spans="1:30" ht="24" customHeight="1" x14ac:dyDescent="0.25">
      <c r="A3" s="246" t="s">
        <v>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</row>
    <row r="4" spans="1:30" ht="26.4" x14ac:dyDescent="0.25">
      <c r="A4" s="246" t="str">
        <f>กำไรขาดทุนเบ็ดเสร็จ!C3</f>
        <v>สำหรับปีสิ้นสุดวันที่ 31 ธันวาคม 2562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</row>
    <row r="5" spans="1:30" ht="24" customHeight="1" x14ac:dyDescent="0.25">
      <c r="A5" s="249" t="s">
        <v>92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</row>
    <row r="6" spans="1:30" ht="9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2"/>
    </row>
    <row r="7" spans="1:30" s="119" customFormat="1" ht="22.35" customHeight="1" x14ac:dyDescent="0.25">
      <c r="A7" s="161"/>
      <c r="B7" s="162" t="s">
        <v>34</v>
      </c>
      <c r="C7" s="251" t="s">
        <v>58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47" t="s">
        <v>25</v>
      </c>
      <c r="AC7" s="247"/>
      <c r="AD7" s="247"/>
    </row>
    <row r="8" spans="1:30" s="119" customFormat="1" ht="22.35" customHeight="1" x14ac:dyDescent="0.25">
      <c r="A8" s="161"/>
      <c r="B8" s="161"/>
      <c r="C8" s="247" t="s">
        <v>47</v>
      </c>
      <c r="D8" s="247"/>
      <c r="E8" s="247"/>
      <c r="F8" s="152"/>
      <c r="G8" s="251" t="s">
        <v>10</v>
      </c>
      <c r="H8" s="251"/>
      <c r="I8" s="251"/>
      <c r="J8" s="251"/>
      <c r="K8" s="251"/>
      <c r="L8" s="161"/>
      <c r="M8" s="253" t="s">
        <v>66</v>
      </c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47" t="s">
        <v>54</v>
      </c>
      <c r="AC8" s="247"/>
      <c r="AD8" s="247"/>
    </row>
    <row r="9" spans="1:30" s="119" customFormat="1" ht="22.35" customHeight="1" x14ac:dyDescent="0.25">
      <c r="A9" s="163"/>
      <c r="B9" s="163"/>
      <c r="C9" s="247" t="s">
        <v>46</v>
      </c>
      <c r="D9" s="247"/>
      <c r="E9" s="247"/>
      <c r="F9" s="152"/>
      <c r="G9" s="247" t="s">
        <v>11</v>
      </c>
      <c r="H9" s="247"/>
      <c r="I9" s="247"/>
      <c r="J9" s="247" t="s">
        <v>33</v>
      </c>
      <c r="K9" s="247"/>
      <c r="L9" s="247"/>
      <c r="M9" s="250" t="s">
        <v>134</v>
      </c>
      <c r="N9" s="250"/>
      <c r="O9" s="250"/>
      <c r="P9" s="252" t="s">
        <v>135</v>
      </c>
      <c r="Q9" s="252"/>
      <c r="R9" s="252"/>
      <c r="S9" s="252"/>
      <c r="T9" s="136"/>
      <c r="U9" s="248" t="s">
        <v>149</v>
      </c>
      <c r="V9" s="248"/>
      <c r="W9" s="248"/>
      <c r="X9" s="164"/>
      <c r="Y9" s="248" t="s">
        <v>141</v>
      </c>
      <c r="Z9" s="248"/>
      <c r="AA9" s="248"/>
      <c r="AB9" s="165"/>
      <c r="AC9" s="165"/>
      <c r="AD9" s="165"/>
    </row>
    <row r="10" spans="1:30" s="119" customFormat="1" ht="22.35" customHeight="1" x14ac:dyDescent="0.25">
      <c r="A10" s="163"/>
      <c r="B10" s="163"/>
      <c r="C10" s="165"/>
      <c r="D10" s="165"/>
      <c r="E10" s="165"/>
      <c r="F10" s="152"/>
      <c r="G10" s="152"/>
      <c r="H10" s="160" t="s">
        <v>42</v>
      </c>
      <c r="I10" s="152"/>
      <c r="J10" s="165"/>
      <c r="K10" s="165"/>
      <c r="L10" s="165"/>
      <c r="M10" s="250" t="s">
        <v>137</v>
      </c>
      <c r="N10" s="250"/>
      <c r="O10" s="250"/>
      <c r="P10" s="136"/>
      <c r="Q10" s="250" t="s">
        <v>136</v>
      </c>
      <c r="R10" s="250"/>
      <c r="S10" s="250"/>
      <c r="T10" s="136"/>
      <c r="U10" s="248" t="s">
        <v>150</v>
      </c>
      <c r="V10" s="248"/>
      <c r="W10" s="248"/>
      <c r="X10" s="164"/>
      <c r="Y10" s="248" t="s">
        <v>142</v>
      </c>
      <c r="Z10" s="248"/>
      <c r="AA10" s="248"/>
      <c r="AB10" s="165"/>
      <c r="AC10" s="165"/>
      <c r="AD10" s="166"/>
    </row>
    <row r="11" spans="1:30" s="119" customFormat="1" ht="20.399999999999999" x14ac:dyDescent="0.25">
      <c r="A11" s="163"/>
      <c r="B11" s="163"/>
      <c r="C11" s="165"/>
      <c r="D11" s="165"/>
      <c r="E11" s="165"/>
      <c r="F11" s="152"/>
      <c r="G11" s="247"/>
      <c r="H11" s="247"/>
      <c r="I11" s="247"/>
      <c r="J11" s="165"/>
      <c r="K11" s="165"/>
      <c r="L11" s="165"/>
      <c r="M11" s="250" t="s">
        <v>138</v>
      </c>
      <c r="N11" s="250"/>
      <c r="O11" s="250"/>
      <c r="P11" s="136"/>
      <c r="Q11" s="250" t="s">
        <v>139</v>
      </c>
      <c r="R11" s="250"/>
      <c r="S11" s="250"/>
      <c r="T11" s="136"/>
      <c r="U11" s="248" t="s">
        <v>151</v>
      </c>
      <c r="V11" s="248"/>
      <c r="W11" s="248"/>
      <c r="X11" s="164"/>
      <c r="Y11" s="248" t="s">
        <v>143</v>
      </c>
      <c r="Z11" s="248"/>
      <c r="AA11" s="248"/>
      <c r="AB11" s="165"/>
      <c r="AC11" s="165"/>
      <c r="AD11" s="166"/>
    </row>
    <row r="12" spans="1:30" s="119" customFormat="1" ht="20.399999999999999" x14ac:dyDescent="0.25">
      <c r="A12" s="163"/>
      <c r="B12" s="163"/>
      <c r="C12" s="165"/>
      <c r="D12" s="165"/>
      <c r="E12" s="165"/>
      <c r="F12" s="152"/>
      <c r="G12" s="152"/>
      <c r="H12" s="152"/>
      <c r="I12" s="152"/>
      <c r="J12" s="165"/>
      <c r="K12" s="165"/>
      <c r="L12" s="165"/>
      <c r="M12" s="136"/>
      <c r="N12" s="136"/>
      <c r="O12" s="136"/>
      <c r="P12" s="136"/>
      <c r="Q12" s="250" t="s">
        <v>140</v>
      </c>
      <c r="R12" s="250"/>
      <c r="S12" s="250"/>
      <c r="T12" s="136"/>
      <c r="U12" s="248" t="s">
        <v>152</v>
      </c>
      <c r="V12" s="248"/>
      <c r="W12" s="248"/>
      <c r="X12" s="164"/>
      <c r="Y12" s="248" t="s">
        <v>144</v>
      </c>
      <c r="Z12" s="248"/>
      <c r="AA12" s="248"/>
      <c r="AB12" s="165"/>
      <c r="AC12" s="165"/>
      <c r="AD12" s="166"/>
    </row>
    <row r="13" spans="1:30" s="119" customFormat="1" ht="20.399999999999999" x14ac:dyDescent="0.25">
      <c r="A13" s="163"/>
      <c r="B13" s="163"/>
      <c r="C13" s="165"/>
      <c r="D13" s="165"/>
      <c r="E13" s="165"/>
      <c r="F13" s="152"/>
      <c r="G13" s="152"/>
      <c r="H13" s="152"/>
      <c r="I13" s="152"/>
      <c r="J13" s="165"/>
      <c r="K13" s="165"/>
      <c r="L13" s="165"/>
      <c r="M13" s="136"/>
      <c r="N13" s="136"/>
      <c r="O13" s="136"/>
      <c r="P13" s="136"/>
      <c r="Q13" s="136"/>
      <c r="R13" s="136"/>
      <c r="S13" s="136"/>
      <c r="T13" s="136"/>
      <c r="U13" s="248" t="s">
        <v>153</v>
      </c>
      <c r="V13" s="248"/>
      <c r="W13" s="248"/>
      <c r="X13" s="164"/>
      <c r="Y13" s="137"/>
      <c r="Z13" s="137"/>
      <c r="AA13" s="137"/>
      <c r="AB13" s="165"/>
      <c r="AC13" s="165"/>
      <c r="AD13" s="166"/>
    </row>
    <row r="14" spans="1:30" s="119" customFormat="1" ht="22.35" customHeight="1" x14ac:dyDescent="0.3">
      <c r="A14" s="163"/>
      <c r="B14" s="163"/>
      <c r="C14" s="165"/>
      <c r="D14" s="165"/>
      <c r="E14" s="165"/>
      <c r="F14" s="152"/>
      <c r="G14" s="152"/>
      <c r="H14" s="152"/>
      <c r="I14" s="152"/>
      <c r="J14" s="165"/>
      <c r="K14" s="165"/>
      <c r="L14" s="165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57"/>
      <c r="X14" s="137"/>
      <c r="Y14" s="137"/>
      <c r="Z14" s="137"/>
      <c r="AA14" s="137"/>
      <c r="AB14" s="165"/>
      <c r="AC14" s="165"/>
      <c r="AD14" s="166"/>
    </row>
    <row r="15" spans="1:30" s="119" customFormat="1" ht="22.35" customHeight="1" x14ac:dyDescent="0.25">
      <c r="A15" s="15" t="s">
        <v>72</v>
      </c>
      <c r="B15" s="163"/>
      <c r="C15" s="122"/>
      <c r="D15" s="167">
        <v>100000000</v>
      </c>
      <c r="E15" s="168"/>
      <c r="F15" s="168"/>
      <c r="G15" s="168"/>
      <c r="H15" s="167">
        <v>5000000</v>
      </c>
      <c r="I15" s="169"/>
      <c r="J15" s="169"/>
      <c r="K15" s="170">
        <v>84540647</v>
      </c>
      <c r="L15" s="171"/>
      <c r="M15" s="171"/>
      <c r="N15" s="81">
        <v>0</v>
      </c>
      <c r="O15" s="81"/>
      <c r="P15" s="81"/>
      <c r="Q15" s="81"/>
      <c r="R15" s="150">
        <v>7978634</v>
      </c>
      <c r="S15" s="81"/>
      <c r="T15" s="81"/>
      <c r="U15" s="81"/>
      <c r="V15" s="150">
        <v>-1595727</v>
      </c>
      <c r="W15" s="81"/>
      <c r="X15" s="81"/>
      <c r="Y15" s="81"/>
      <c r="Z15" s="150">
        <f t="shared" ref="Z15:Z20" si="0">N15+R15+V15</f>
        <v>6382907</v>
      </c>
      <c r="AA15" s="163"/>
      <c r="AB15" s="171"/>
      <c r="AC15" s="170">
        <f>SUM(D15:K15)+Z15</f>
        <v>195923554</v>
      </c>
      <c r="AD15" s="172"/>
    </row>
    <row r="16" spans="1:30" s="119" customFormat="1" ht="22.35" customHeight="1" x14ac:dyDescent="0.25">
      <c r="A16" s="120" t="s">
        <v>110</v>
      </c>
      <c r="B16" s="121">
        <v>14</v>
      </c>
      <c r="C16" s="122"/>
      <c r="D16" s="123">
        <v>50000000</v>
      </c>
      <c r="E16" s="124"/>
      <c r="F16" s="124"/>
      <c r="G16" s="124"/>
      <c r="H16" s="123" t="s">
        <v>101</v>
      </c>
      <c r="I16" s="173"/>
      <c r="J16" s="173"/>
      <c r="K16" s="123" t="s">
        <v>101</v>
      </c>
      <c r="L16" s="174"/>
      <c r="M16" s="174"/>
      <c r="N16" s="81">
        <v>0</v>
      </c>
      <c r="O16" s="81"/>
      <c r="P16" s="81"/>
      <c r="Q16" s="81"/>
      <c r="R16" s="81">
        <v>0</v>
      </c>
      <c r="S16" s="81"/>
      <c r="T16" s="81"/>
      <c r="U16" s="81"/>
      <c r="V16" s="81">
        <v>0</v>
      </c>
      <c r="W16" s="81"/>
      <c r="X16" s="81"/>
      <c r="Y16" s="81"/>
      <c r="Z16" s="81">
        <f t="shared" si="0"/>
        <v>0</v>
      </c>
      <c r="AA16" s="163"/>
      <c r="AB16" s="171"/>
      <c r="AC16" s="170">
        <f>SUM(D16:K16)+Z16</f>
        <v>50000000</v>
      </c>
      <c r="AD16" s="172"/>
    </row>
    <row r="17" spans="1:32" s="119" customFormat="1" ht="22.35" customHeight="1" x14ac:dyDescent="0.25">
      <c r="A17" s="120" t="s">
        <v>42</v>
      </c>
      <c r="B17" s="121" t="s">
        <v>194</v>
      </c>
      <c r="C17" s="122"/>
      <c r="D17" s="123" t="s">
        <v>101</v>
      </c>
      <c r="E17" s="124"/>
      <c r="F17" s="124"/>
      <c r="G17" s="124"/>
      <c r="H17" s="175">
        <v>4000000</v>
      </c>
      <c r="I17" s="173"/>
      <c r="J17" s="173"/>
      <c r="K17" s="175">
        <v>-4000000</v>
      </c>
      <c r="L17" s="174"/>
      <c r="M17" s="174"/>
      <c r="N17" s="81">
        <v>0</v>
      </c>
      <c r="O17" s="174"/>
      <c r="P17" s="174"/>
      <c r="Q17" s="174"/>
      <c r="R17" s="81">
        <v>0</v>
      </c>
      <c r="S17" s="81"/>
      <c r="T17" s="81"/>
      <c r="U17" s="81"/>
      <c r="V17" s="81">
        <v>0</v>
      </c>
      <c r="W17" s="81"/>
      <c r="X17" s="81"/>
      <c r="Y17" s="81"/>
      <c r="Z17" s="81">
        <f t="shared" si="0"/>
        <v>0</v>
      </c>
      <c r="AA17" s="163"/>
      <c r="AB17" s="171"/>
      <c r="AC17" s="81">
        <f>SUM(D17:K17)+Z17</f>
        <v>0</v>
      </c>
      <c r="AD17" s="172"/>
    </row>
    <row r="18" spans="1:32" s="119" customFormat="1" ht="22.35" customHeight="1" x14ac:dyDescent="0.25">
      <c r="A18" s="120" t="s">
        <v>41</v>
      </c>
      <c r="B18" s="121">
        <v>18</v>
      </c>
      <c r="C18" s="122"/>
      <c r="D18" s="123" t="s">
        <v>101</v>
      </c>
      <c r="E18" s="124"/>
      <c r="F18" s="124"/>
      <c r="G18" s="124"/>
      <c r="H18" s="123" t="s">
        <v>101</v>
      </c>
      <c r="I18" s="169"/>
      <c r="J18" s="169"/>
      <c r="K18" s="175">
        <v>-80000000</v>
      </c>
      <c r="L18" s="171"/>
      <c r="M18" s="171"/>
      <c r="N18" s="81">
        <v>0</v>
      </c>
      <c r="O18" s="171"/>
      <c r="P18" s="171"/>
      <c r="Q18" s="171"/>
      <c r="R18" s="81">
        <v>0</v>
      </c>
      <c r="S18" s="81"/>
      <c r="T18" s="81"/>
      <c r="U18" s="81"/>
      <c r="V18" s="81">
        <v>0</v>
      </c>
      <c r="W18" s="81"/>
      <c r="X18" s="81"/>
      <c r="Y18" s="81"/>
      <c r="Z18" s="81">
        <f t="shared" si="0"/>
        <v>0</v>
      </c>
      <c r="AA18" s="163"/>
      <c r="AB18" s="171"/>
      <c r="AC18" s="175">
        <f>SUM(D18:K18)+Z18</f>
        <v>-80000000</v>
      </c>
      <c r="AD18" s="172"/>
    </row>
    <row r="19" spans="1:32" s="119" customFormat="1" ht="22.35" customHeight="1" x14ac:dyDescent="0.3">
      <c r="A19" s="120" t="s">
        <v>126</v>
      </c>
      <c r="B19" s="120"/>
      <c r="C19" s="122"/>
      <c r="D19" s="123" t="s">
        <v>101</v>
      </c>
      <c r="E19" s="124"/>
      <c r="F19" s="124"/>
      <c r="G19" s="124"/>
      <c r="H19" s="123" t="s">
        <v>101</v>
      </c>
      <c r="I19" s="173"/>
      <c r="J19" s="173"/>
      <c r="K19" s="123">
        <f>กำไรขาดทุนเบ็ดเสร็จ!H27</f>
        <v>70686825</v>
      </c>
      <c r="L19" s="174"/>
      <c r="M19" s="174"/>
      <c r="N19" s="150">
        <v>-882585</v>
      </c>
      <c r="O19" s="174"/>
      <c r="P19" s="174"/>
      <c r="Q19" s="174"/>
      <c r="R19" s="123">
        <f>กำไรขาดทุนเบ็ดเสร็จ!H35</f>
        <v>816481</v>
      </c>
      <c r="S19" s="174"/>
      <c r="T19" s="174"/>
      <c r="U19" s="174"/>
      <c r="V19" s="123">
        <f>กำไรขาดทุนเบ็ดเสร็จ!H37</f>
        <v>-163296</v>
      </c>
      <c r="W19" s="57"/>
      <c r="X19" s="163"/>
      <c r="Y19" s="163"/>
      <c r="Z19" s="123">
        <f t="shared" si="0"/>
        <v>-229400</v>
      </c>
      <c r="AA19" s="163"/>
      <c r="AB19" s="171"/>
      <c r="AC19" s="170">
        <f>SUM(D19:K19)+Z19</f>
        <v>70457425</v>
      </c>
      <c r="AD19" s="172"/>
    </row>
    <row r="20" spans="1:32" s="119" customFormat="1" ht="22.35" customHeight="1" thickBot="1" x14ac:dyDescent="0.35">
      <c r="A20" s="163" t="s">
        <v>123</v>
      </c>
      <c r="B20" s="163"/>
      <c r="C20" s="122"/>
      <c r="D20" s="176">
        <f>SUM(D15:D19)</f>
        <v>150000000</v>
      </c>
      <c r="E20" s="168"/>
      <c r="F20" s="168"/>
      <c r="G20" s="168"/>
      <c r="H20" s="176">
        <f>SUM(H15:H19)</f>
        <v>9000000</v>
      </c>
      <c r="I20" s="169"/>
      <c r="J20" s="169"/>
      <c r="K20" s="177">
        <f>SUM(K15:K19)</f>
        <v>71227472</v>
      </c>
      <c r="L20" s="171"/>
      <c r="M20" s="171"/>
      <c r="N20" s="151">
        <f>SUM(N15:N19)</f>
        <v>-882585</v>
      </c>
      <c r="O20" s="171"/>
      <c r="P20" s="171"/>
      <c r="Q20" s="171"/>
      <c r="R20" s="177">
        <f>SUM(R15:R19)</f>
        <v>8795115</v>
      </c>
      <c r="S20" s="171"/>
      <c r="T20" s="171"/>
      <c r="U20" s="171"/>
      <c r="V20" s="176">
        <f>SUM(V15:V19)</f>
        <v>-1759023</v>
      </c>
      <c r="W20" s="57"/>
      <c r="X20" s="163"/>
      <c r="Y20" s="163"/>
      <c r="Z20" s="178">
        <f t="shared" si="0"/>
        <v>6153507</v>
      </c>
      <c r="AA20" s="163"/>
      <c r="AB20" s="171"/>
      <c r="AC20" s="178">
        <f>SUM(AC15:AC19)</f>
        <v>236380979</v>
      </c>
      <c r="AD20" s="172"/>
      <c r="AF20" s="132"/>
    </row>
    <row r="21" spans="1:32" s="119" customFormat="1" ht="22.35" customHeight="1" thickTop="1" x14ac:dyDescent="0.3">
      <c r="A21" s="163"/>
      <c r="B21" s="163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57"/>
      <c r="X21" s="152"/>
      <c r="Y21" s="152"/>
      <c r="Z21" s="152"/>
      <c r="AA21" s="152"/>
      <c r="AB21" s="152"/>
      <c r="AC21" s="179"/>
      <c r="AD21" s="172"/>
      <c r="AF21" s="132"/>
    </row>
    <row r="22" spans="1:32" s="119" customFormat="1" ht="22.35" customHeight="1" x14ac:dyDescent="0.3">
      <c r="A22" s="163"/>
      <c r="B22" s="163"/>
      <c r="C22" s="152"/>
      <c r="D22" s="152"/>
      <c r="E22" s="152"/>
      <c r="F22" s="152"/>
      <c r="G22" s="152"/>
      <c r="H22" s="152"/>
      <c r="I22" s="152"/>
      <c r="J22" s="152"/>
      <c r="K22" s="180"/>
      <c r="L22" s="152"/>
      <c r="M22" s="152"/>
      <c r="N22" s="180"/>
      <c r="O22" s="152"/>
      <c r="P22" s="152"/>
      <c r="Q22" s="152"/>
      <c r="R22" s="180"/>
      <c r="S22" s="152"/>
      <c r="T22" s="152"/>
      <c r="U22" s="152"/>
      <c r="V22" s="180"/>
      <c r="W22" s="57"/>
      <c r="X22" s="152"/>
      <c r="Y22" s="152"/>
      <c r="Z22" s="152"/>
      <c r="AA22" s="152"/>
      <c r="AB22" s="152"/>
      <c r="AC22" s="179"/>
      <c r="AD22" s="172"/>
    </row>
    <row r="23" spans="1:32" s="119" customFormat="1" ht="22.35" customHeight="1" x14ac:dyDescent="0.3">
      <c r="A23" s="15" t="s">
        <v>161</v>
      </c>
      <c r="B23" s="163"/>
      <c r="C23" s="122"/>
      <c r="D23" s="167">
        <f>SUM(D20)</f>
        <v>150000000</v>
      </c>
      <c r="E23" s="168"/>
      <c r="F23" s="168"/>
      <c r="G23" s="168"/>
      <c r="H23" s="167">
        <f>SUM(H20)</f>
        <v>9000000</v>
      </c>
      <c r="I23" s="169"/>
      <c r="J23" s="169"/>
      <c r="K23" s="167">
        <f>SUM(K20)</f>
        <v>71227472</v>
      </c>
      <c r="L23" s="171"/>
      <c r="M23" s="171"/>
      <c r="N23" s="167">
        <f>SUM(N20)</f>
        <v>-882585</v>
      </c>
      <c r="O23" s="171"/>
      <c r="P23" s="171"/>
      <c r="Q23" s="171"/>
      <c r="R23" s="167">
        <f>SUM(R20)</f>
        <v>8795115</v>
      </c>
      <c r="S23" s="171"/>
      <c r="T23" s="171"/>
      <c r="U23" s="171"/>
      <c r="V23" s="167">
        <f>SUM(V20)</f>
        <v>-1759023</v>
      </c>
      <c r="W23" s="57"/>
      <c r="X23" s="163"/>
      <c r="Y23" s="163"/>
      <c r="Z23" s="167">
        <f>SUM(Z20)</f>
        <v>6153507</v>
      </c>
      <c r="AA23" s="163"/>
      <c r="AB23" s="171"/>
      <c r="AC23" s="167">
        <f>SUM(AC20)</f>
        <v>236380979</v>
      </c>
      <c r="AD23" s="172"/>
      <c r="AE23" s="128"/>
    </row>
    <row r="24" spans="1:32" s="119" customFormat="1" ht="22.35" customHeight="1" x14ac:dyDescent="0.25">
      <c r="A24" s="120" t="s">
        <v>110</v>
      </c>
      <c r="B24" s="121">
        <v>14</v>
      </c>
      <c r="C24" s="122"/>
      <c r="D24" s="123">
        <v>75000000</v>
      </c>
      <c r="E24" s="124"/>
      <c r="F24" s="124"/>
      <c r="G24" s="124"/>
      <c r="H24" s="123" t="s">
        <v>101</v>
      </c>
      <c r="I24" s="173"/>
      <c r="J24" s="173"/>
      <c r="K24" s="123" t="s">
        <v>101</v>
      </c>
      <c r="L24" s="174"/>
      <c r="M24" s="174"/>
      <c r="N24" s="81">
        <v>0</v>
      </c>
      <c r="O24" s="174"/>
      <c r="P24" s="174"/>
      <c r="Q24" s="174"/>
      <c r="R24" s="81">
        <v>0</v>
      </c>
      <c r="S24" s="81"/>
      <c r="T24" s="81"/>
      <c r="U24" s="81"/>
      <c r="V24" s="81">
        <v>0</v>
      </c>
      <c r="W24" s="81"/>
      <c r="X24" s="81"/>
      <c r="Y24" s="81"/>
      <c r="Z24" s="81">
        <f>N24+R24+V24</f>
        <v>0</v>
      </c>
      <c r="AA24" s="163"/>
      <c r="AB24" s="171"/>
      <c r="AC24" s="170">
        <f>SUM(D24:K24)+Z24</f>
        <v>75000000</v>
      </c>
      <c r="AD24" s="172"/>
    </row>
    <row r="25" spans="1:32" s="119" customFormat="1" ht="22.35" customHeight="1" x14ac:dyDescent="0.25">
      <c r="A25" s="120" t="s">
        <v>42</v>
      </c>
      <c r="B25" s="121" t="s">
        <v>194</v>
      </c>
      <c r="C25" s="122"/>
      <c r="D25" s="123" t="s">
        <v>101</v>
      </c>
      <c r="E25" s="124"/>
      <c r="F25" s="124"/>
      <c r="G25" s="124"/>
      <c r="H25" s="175">
        <f>4000000+1600000</f>
        <v>5600000</v>
      </c>
      <c r="I25" s="173"/>
      <c r="J25" s="173"/>
      <c r="K25" s="175">
        <f>-4000000-1600000</f>
        <v>-5600000</v>
      </c>
      <c r="L25" s="174"/>
      <c r="M25" s="174"/>
      <c r="N25" s="81">
        <v>0</v>
      </c>
      <c r="O25" s="174"/>
      <c r="P25" s="174"/>
      <c r="Q25" s="174"/>
      <c r="R25" s="81">
        <v>0</v>
      </c>
      <c r="S25" s="81"/>
      <c r="T25" s="81"/>
      <c r="U25" s="81"/>
      <c r="V25" s="81">
        <v>0</v>
      </c>
      <c r="W25" s="81"/>
      <c r="X25" s="81"/>
      <c r="Y25" s="81"/>
      <c r="Z25" s="81">
        <f>N25+R25+V25</f>
        <v>0</v>
      </c>
      <c r="AA25" s="163"/>
      <c r="AB25" s="171"/>
      <c r="AC25" s="81">
        <f>SUM(D25:K25)+Z25</f>
        <v>0</v>
      </c>
      <c r="AD25" s="172"/>
    </row>
    <row r="26" spans="1:32" s="119" customFormat="1" ht="22.35" customHeight="1" x14ac:dyDescent="0.25">
      <c r="A26" s="120" t="s">
        <v>41</v>
      </c>
      <c r="B26" s="121">
        <v>18</v>
      </c>
      <c r="C26" s="122"/>
      <c r="D26" s="123" t="s">
        <v>101</v>
      </c>
      <c r="E26" s="124"/>
      <c r="F26" s="124"/>
      <c r="G26" s="124"/>
      <c r="H26" s="123" t="s">
        <v>101</v>
      </c>
      <c r="I26" s="169"/>
      <c r="J26" s="169"/>
      <c r="K26" s="175">
        <v>-94500000</v>
      </c>
      <c r="L26" s="171"/>
      <c r="M26" s="171"/>
      <c r="N26" s="81">
        <v>0</v>
      </c>
      <c r="O26" s="171"/>
      <c r="P26" s="171"/>
      <c r="Q26" s="171"/>
      <c r="R26" s="81">
        <v>0</v>
      </c>
      <c r="S26" s="81"/>
      <c r="T26" s="81"/>
      <c r="U26" s="81"/>
      <c r="V26" s="81">
        <v>0</v>
      </c>
      <c r="W26" s="81"/>
      <c r="X26" s="81"/>
      <c r="Y26" s="81"/>
      <c r="Z26" s="81">
        <f>N26+R26+V26</f>
        <v>0</v>
      </c>
      <c r="AA26" s="163"/>
      <c r="AB26" s="171"/>
      <c r="AC26" s="175">
        <f>SUM(D26:K26)+Z26</f>
        <v>-94500000</v>
      </c>
      <c r="AD26" s="172"/>
    </row>
    <row r="27" spans="1:32" s="119" customFormat="1" ht="22.35" customHeight="1" x14ac:dyDescent="0.3">
      <c r="A27" s="120" t="s">
        <v>126</v>
      </c>
      <c r="B27" s="121"/>
      <c r="C27" s="122"/>
      <c r="D27" s="123" t="s">
        <v>101</v>
      </c>
      <c r="E27" s="124"/>
      <c r="F27" s="124"/>
      <c r="G27" s="124"/>
      <c r="H27" s="123" t="s">
        <v>101</v>
      </c>
      <c r="I27" s="169"/>
      <c r="J27" s="169"/>
      <c r="K27" s="175">
        <f>กำไรขาดทุนเบ็ดเสร็จ!F27</f>
        <v>59044081</v>
      </c>
      <c r="L27" s="171"/>
      <c r="M27" s="171"/>
      <c r="N27" s="175">
        <f>กำไรขาดทุนเบ็ดเสร็จ!F33</f>
        <v>14617</v>
      </c>
      <c r="O27" s="171"/>
      <c r="P27" s="171"/>
      <c r="Q27" s="171"/>
      <c r="R27" s="81">
        <v>0</v>
      </c>
      <c r="S27" s="171"/>
      <c r="T27" s="171"/>
      <c r="U27" s="171"/>
      <c r="V27" s="81">
        <v>0</v>
      </c>
      <c r="W27" s="57"/>
      <c r="X27" s="163"/>
      <c r="Y27" s="163"/>
      <c r="Z27" s="123">
        <f>N27+R27+V27</f>
        <v>14617</v>
      </c>
      <c r="AA27" s="163"/>
      <c r="AB27" s="171"/>
      <c r="AC27" s="170">
        <f>SUM(D27:K27)+Z27</f>
        <v>59058698</v>
      </c>
      <c r="AD27" s="172"/>
    </row>
    <row r="28" spans="1:32" s="119" customFormat="1" ht="22.35" customHeight="1" thickBot="1" x14ac:dyDescent="0.35">
      <c r="A28" s="163" t="s">
        <v>162</v>
      </c>
      <c r="B28" s="163"/>
      <c r="C28" s="122"/>
      <c r="D28" s="176">
        <f>SUM(D23:D27)</f>
        <v>225000000</v>
      </c>
      <c r="E28" s="168"/>
      <c r="F28" s="168"/>
      <c r="G28" s="168"/>
      <c r="H28" s="176">
        <f>SUM(H23:H27)</f>
        <v>14600000</v>
      </c>
      <c r="I28" s="169"/>
      <c r="J28" s="169"/>
      <c r="K28" s="176">
        <f>SUM(K23:K27)</f>
        <v>30171553</v>
      </c>
      <c r="L28" s="171"/>
      <c r="M28" s="171"/>
      <c r="N28" s="176">
        <f>SUM(N23:N27)</f>
        <v>-867968</v>
      </c>
      <c r="O28" s="171"/>
      <c r="P28" s="171"/>
      <c r="Q28" s="171"/>
      <c r="R28" s="176">
        <f>SUM(R23:R27)</f>
        <v>8795115</v>
      </c>
      <c r="S28" s="171"/>
      <c r="T28" s="171"/>
      <c r="U28" s="171"/>
      <c r="V28" s="176">
        <f>SUM(V23:V27)</f>
        <v>-1759023</v>
      </c>
      <c r="W28" s="57"/>
      <c r="X28" s="163"/>
      <c r="Y28" s="163"/>
      <c r="Z28" s="178">
        <f>N28+R28+V28</f>
        <v>6168124</v>
      </c>
      <c r="AA28" s="163"/>
      <c r="AB28" s="171"/>
      <c r="AC28" s="178">
        <f>SUM(D28:K28)+Z28</f>
        <v>275939677</v>
      </c>
      <c r="AD28" s="120"/>
    </row>
    <row r="29" spans="1:32" s="119" customFormat="1" ht="22.35" customHeight="1" thickTop="1" x14ac:dyDescent="0.25">
      <c r="A29" s="163"/>
      <c r="B29" s="163"/>
      <c r="C29" s="122"/>
      <c r="D29" s="167"/>
      <c r="E29" s="168"/>
      <c r="F29" s="168"/>
      <c r="G29" s="168"/>
      <c r="H29" s="167"/>
      <c r="I29" s="169"/>
      <c r="J29" s="169"/>
      <c r="K29" s="170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81"/>
      <c r="X29" s="163"/>
      <c r="Y29" s="163"/>
      <c r="Z29" s="163"/>
      <c r="AA29" s="163"/>
      <c r="AB29" s="171"/>
      <c r="AC29" s="170"/>
      <c r="AD29" s="120"/>
    </row>
    <row r="30" spans="1:32" s="119" customFormat="1" ht="22.35" customHeight="1" x14ac:dyDescent="0.25">
      <c r="A30" s="163"/>
      <c r="B30" s="163"/>
      <c r="C30" s="122"/>
      <c r="D30" s="167"/>
      <c r="E30" s="168"/>
      <c r="F30" s="168"/>
      <c r="G30" s="168"/>
      <c r="H30" s="167"/>
      <c r="I30" s="169"/>
      <c r="J30" s="169"/>
      <c r="K30" s="170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81"/>
      <c r="X30" s="163"/>
      <c r="Y30" s="163"/>
      <c r="Z30" s="163"/>
      <c r="AA30" s="163"/>
      <c r="AB30" s="171"/>
      <c r="AC30" s="170"/>
      <c r="AD30" s="120"/>
    </row>
    <row r="31" spans="1:32" s="119" customFormat="1" ht="22.35" customHeight="1" x14ac:dyDescent="0.25">
      <c r="A31" s="163"/>
      <c r="B31" s="163"/>
      <c r="C31" s="122"/>
      <c r="D31" s="167"/>
      <c r="E31" s="168"/>
      <c r="F31" s="168"/>
      <c r="G31" s="168"/>
      <c r="H31" s="167"/>
      <c r="I31" s="169"/>
      <c r="J31" s="169"/>
      <c r="K31" s="170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81"/>
      <c r="X31" s="163"/>
      <c r="Y31" s="163"/>
      <c r="Z31" s="163"/>
      <c r="AA31" s="163"/>
      <c r="AB31" s="171"/>
      <c r="AC31" s="170"/>
      <c r="AD31" s="120"/>
    </row>
    <row r="32" spans="1:32" s="119" customFormat="1" ht="22.35" customHeight="1" x14ac:dyDescent="0.25">
      <c r="A32" s="163"/>
      <c r="B32" s="163"/>
      <c r="C32" s="122"/>
      <c r="D32" s="167"/>
      <c r="E32" s="168"/>
      <c r="F32" s="168"/>
      <c r="G32" s="168"/>
      <c r="H32" s="167"/>
      <c r="I32" s="169"/>
      <c r="J32" s="169"/>
      <c r="K32" s="170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81"/>
      <c r="X32" s="163"/>
      <c r="Y32" s="163"/>
      <c r="Z32" s="163"/>
      <c r="AA32" s="163"/>
      <c r="AB32" s="171"/>
      <c r="AC32" s="170"/>
      <c r="AD32" s="120"/>
    </row>
    <row r="33" spans="1:30" s="119" customFormat="1" ht="22.35" customHeight="1" x14ac:dyDescent="0.5">
      <c r="A33" s="118" t="s">
        <v>122</v>
      </c>
      <c r="B33" s="163"/>
      <c r="C33" s="122"/>
      <c r="D33" s="167"/>
      <c r="E33" s="168"/>
      <c r="F33" s="168"/>
      <c r="G33" s="168"/>
      <c r="H33" s="167"/>
      <c r="I33" s="169"/>
      <c r="J33" s="169"/>
      <c r="K33" s="170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81"/>
      <c r="X33" s="163"/>
      <c r="Y33" s="163"/>
      <c r="Z33" s="163"/>
      <c r="AA33" s="163"/>
      <c r="AB33" s="171"/>
      <c r="AC33" s="170"/>
      <c r="AD33" s="120"/>
    </row>
    <row r="34" spans="1:30" ht="24" customHeight="1" x14ac:dyDescent="0.3"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182"/>
      <c r="AD34" s="57"/>
    </row>
    <row r="35" spans="1:30" ht="24" customHeight="1" x14ac:dyDescent="0.25">
      <c r="K35" s="129"/>
    </row>
    <row r="40" spans="1:30" ht="24" customHeight="1" x14ac:dyDescent="0.5">
      <c r="A40" s="118"/>
    </row>
    <row r="54" spans="1:1" ht="24" customHeight="1" x14ac:dyDescent="0.5">
      <c r="A54" s="118"/>
    </row>
    <row r="74" spans="4:4" ht="24" customHeight="1" x14ac:dyDescent="0.25">
      <c r="D74" s="135"/>
    </row>
  </sheetData>
  <mergeCells count="31">
    <mergeCell ref="AB8:AD8"/>
    <mergeCell ref="G8:K8"/>
    <mergeCell ref="M9:O9"/>
    <mergeCell ref="M8:AA8"/>
    <mergeCell ref="Y10:AA10"/>
    <mergeCell ref="J9:L9"/>
    <mergeCell ref="C7:AA7"/>
    <mergeCell ref="C8:E8"/>
    <mergeCell ref="U11:W11"/>
    <mergeCell ref="U10:W10"/>
    <mergeCell ref="G11:I11"/>
    <mergeCell ref="P9:S9"/>
    <mergeCell ref="U13:W13"/>
    <mergeCell ref="Y11:AA11"/>
    <mergeCell ref="M10:O10"/>
    <mergeCell ref="M11:O11"/>
    <mergeCell ref="Q11:S11"/>
    <mergeCell ref="Q10:S10"/>
    <mergeCell ref="Y12:AA12"/>
    <mergeCell ref="Q12:S12"/>
    <mergeCell ref="U12:W12"/>
    <mergeCell ref="A1:AD1"/>
    <mergeCell ref="A2:AD2"/>
    <mergeCell ref="A3:AD3"/>
    <mergeCell ref="A4:AD4"/>
    <mergeCell ref="G9:I9"/>
    <mergeCell ref="C9:E9"/>
    <mergeCell ref="AB7:AD7"/>
    <mergeCell ref="Y9:AA9"/>
    <mergeCell ref="A5:AD5"/>
    <mergeCell ref="U9:W9"/>
  </mergeCells>
  <pageMargins left="0.82" right="0.5" top="1" bottom="0.75" header="0.6" footer="0.3"/>
  <pageSetup paperSize="9" scale="67" fitToWidth="0" fitToHeight="0" orientation="landscape" r:id="rId1"/>
  <headerFooter alignWithMargins="0"/>
  <rowBreaks count="2" manualBreakCount="2">
    <brk id="34" max="26" man="1"/>
    <brk id="40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6"/>
  <sheetViews>
    <sheetView topLeftCell="A25" zoomScaleNormal="100" zoomScaleSheetLayoutView="80" workbookViewId="0">
      <selection activeCell="D17" sqref="D17"/>
    </sheetView>
  </sheetViews>
  <sheetFormatPr defaultColWidth="9.125" defaultRowHeight="24" customHeight="1" x14ac:dyDescent="0.25"/>
  <cols>
    <col min="1" max="1" width="71.75" style="53" customWidth="1"/>
    <col min="2" max="2" width="12.875" style="53" customWidth="1"/>
    <col min="3" max="3" width="3.625" style="53" customWidth="1"/>
    <col min="4" max="4" width="13.75" style="53" customWidth="1"/>
    <col min="5" max="5" width="1.125" style="53" customWidth="1"/>
    <col min="6" max="6" width="2.125" style="53" customWidth="1"/>
    <col min="7" max="7" width="15.375" style="53" customWidth="1"/>
    <col min="8" max="8" width="1.875" style="53" customWidth="1"/>
    <col min="9" max="9" width="14" style="53" customWidth="1"/>
    <col min="10" max="10" width="1.125" style="53" customWidth="1"/>
    <col min="11" max="11" width="2.625" style="53" customWidth="1"/>
    <col min="12" max="12" width="17.625" style="53" customWidth="1"/>
    <col min="13" max="13" width="2.625" style="53" customWidth="1"/>
    <col min="14" max="14" width="2.375" style="53" customWidth="1"/>
    <col min="15" max="15" width="2.125" style="53" customWidth="1"/>
    <col min="16" max="16" width="14.875" style="53" customWidth="1"/>
    <col min="17" max="19" width="1.875" style="53" customWidth="1"/>
    <col min="20" max="20" width="13.875" style="53" customWidth="1"/>
    <col min="21" max="21" width="1.875" style="53" customWidth="1"/>
    <col min="22" max="22" width="1.125" style="53" customWidth="1"/>
    <col min="23" max="23" width="14.375" style="53" customWidth="1"/>
    <col min="24" max="24" width="14.125" style="53" bestFit="1" customWidth="1"/>
    <col min="25" max="25" width="20.375" style="53" bestFit="1" customWidth="1"/>
    <col min="26" max="26" width="16.375" style="53" bestFit="1" customWidth="1"/>
    <col min="27" max="27" width="14.125" style="53" bestFit="1" customWidth="1"/>
    <col min="28" max="16384" width="9.125" style="53"/>
  </cols>
  <sheetData>
    <row r="1" spans="1:23" ht="26.4" x14ac:dyDescent="0.25">
      <c r="A1" s="240" t="s">
        <v>157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</row>
    <row r="2" spans="1:23" ht="24" customHeight="1" x14ac:dyDescent="0.25">
      <c r="A2" s="240" t="s">
        <v>57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24" customHeight="1" x14ac:dyDescent="0.25">
      <c r="A3" s="240" t="s">
        <v>32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</row>
    <row r="4" spans="1:23" ht="26.4" x14ac:dyDescent="0.25">
      <c r="A4" s="240" t="str">
        <f>กำไรขาดทุนเบ็ดเสร็จ!C3</f>
        <v>สำหรับปีสิ้นสุดวันที่ 31 ธันวาคม 2562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</row>
    <row r="5" spans="1:23" ht="24" customHeight="1" x14ac:dyDescent="0.25">
      <c r="A5" s="254" t="s">
        <v>92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</row>
    <row r="6" spans="1:23" ht="9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9"/>
    </row>
    <row r="7" spans="1:23" s="119" customFormat="1" ht="22.35" customHeight="1" x14ac:dyDescent="0.25">
      <c r="A7" s="3"/>
      <c r="B7" s="14" t="s">
        <v>34</v>
      </c>
      <c r="C7" s="14"/>
      <c r="D7" s="5" t="s">
        <v>47</v>
      </c>
      <c r="E7" s="5"/>
      <c r="F7" s="255" t="s">
        <v>10</v>
      </c>
      <c r="G7" s="255"/>
      <c r="H7" s="255"/>
      <c r="I7" s="255"/>
      <c r="J7" s="22"/>
      <c r="K7" s="255" t="s">
        <v>66</v>
      </c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2"/>
      <c r="W7" s="5" t="s">
        <v>25</v>
      </c>
    </row>
    <row r="8" spans="1:23" s="119" customFormat="1" ht="22.35" customHeight="1" x14ac:dyDescent="0.3">
      <c r="A8" s="3"/>
      <c r="B8" s="3"/>
      <c r="C8" s="3"/>
      <c r="D8" s="21" t="s">
        <v>46</v>
      </c>
      <c r="E8" s="21"/>
      <c r="F8" s="57"/>
      <c r="G8" s="21" t="s">
        <v>11</v>
      </c>
      <c r="H8" s="57"/>
      <c r="I8" s="22" t="s">
        <v>33</v>
      </c>
      <c r="J8" s="22"/>
      <c r="K8" s="247" t="s">
        <v>135</v>
      </c>
      <c r="L8" s="247"/>
      <c r="M8" s="247"/>
      <c r="N8" s="136"/>
      <c r="O8" s="248" t="s">
        <v>149</v>
      </c>
      <c r="P8" s="248"/>
      <c r="Q8" s="248"/>
      <c r="R8" s="137"/>
      <c r="S8" s="248" t="s">
        <v>141</v>
      </c>
      <c r="T8" s="248"/>
      <c r="U8" s="248"/>
      <c r="V8" s="22"/>
      <c r="W8" s="21" t="s">
        <v>54</v>
      </c>
    </row>
    <row r="9" spans="1:23" s="119" customFormat="1" ht="22.35" customHeight="1" x14ac:dyDescent="0.3">
      <c r="A9" s="3"/>
      <c r="B9" s="3"/>
      <c r="C9" s="3"/>
      <c r="D9" s="22"/>
      <c r="E9" s="22"/>
      <c r="F9" s="57"/>
      <c r="G9" s="21" t="s">
        <v>42</v>
      </c>
      <c r="H9" s="21"/>
      <c r="I9" s="22"/>
      <c r="J9" s="22"/>
      <c r="K9" s="250" t="s">
        <v>136</v>
      </c>
      <c r="L9" s="250"/>
      <c r="M9" s="250"/>
      <c r="N9" s="136"/>
      <c r="O9" s="248" t="s">
        <v>150</v>
      </c>
      <c r="P9" s="248"/>
      <c r="Q9" s="248"/>
      <c r="R9" s="137"/>
      <c r="S9" s="248" t="s">
        <v>142</v>
      </c>
      <c r="T9" s="248"/>
      <c r="U9" s="248"/>
      <c r="V9" s="43"/>
      <c r="W9" s="22"/>
    </row>
    <row r="10" spans="1:23" s="119" customFormat="1" ht="22.35" customHeight="1" x14ac:dyDescent="0.3">
      <c r="A10" s="3"/>
      <c r="B10" s="3"/>
      <c r="C10" s="3"/>
      <c r="D10" s="22"/>
      <c r="E10" s="22"/>
      <c r="F10" s="57"/>
      <c r="G10" s="21"/>
      <c r="H10" s="21"/>
      <c r="I10" s="22"/>
      <c r="J10" s="22"/>
      <c r="K10" s="250" t="s">
        <v>139</v>
      </c>
      <c r="L10" s="250"/>
      <c r="M10" s="250"/>
      <c r="N10" s="136"/>
      <c r="O10" s="248" t="s">
        <v>151</v>
      </c>
      <c r="P10" s="248"/>
      <c r="Q10" s="248"/>
      <c r="R10" s="137"/>
      <c r="S10" s="248" t="s">
        <v>143</v>
      </c>
      <c r="T10" s="248"/>
      <c r="U10" s="248"/>
      <c r="V10" s="43"/>
      <c r="W10" s="22"/>
    </row>
    <row r="11" spans="1:23" s="119" customFormat="1" ht="22.35" customHeight="1" x14ac:dyDescent="0.3">
      <c r="A11" s="3"/>
      <c r="B11" s="3"/>
      <c r="C11" s="3"/>
      <c r="D11" s="22"/>
      <c r="E11" s="22"/>
      <c r="F11" s="57"/>
      <c r="G11" s="21"/>
      <c r="H11" s="21"/>
      <c r="I11" s="22"/>
      <c r="J11" s="22"/>
      <c r="K11" s="250" t="s">
        <v>140</v>
      </c>
      <c r="L11" s="250"/>
      <c r="M11" s="250"/>
      <c r="N11" s="136"/>
      <c r="O11" s="248" t="s">
        <v>152</v>
      </c>
      <c r="P11" s="248"/>
      <c r="Q11" s="248"/>
      <c r="R11" s="137"/>
      <c r="S11" s="248" t="s">
        <v>144</v>
      </c>
      <c r="T11" s="248"/>
      <c r="U11" s="248"/>
      <c r="V11" s="43"/>
      <c r="W11" s="22"/>
    </row>
    <row r="12" spans="1:23" s="119" customFormat="1" ht="22.35" customHeight="1" x14ac:dyDescent="0.3">
      <c r="A12" s="3"/>
      <c r="B12" s="3"/>
      <c r="C12" s="3"/>
      <c r="D12" s="22"/>
      <c r="E12" s="22"/>
      <c r="F12" s="57"/>
      <c r="G12" s="21"/>
      <c r="H12" s="21"/>
      <c r="I12" s="22"/>
      <c r="J12" s="22"/>
      <c r="K12" s="136"/>
      <c r="L12" s="136"/>
      <c r="M12" s="136"/>
      <c r="N12" s="136"/>
      <c r="O12" s="248" t="s">
        <v>153</v>
      </c>
      <c r="P12" s="248"/>
      <c r="Q12" s="248"/>
      <c r="R12" s="137"/>
      <c r="S12" s="137"/>
      <c r="T12" s="137"/>
      <c r="U12" s="137"/>
      <c r="V12" s="43"/>
      <c r="W12" s="22"/>
    </row>
    <row r="13" spans="1:23" s="119" customFormat="1" ht="22.35" customHeight="1" x14ac:dyDescent="0.3">
      <c r="A13" s="3"/>
      <c r="B13" s="3"/>
      <c r="C13" s="3"/>
      <c r="D13" s="22"/>
      <c r="E13" s="22"/>
      <c r="F13" s="57"/>
      <c r="G13" s="21"/>
      <c r="H13" s="21"/>
      <c r="I13" s="22"/>
      <c r="J13" s="22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43"/>
      <c r="W13" s="22"/>
    </row>
    <row r="14" spans="1:23" s="119" customFormat="1" ht="22.35" customHeight="1" x14ac:dyDescent="0.25">
      <c r="A14" s="15" t="s">
        <v>72</v>
      </c>
      <c r="B14" s="121"/>
      <c r="C14" s="122"/>
      <c r="D14" s="9">
        <v>100000000</v>
      </c>
      <c r="E14" s="9"/>
      <c r="F14" s="124"/>
      <c r="G14" s="9">
        <v>5000000</v>
      </c>
      <c r="H14" s="124"/>
      <c r="I14" s="52">
        <v>83758875</v>
      </c>
      <c r="J14" s="52"/>
      <c r="K14" s="44"/>
      <c r="L14" s="150">
        <v>7959422</v>
      </c>
      <c r="M14" s="81"/>
      <c r="N14" s="81"/>
      <c r="O14" s="81"/>
      <c r="P14" s="150">
        <v>-1591884</v>
      </c>
      <c r="Q14" s="44"/>
      <c r="R14" s="44"/>
      <c r="S14" s="44"/>
      <c r="T14" s="150">
        <f>SUM(P14,L14)</f>
        <v>6367538</v>
      </c>
      <c r="U14" s="44"/>
      <c r="V14" s="44"/>
      <c r="W14" s="52">
        <f>SUM(D14:I14)+T14</f>
        <v>195126413</v>
      </c>
    </row>
    <row r="15" spans="1:23" s="119" customFormat="1" ht="22.35" customHeight="1" x14ac:dyDescent="0.25">
      <c r="A15" s="120" t="s">
        <v>110</v>
      </c>
      <c r="B15" s="121">
        <v>14</v>
      </c>
      <c r="C15" s="3"/>
      <c r="D15" s="9">
        <v>50000000</v>
      </c>
      <c r="E15" s="9"/>
      <c r="F15" s="9"/>
      <c r="G15" s="81">
        <v>0</v>
      </c>
      <c r="H15" s="59"/>
      <c r="I15" s="81">
        <v>0</v>
      </c>
      <c r="J15" s="110"/>
      <c r="K15" s="45"/>
      <c r="L15" s="81">
        <v>0</v>
      </c>
      <c r="M15" s="81"/>
      <c r="N15" s="81"/>
      <c r="O15" s="81"/>
      <c r="P15" s="81">
        <v>0</v>
      </c>
      <c r="Q15" s="45"/>
      <c r="R15" s="45"/>
      <c r="S15" s="45"/>
      <c r="T15" s="81">
        <f>SUM(P15,L15)</f>
        <v>0</v>
      </c>
      <c r="U15" s="45"/>
      <c r="V15" s="44"/>
      <c r="W15" s="52">
        <f>SUM(D15:I15)+T15</f>
        <v>50000000</v>
      </c>
    </row>
    <row r="16" spans="1:23" s="119" customFormat="1" ht="22.35" customHeight="1" x14ac:dyDescent="0.25">
      <c r="A16" s="16" t="s">
        <v>42</v>
      </c>
      <c r="B16" s="121" t="s">
        <v>194</v>
      </c>
      <c r="C16" s="4"/>
      <c r="D16" s="81">
        <v>0</v>
      </c>
      <c r="E16" s="81"/>
      <c r="F16" s="23"/>
      <c r="G16" s="123">
        <v>4000000</v>
      </c>
      <c r="H16" s="8"/>
      <c r="I16" s="54">
        <v>-4000000</v>
      </c>
      <c r="J16" s="54"/>
      <c r="K16" s="44"/>
      <c r="L16" s="81">
        <v>0</v>
      </c>
      <c r="M16" s="44"/>
      <c r="N16" s="44"/>
      <c r="O16" s="44"/>
      <c r="P16" s="81">
        <v>0</v>
      </c>
      <c r="Q16" s="44"/>
      <c r="R16" s="44"/>
      <c r="S16" s="44"/>
      <c r="T16" s="81">
        <f>SUM(P16,L16)</f>
        <v>0</v>
      </c>
      <c r="U16" s="44"/>
      <c r="V16" s="44"/>
      <c r="W16" s="81">
        <f>SUM(D16:I16)+T16</f>
        <v>0</v>
      </c>
    </row>
    <row r="17" spans="1:26" s="119" customFormat="1" ht="22.35" customHeight="1" x14ac:dyDescent="0.25">
      <c r="A17" s="16" t="s">
        <v>41</v>
      </c>
      <c r="B17" s="121">
        <v>18</v>
      </c>
      <c r="C17" s="17"/>
      <c r="D17" s="81">
        <v>0</v>
      </c>
      <c r="E17" s="81"/>
      <c r="F17" s="23"/>
      <c r="G17" s="81">
        <v>0</v>
      </c>
      <c r="H17" s="8"/>
      <c r="I17" s="54">
        <v>-80000000</v>
      </c>
      <c r="J17" s="54"/>
      <c r="K17" s="53"/>
      <c r="L17" s="81">
        <v>0</v>
      </c>
      <c r="M17" s="53"/>
      <c r="N17" s="53"/>
      <c r="O17" s="53"/>
      <c r="P17" s="81">
        <v>0</v>
      </c>
      <c r="Q17" s="53"/>
      <c r="R17" s="53"/>
      <c r="S17" s="53"/>
      <c r="T17" s="81">
        <f>SUM(P17,L17)</f>
        <v>0</v>
      </c>
      <c r="U17" s="53"/>
      <c r="V17" s="53"/>
      <c r="W17" s="54">
        <f>SUM(D17:I17)+T17</f>
        <v>-80000000</v>
      </c>
    </row>
    <row r="18" spans="1:26" s="119" customFormat="1" ht="22.35" customHeight="1" x14ac:dyDescent="0.25">
      <c r="A18" s="16" t="s">
        <v>126</v>
      </c>
      <c r="B18" s="4"/>
      <c r="C18" s="4"/>
      <c r="D18" s="81">
        <v>0</v>
      </c>
      <c r="E18" s="81"/>
      <c r="F18" s="23"/>
      <c r="G18" s="81">
        <v>0</v>
      </c>
      <c r="H18" s="8"/>
      <c r="I18" s="52">
        <f>กำไรขาดทุนเบ็ดเสร็จ!L27</f>
        <v>61775061</v>
      </c>
      <c r="J18" s="52"/>
      <c r="K18" s="45"/>
      <c r="L18" s="52">
        <f>กำไรขาดทุนเบ็ดเสร็จ!L35</f>
        <v>1975413</v>
      </c>
      <c r="M18" s="45"/>
      <c r="N18" s="45"/>
      <c r="O18" s="45"/>
      <c r="P18" s="54">
        <f>กำไรขาดทุนเบ็ดเสร็จ!L37</f>
        <v>-395083</v>
      </c>
      <c r="Q18" s="45"/>
      <c r="R18" s="45"/>
      <c r="S18" s="45"/>
      <c r="T18" s="54">
        <f>SUM(P18,L18)</f>
        <v>1580330</v>
      </c>
      <c r="U18" s="45"/>
      <c r="V18" s="44"/>
      <c r="W18" s="54">
        <f>SUM(D18:I18)+T18</f>
        <v>63355391</v>
      </c>
      <c r="Y18" s="133"/>
    </row>
    <row r="19" spans="1:26" s="119" customFormat="1" ht="22.35" customHeight="1" thickBot="1" x14ac:dyDescent="0.3">
      <c r="A19" s="163" t="s">
        <v>123</v>
      </c>
      <c r="B19" s="17"/>
      <c r="C19" s="3"/>
      <c r="D19" s="11">
        <f>SUM(D14:D18)</f>
        <v>150000000</v>
      </c>
      <c r="E19" s="9"/>
      <c r="F19" s="9"/>
      <c r="G19" s="11">
        <f>SUM(G14:G18)</f>
        <v>9000000</v>
      </c>
      <c r="H19" s="59"/>
      <c r="I19" s="11">
        <f>SUM(I14:I18)</f>
        <v>61533936</v>
      </c>
      <c r="J19" s="9"/>
      <c r="K19" s="45"/>
      <c r="L19" s="11">
        <f>SUM(L14:L18)</f>
        <v>9934835</v>
      </c>
      <c r="M19" s="45"/>
      <c r="N19" s="45"/>
      <c r="O19" s="45"/>
      <c r="P19" s="11">
        <f>SUM(P14:P18)</f>
        <v>-1986967</v>
      </c>
      <c r="Q19" s="45"/>
      <c r="R19" s="45"/>
      <c r="S19" s="45"/>
      <c r="T19" s="11">
        <f>SUM(T14:T18)</f>
        <v>7947868</v>
      </c>
      <c r="U19" s="45"/>
      <c r="V19" s="44"/>
      <c r="W19" s="11">
        <f>SUM(W14:W18)</f>
        <v>228481804</v>
      </c>
      <c r="Y19" s="133"/>
      <c r="Z19" s="134"/>
    </row>
    <row r="20" spans="1:26" s="119" customFormat="1" ht="20.399999999999999" thickTop="1" x14ac:dyDescent="0.25">
      <c r="A20" s="4"/>
      <c r="B20" s="4"/>
      <c r="C20" s="4"/>
      <c r="D20" s="1"/>
      <c r="E20" s="1"/>
      <c r="F20" s="1"/>
      <c r="G20" s="1"/>
      <c r="H20" s="1"/>
      <c r="I20" s="1"/>
      <c r="J20" s="1"/>
      <c r="K20" s="42"/>
      <c r="L20" s="1"/>
      <c r="M20" s="42"/>
      <c r="N20" s="42"/>
      <c r="O20" s="42"/>
      <c r="P20" s="1"/>
      <c r="Q20" s="42"/>
      <c r="R20" s="42"/>
      <c r="S20" s="42"/>
      <c r="T20" s="1"/>
      <c r="U20" s="42"/>
      <c r="V20" s="42"/>
      <c r="W20" s="1"/>
    </row>
    <row r="21" spans="1:26" s="119" customFormat="1" ht="22.35" customHeight="1" x14ac:dyDescent="0.25">
      <c r="A21" s="3"/>
      <c r="B21" s="121"/>
      <c r="C21" s="4"/>
      <c r="D21" s="115"/>
      <c r="E21" s="115"/>
      <c r="F21" s="115"/>
      <c r="G21" s="115"/>
      <c r="H21" s="115"/>
      <c r="I21" s="115"/>
      <c r="J21" s="115"/>
      <c r="K21" s="44"/>
      <c r="L21" s="115"/>
      <c r="M21" s="44"/>
      <c r="N21" s="44"/>
      <c r="O21" s="44"/>
      <c r="P21" s="115"/>
      <c r="Q21" s="44"/>
      <c r="R21" s="44"/>
      <c r="S21" s="44"/>
      <c r="T21" s="115"/>
      <c r="U21" s="44"/>
      <c r="V21" s="44"/>
      <c r="W21" s="115"/>
    </row>
    <row r="22" spans="1:26" s="119" customFormat="1" ht="22.35" customHeight="1" x14ac:dyDescent="0.25">
      <c r="A22" s="15" t="s">
        <v>161</v>
      </c>
      <c r="B22" s="17"/>
      <c r="C22" s="3"/>
      <c r="D22" s="9">
        <f>D19</f>
        <v>150000000</v>
      </c>
      <c r="E22" s="9"/>
      <c r="F22" s="9"/>
      <c r="G22" s="9">
        <f>G19</f>
        <v>9000000</v>
      </c>
      <c r="H22" s="64"/>
      <c r="I22" s="9">
        <f>I19</f>
        <v>61533936</v>
      </c>
      <c r="J22" s="9"/>
      <c r="K22" s="45"/>
      <c r="L22" s="9">
        <f>L19</f>
        <v>9934835</v>
      </c>
      <c r="M22" s="45"/>
      <c r="N22" s="45"/>
      <c r="O22" s="45"/>
      <c r="P22" s="9">
        <f>P19</f>
        <v>-1986967</v>
      </c>
      <c r="Q22" s="45"/>
      <c r="R22" s="45"/>
      <c r="S22" s="45"/>
      <c r="T22" s="9">
        <f>SUM(P22,L22)</f>
        <v>7947868</v>
      </c>
      <c r="U22" s="45"/>
      <c r="V22" s="44"/>
      <c r="W22" s="9">
        <f>SUM(D22:I22)+T22</f>
        <v>228481804</v>
      </c>
      <c r="X22" s="185"/>
      <c r="Y22" s="133"/>
      <c r="Z22" s="134"/>
    </row>
    <row r="23" spans="1:26" s="119" customFormat="1" ht="22.35" customHeight="1" x14ac:dyDescent="0.25">
      <c r="A23" s="120" t="s">
        <v>110</v>
      </c>
      <c r="B23" s="121">
        <v>14</v>
      </c>
      <c r="C23" s="3"/>
      <c r="D23" s="9">
        <v>75000000</v>
      </c>
      <c r="E23" s="9"/>
      <c r="F23" s="9"/>
      <c r="G23" s="81">
        <v>0</v>
      </c>
      <c r="H23" s="59"/>
      <c r="I23" s="81">
        <v>0</v>
      </c>
      <c r="J23" s="110"/>
      <c r="K23" s="44"/>
      <c r="L23" s="81">
        <v>0</v>
      </c>
      <c r="M23" s="44"/>
      <c r="N23" s="44"/>
      <c r="O23" s="44"/>
      <c r="P23" s="81">
        <v>0</v>
      </c>
      <c r="Q23" s="44"/>
      <c r="R23" s="44"/>
      <c r="S23" s="44"/>
      <c r="T23" s="81">
        <f>SUM(P23,L23)</f>
        <v>0</v>
      </c>
      <c r="U23" s="44"/>
      <c r="V23" s="44"/>
      <c r="W23" s="54">
        <f>SUM(D23:I23)+T23</f>
        <v>75000000</v>
      </c>
    </row>
    <row r="24" spans="1:26" s="119" customFormat="1" ht="22.35" customHeight="1" x14ac:dyDescent="0.25">
      <c r="A24" s="16" t="s">
        <v>42</v>
      </c>
      <c r="B24" s="121" t="s">
        <v>194</v>
      </c>
      <c r="C24" s="4"/>
      <c r="D24" s="81">
        <v>0</v>
      </c>
      <c r="E24" s="81"/>
      <c r="F24" s="23"/>
      <c r="G24" s="123">
        <f>4000000+1600000</f>
        <v>5600000</v>
      </c>
      <c r="H24" s="8"/>
      <c r="I24" s="54">
        <f>-4000000-1600000</f>
        <v>-5600000</v>
      </c>
      <c r="J24" s="54"/>
      <c r="K24" s="44"/>
      <c r="L24" s="81">
        <v>0</v>
      </c>
      <c r="M24" s="44"/>
      <c r="N24" s="44"/>
      <c r="O24" s="44"/>
      <c r="P24" s="81">
        <v>0</v>
      </c>
      <c r="Q24" s="44"/>
      <c r="R24" s="44"/>
      <c r="S24" s="44"/>
      <c r="T24" s="81">
        <f>SUM(P24,L24)</f>
        <v>0</v>
      </c>
      <c r="U24" s="44"/>
      <c r="V24" s="44"/>
      <c r="W24" s="81">
        <f>SUM(D24:I24)+T24</f>
        <v>0</v>
      </c>
    </row>
    <row r="25" spans="1:26" s="119" customFormat="1" ht="22.35" customHeight="1" x14ac:dyDescent="0.25">
      <c r="A25" s="16" t="s">
        <v>41</v>
      </c>
      <c r="B25" s="121">
        <v>18</v>
      </c>
      <c r="C25" s="17"/>
      <c r="D25" s="81">
        <v>0</v>
      </c>
      <c r="E25" s="81"/>
      <c r="F25" s="23"/>
      <c r="G25" s="81">
        <v>0</v>
      </c>
      <c r="H25" s="8"/>
      <c r="I25" s="54">
        <v>-94500000</v>
      </c>
      <c r="J25" s="54"/>
      <c r="K25" s="53"/>
      <c r="L25" s="81">
        <v>0</v>
      </c>
      <c r="M25" s="53"/>
      <c r="N25" s="53"/>
      <c r="O25" s="53"/>
      <c r="P25" s="81">
        <v>0</v>
      </c>
      <c r="Q25" s="53"/>
      <c r="R25" s="53"/>
      <c r="S25" s="53"/>
      <c r="T25" s="81">
        <f>SUM(P25,L25)</f>
        <v>0</v>
      </c>
      <c r="U25" s="53"/>
      <c r="V25" s="53"/>
      <c r="W25" s="54">
        <f>SUM(D25:I25)+T25</f>
        <v>-94500000</v>
      </c>
    </row>
    <row r="26" spans="1:26" s="119" customFormat="1" ht="22.35" customHeight="1" x14ac:dyDescent="0.25">
      <c r="A26" s="16" t="s">
        <v>126</v>
      </c>
      <c r="B26" s="17"/>
      <c r="C26" s="17"/>
      <c r="D26" s="81">
        <v>0</v>
      </c>
      <c r="E26" s="81"/>
      <c r="F26" s="23"/>
      <c r="G26" s="81">
        <v>0</v>
      </c>
      <c r="H26" s="8"/>
      <c r="I26" s="54">
        <f>กำไรขาดทุนเบ็ดเสร็จ!J27</f>
        <v>68413358</v>
      </c>
      <c r="J26" s="54"/>
      <c r="K26" s="53"/>
      <c r="L26" s="94" t="str">
        <f>กำไรขาดทุนเบ็ดเสร็จ!J35</f>
        <v>-</v>
      </c>
      <c r="M26" s="53"/>
      <c r="N26" s="53"/>
      <c r="O26" s="53"/>
      <c r="P26" s="94" t="str">
        <f>กำไรขาดทุนเบ็ดเสร็จ!J37</f>
        <v>-</v>
      </c>
      <c r="Q26" s="53"/>
      <c r="R26" s="53"/>
      <c r="S26" s="53"/>
      <c r="T26" s="81">
        <f>SUM(P26,L26)</f>
        <v>0</v>
      </c>
      <c r="U26" s="53"/>
      <c r="V26" s="53"/>
      <c r="W26" s="54">
        <f>SUM(D26:I26)+T26</f>
        <v>68413358</v>
      </c>
    </row>
    <row r="27" spans="1:26" s="119" customFormat="1" ht="22.35" customHeight="1" thickBot="1" x14ac:dyDescent="0.3">
      <c r="A27" s="15" t="str">
        <f>'ส่วนผู้ถือหุ้น-รวม'!A28</f>
        <v>ยอดคงเหลือปลายงวด ณ วันที่ 31 ธันวาคม 2562</v>
      </c>
      <c r="B27" s="3"/>
      <c r="C27" s="3"/>
      <c r="D27" s="11">
        <f>SUM(D22:D26)</f>
        <v>225000000</v>
      </c>
      <c r="E27" s="9"/>
      <c r="F27" s="9"/>
      <c r="G27" s="11">
        <f>SUM(G22:G26)</f>
        <v>14600000</v>
      </c>
      <c r="H27" s="8"/>
      <c r="I27" s="11">
        <f>SUM(I22:I26)</f>
        <v>29847294</v>
      </c>
      <c r="J27" s="9"/>
      <c r="K27" s="53"/>
      <c r="L27" s="11">
        <f>SUM(L22:L26)</f>
        <v>9934835</v>
      </c>
      <c r="M27" s="53"/>
      <c r="N27" s="53"/>
      <c r="O27" s="53"/>
      <c r="P27" s="11">
        <f>SUM(P22:P26)</f>
        <v>-1986967</v>
      </c>
      <c r="Q27" s="53"/>
      <c r="R27" s="53"/>
      <c r="S27" s="53"/>
      <c r="T27" s="11">
        <f>SUM(T22:T26)</f>
        <v>7947868</v>
      </c>
      <c r="U27" s="53"/>
      <c r="V27" s="53"/>
      <c r="W27" s="11">
        <f>SUM(W22:W26)</f>
        <v>277395162</v>
      </c>
      <c r="X27" s="131"/>
    </row>
    <row r="28" spans="1:26" s="57" customFormat="1" ht="10.050000000000001" customHeight="1" thickTop="1" x14ac:dyDescent="0.3">
      <c r="A28" s="4"/>
      <c r="B28" s="4"/>
      <c r="C28" s="4"/>
      <c r="D28" s="1"/>
      <c r="E28" s="1"/>
      <c r="F28" s="1"/>
      <c r="G28" s="1"/>
      <c r="H28" s="1"/>
      <c r="I28" s="1"/>
      <c r="J28" s="1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1"/>
    </row>
    <row r="29" spans="1:26" s="57" customFormat="1" ht="24" customHeight="1" x14ac:dyDescent="0.3">
      <c r="B29" s="4"/>
      <c r="C29" s="4"/>
      <c r="D29" s="1"/>
      <c r="E29" s="1"/>
      <c r="F29" s="1"/>
      <c r="G29" s="1"/>
      <c r="H29" s="1"/>
      <c r="I29" s="1"/>
      <c r="J29" s="1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1"/>
    </row>
    <row r="33" spans="1:1" ht="24" customHeight="1" x14ac:dyDescent="0.25">
      <c r="A33" s="117" t="s">
        <v>122</v>
      </c>
    </row>
    <row r="36" spans="1:1" ht="24" customHeight="1" x14ac:dyDescent="0.25">
      <c r="A36" s="117"/>
    </row>
  </sheetData>
  <mergeCells count="20">
    <mergeCell ref="S11:U11"/>
    <mergeCell ref="A1:W1"/>
    <mergeCell ref="A2:W2"/>
    <mergeCell ref="A3:W3"/>
    <mergeCell ref="A4:W4"/>
    <mergeCell ref="A5:W5"/>
    <mergeCell ref="F7:I7"/>
    <mergeCell ref="K7:U7"/>
    <mergeCell ref="S8:U8"/>
    <mergeCell ref="K11:M11"/>
    <mergeCell ref="O11:Q11"/>
    <mergeCell ref="O12:Q12"/>
    <mergeCell ref="S9:U9"/>
    <mergeCell ref="S10:U10"/>
    <mergeCell ref="K8:M8"/>
    <mergeCell ref="O8:Q8"/>
    <mergeCell ref="K9:M9"/>
    <mergeCell ref="O9:Q9"/>
    <mergeCell ref="K10:M10"/>
    <mergeCell ref="O10:Q10"/>
  </mergeCells>
  <pageMargins left="0.83" right="0.5" top="1" bottom="0.75" header="0.6" footer="0.3"/>
  <pageSetup paperSize="9" scale="66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  <pageSetUpPr fitToPage="1"/>
  </sheetPr>
  <dimension ref="A1:N177"/>
  <sheetViews>
    <sheetView view="pageBreakPreview" topLeftCell="A75" zoomScaleNormal="100" zoomScaleSheetLayoutView="100" workbookViewId="0">
      <selection activeCell="A80" sqref="A80"/>
    </sheetView>
  </sheetViews>
  <sheetFormatPr defaultColWidth="9.125" defaultRowHeight="24" customHeight="1" x14ac:dyDescent="0.6"/>
  <cols>
    <col min="1" max="1" width="63" style="4" customWidth="1"/>
    <col min="2" max="2" width="10.375" style="4" customWidth="1"/>
    <col min="3" max="3" width="1.375" style="4" customWidth="1"/>
    <col min="4" max="4" width="15.75" style="4" customWidth="1"/>
    <col min="5" max="5" width="2.625" style="4" customWidth="1"/>
    <col min="6" max="6" width="15.75" style="4" customWidth="1"/>
    <col min="7" max="7" width="2.625" style="4" customWidth="1"/>
    <col min="8" max="8" width="15.75" style="4" customWidth="1"/>
    <col min="9" max="9" width="2.625" style="4" customWidth="1"/>
    <col min="10" max="10" width="15.75" style="138" customWidth="1"/>
    <col min="11" max="16384" width="9.125" style="4"/>
  </cols>
  <sheetData>
    <row r="1" spans="1:10" s="112" customFormat="1" ht="26.4" x14ac:dyDescent="0.6">
      <c r="A1" s="256" t="s">
        <v>157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s="112" customFormat="1" ht="24" customHeight="1" x14ac:dyDescent="0.6">
      <c r="A2" s="256" t="s">
        <v>15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s="112" customFormat="1" ht="26.4" x14ac:dyDescent="0.6">
      <c r="A3" s="240" t="str">
        <f>กำไรขาดทุนเบ็ดเสร็จ!C3</f>
        <v>สำหรับปีสิ้นสุดวันที่ 31 ธันวาคม 2562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s="3" customFormat="1" ht="19.5" customHeight="1" x14ac:dyDescent="0.6">
      <c r="A4" s="258" t="s">
        <v>92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ht="9" customHeight="1" x14ac:dyDescent="0.6">
      <c r="A5" s="191"/>
      <c r="B5" s="191"/>
      <c r="C5" s="191"/>
      <c r="D5" s="191"/>
      <c r="E5" s="191"/>
      <c r="F5" s="191"/>
      <c r="G5" s="191"/>
      <c r="H5" s="191"/>
      <c r="I5" s="191"/>
      <c r="J5" s="192"/>
    </row>
    <row r="6" spans="1:10" ht="24" customHeight="1" x14ac:dyDescent="0.6">
      <c r="A6" s="191"/>
      <c r="B6" s="189" t="s">
        <v>34</v>
      </c>
      <c r="C6" s="191"/>
      <c r="D6" s="240" t="s">
        <v>0</v>
      </c>
      <c r="E6" s="240"/>
      <c r="F6" s="240"/>
      <c r="G6" s="190"/>
      <c r="H6" s="240" t="s">
        <v>32</v>
      </c>
      <c r="I6" s="240"/>
      <c r="J6" s="240"/>
    </row>
    <row r="7" spans="1:10" s="5" customFormat="1" ht="24" customHeight="1" x14ac:dyDescent="0.6">
      <c r="A7" s="190"/>
      <c r="B7" s="190"/>
      <c r="C7" s="190"/>
      <c r="D7" s="190">
        <v>2562</v>
      </c>
      <c r="E7" s="190"/>
      <c r="F7" s="190">
        <v>2561</v>
      </c>
      <c r="G7" s="190"/>
      <c r="H7" s="190">
        <v>2562</v>
      </c>
      <c r="I7" s="190"/>
      <c r="J7" s="190">
        <v>2561</v>
      </c>
    </row>
    <row r="8" spans="1:10" s="5" customFormat="1" ht="24" customHeight="1" x14ac:dyDescent="0.6">
      <c r="A8" s="190"/>
      <c r="B8" s="190"/>
      <c r="C8" s="190"/>
      <c r="D8" s="190"/>
      <c r="E8" s="190"/>
      <c r="F8" s="190"/>
      <c r="G8" s="190"/>
      <c r="H8" s="190"/>
      <c r="I8" s="190"/>
      <c r="J8" s="189"/>
    </row>
    <row r="9" spans="1:10" ht="24" customHeight="1" x14ac:dyDescent="0.6">
      <c r="A9" s="193" t="s">
        <v>16</v>
      </c>
      <c r="B9" s="193"/>
      <c r="C9" s="193"/>
      <c r="D9" s="194"/>
      <c r="E9" s="195"/>
      <c r="F9" s="194"/>
      <c r="G9" s="196"/>
      <c r="H9" s="196"/>
      <c r="I9" s="191"/>
      <c r="J9" s="192"/>
    </row>
    <row r="10" spans="1:10" ht="24" customHeight="1" x14ac:dyDescent="0.6">
      <c r="A10" s="197" t="s">
        <v>191</v>
      </c>
      <c r="B10" s="197"/>
      <c r="C10" s="197"/>
      <c r="D10" s="198">
        <f>กำไรขาดทุนเบ็ดเสร็จ!F25</f>
        <v>72052305</v>
      </c>
      <c r="E10" s="197"/>
      <c r="F10" s="198">
        <f>กำไรขาดทุนเบ็ดเสร็จ!H25</f>
        <v>90769762</v>
      </c>
      <c r="G10" s="199"/>
      <c r="H10" s="198">
        <f>กำไรขาดทุนเบ็ดเสร็จ!J25</f>
        <v>79464426</v>
      </c>
      <c r="I10" s="199"/>
      <c r="J10" s="198">
        <f>กำไรขาดทุนเบ็ดเสร็จ!L25</f>
        <v>78800339</v>
      </c>
    </row>
    <row r="11" spans="1:10" ht="24" customHeight="1" x14ac:dyDescent="0.6">
      <c r="A11" s="197" t="s">
        <v>186</v>
      </c>
      <c r="B11" s="197"/>
      <c r="C11" s="197"/>
      <c r="D11" s="198"/>
      <c r="E11" s="197"/>
      <c r="F11" s="198"/>
      <c r="G11" s="197"/>
      <c r="H11" s="199"/>
      <c r="I11" s="199"/>
      <c r="J11" s="199"/>
    </row>
    <row r="12" spans="1:10" ht="24" customHeight="1" x14ac:dyDescent="0.6">
      <c r="A12" s="200" t="s">
        <v>176</v>
      </c>
      <c r="B12" s="201"/>
      <c r="C12" s="200"/>
      <c r="D12" s="202">
        <v>0</v>
      </c>
      <c r="E12" s="197"/>
      <c r="F12" s="198">
        <v>-1352561</v>
      </c>
      <c r="G12" s="197"/>
      <c r="H12" s="202">
        <v>0</v>
      </c>
      <c r="I12" s="203"/>
      <c r="J12" s="198">
        <v>-1352561</v>
      </c>
    </row>
    <row r="13" spans="1:10" ht="24" customHeight="1" x14ac:dyDescent="0.6">
      <c r="A13" s="200" t="s">
        <v>147</v>
      </c>
      <c r="B13" s="200"/>
      <c r="C13" s="200"/>
      <c r="D13" s="198">
        <v>436473</v>
      </c>
      <c r="E13" s="197"/>
      <c r="F13" s="198">
        <v>-400502</v>
      </c>
      <c r="G13" s="197"/>
      <c r="H13" s="198">
        <v>436473</v>
      </c>
      <c r="I13" s="203"/>
      <c r="J13" s="198">
        <v>-400502</v>
      </c>
    </row>
    <row r="14" spans="1:10" ht="24" customHeight="1" x14ac:dyDescent="0.6">
      <c r="A14" s="200" t="s">
        <v>17</v>
      </c>
      <c r="B14" s="200"/>
      <c r="C14" s="200"/>
      <c r="D14" s="198">
        <v>11126395</v>
      </c>
      <c r="E14" s="197"/>
      <c r="F14" s="198">
        <v>12089551</v>
      </c>
      <c r="G14" s="197"/>
      <c r="H14" s="198">
        <v>10583775</v>
      </c>
      <c r="I14" s="199"/>
      <c r="J14" s="198">
        <v>11663882</v>
      </c>
    </row>
    <row r="15" spans="1:10" ht="24" customHeight="1" x14ac:dyDescent="0.6">
      <c r="A15" s="200" t="s">
        <v>172</v>
      </c>
      <c r="B15" s="201"/>
      <c r="C15" s="200"/>
      <c r="D15" s="198">
        <v>3509210</v>
      </c>
      <c r="E15" s="197"/>
      <c r="F15" s="198">
        <v>2224725</v>
      </c>
      <c r="G15" s="197"/>
      <c r="H15" s="198">
        <v>3229047</v>
      </c>
      <c r="I15" s="199"/>
      <c r="J15" s="198">
        <f>2151847+1</f>
        <v>2151848</v>
      </c>
    </row>
    <row r="16" spans="1:10" ht="24" customHeight="1" x14ac:dyDescent="0.6">
      <c r="A16" s="204" t="s">
        <v>181</v>
      </c>
      <c r="B16" s="204"/>
      <c r="C16" s="200"/>
      <c r="D16" s="198">
        <v>357394</v>
      </c>
      <c r="E16" s="197"/>
      <c r="F16" s="198">
        <f>1052943</f>
        <v>1052943</v>
      </c>
      <c r="G16" s="197"/>
      <c r="H16" s="198">
        <v>357394</v>
      </c>
      <c r="I16" s="199"/>
      <c r="J16" s="198">
        <f>1052943</f>
        <v>1052943</v>
      </c>
    </row>
    <row r="17" spans="1:14" ht="24" customHeight="1" x14ac:dyDescent="0.6">
      <c r="A17" s="204" t="s">
        <v>182</v>
      </c>
      <c r="B17" s="204"/>
      <c r="C17" s="200"/>
      <c r="D17" s="198">
        <v>-4343</v>
      </c>
      <c r="E17" s="197"/>
      <c r="F17" s="198">
        <v>-455871</v>
      </c>
      <c r="G17" s="197"/>
      <c r="H17" s="198">
        <v>-4343</v>
      </c>
      <c r="I17" s="199"/>
      <c r="J17" s="198">
        <v>-455871</v>
      </c>
    </row>
    <row r="18" spans="1:14" ht="24" customHeight="1" x14ac:dyDescent="0.45">
      <c r="A18" s="200" t="s">
        <v>59</v>
      </c>
      <c r="B18" s="201"/>
      <c r="C18" s="200"/>
      <c r="D18" s="198">
        <v>2752160</v>
      </c>
      <c r="E18" s="197"/>
      <c r="F18" s="198">
        <v>4777705</v>
      </c>
      <c r="G18" s="197"/>
      <c r="H18" s="198">
        <v>1566084</v>
      </c>
      <c r="I18" s="199"/>
      <c r="J18" s="198">
        <v>1725834</v>
      </c>
      <c r="L18" s="232"/>
      <c r="N18" s="138"/>
    </row>
    <row r="19" spans="1:14" ht="24" customHeight="1" x14ac:dyDescent="0.6">
      <c r="A19" s="200" t="s">
        <v>192</v>
      </c>
      <c r="B19" s="200"/>
      <c r="C19" s="200"/>
      <c r="D19" s="198">
        <v>1502387</v>
      </c>
      <c r="E19" s="197"/>
      <c r="F19" s="198">
        <v>-682615</v>
      </c>
      <c r="G19" s="197"/>
      <c r="H19" s="198">
        <v>1530442</v>
      </c>
      <c r="I19" s="199"/>
      <c r="J19" s="198">
        <v>-682615</v>
      </c>
      <c r="N19" s="233"/>
    </row>
    <row r="20" spans="1:14" ht="24" customHeight="1" x14ac:dyDescent="0.6">
      <c r="A20" s="200" t="s">
        <v>177</v>
      </c>
      <c r="B20" s="200"/>
      <c r="C20" s="200"/>
      <c r="D20" s="202">
        <v>0</v>
      </c>
      <c r="E20" s="197"/>
      <c r="F20" s="202">
        <v>0</v>
      </c>
      <c r="G20" s="197"/>
      <c r="H20" s="198">
        <v>-27999916</v>
      </c>
      <c r="I20" s="199"/>
      <c r="J20" s="202">
        <v>0</v>
      </c>
      <c r="N20" s="233"/>
    </row>
    <row r="21" spans="1:14" ht="24" customHeight="1" x14ac:dyDescent="0.6">
      <c r="A21" s="200" t="s">
        <v>13</v>
      </c>
      <c r="B21" s="200"/>
      <c r="C21" s="200"/>
      <c r="D21" s="198">
        <v>-1511320</v>
      </c>
      <c r="E21" s="197"/>
      <c r="F21" s="198">
        <v>-248970</v>
      </c>
      <c r="G21" s="197"/>
      <c r="H21" s="198">
        <v>-1511320</v>
      </c>
      <c r="I21" s="205"/>
      <c r="J21" s="198">
        <v>-248970</v>
      </c>
      <c r="N21" s="233"/>
    </row>
    <row r="22" spans="1:14" ht="24" customHeight="1" x14ac:dyDescent="0.6">
      <c r="A22" s="200" t="s">
        <v>14</v>
      </c>
      <c r="B22" s="200"/>
      <c r="C22" s="200"/>
      <c r="D22" s="206">
        <v>279021</v>
      </c>
      <c r="E22" s="197"/>
      <c r="F22" s="206">
        <v>81651</v>
      </c>
      <c r="G22" s="197"/>
      <c r="H22" s="206">
        <v>279021</v>
      </c>
      <c r="I22" s="199"/>
      <c r="J22" s="206">
        <v>69947</v>
      </c>
    </row>
    <row r="23" spans="1:14" ht="24" customHeight="1" x14ac:dyDescent="0.6">
      <c r="A23" s="197" t="s">
        <v>113</v>
      </c>
      <c r="B23" s="200"/>
      <c r="C23" s="200"/>
      <c r="D23" s="205"/>
      <c r="E23" s="197"/>
      <c r="F23" s="205"/>
      <c r="G23" s="197"/>
      <c r="H23" s="205"/>
      <c r="I23" s="199"/>
      <c r="J23" s="205"/>
    </row>
    <row r="24" spans="1:14" ht="24" customHeight="1" x14ac:dyDescent="0.6">
      <c r="A24" s="207" t="s">
        <v>112</v>
      </c>
      <c r="B24" s="207"/>
      <c r="C24" s="207"/>
      <c r="D24" s="198">
        <f>SUM(D10:D22)</f>
        <v>90499682</v>
      </c>
      <c r="E24" s="208"/>
      <c r="F24" s="198">
        <f>SUM(F10:F22)</f>
        <v>107855818</v>
      </c>
      <c r="G24" s="208"/>
      <c r="H24" s="198">
        <f>SUM(H10:H22)</f>
        <v>67931083</v>
      </c>
      <c r="I24" s="208"/>
      <c r="J24" s="198">
        <f>SUM(J10:J22)</f>
        <v>92324274</v>
      </c>
      <c r="M24" s="138"/>
    </row>
    <row r="25" spans="1:14" ht="24" customHeight="1" x14ac:dyDescent="0.6">
      <c r="A25" s="209" t="s">
        <v>114</v>
      </c>
      <c r="B25" s="207"/>
      <c r="C25" s="207"/>
      <c r="D25" s="198"/>
      <c r="E25" s="208"/>
      <c r="F25" s="198"/>
      <c r="G25" s="208"/>
      <c r="H25" s="198"/>
      <c r="I25" s="208"/>
      <c r="J25" s="198"/>
    </row>
    <row r="26" spans="1:14" ht="24" customHeight="1" x14ac:dyDescent="0.6">
      <c r="A26" s="200" t="s">
        <v>108</v>
      </c>
      <c r="B26" s="200"/>
      <c r="C26" s="200"/>
      <c r="D26" s="198">
        <v>92877817</v>
      </c>
      <c r="E26" s="199"/>
      <c r="F26" s="198">
        <v>16160693</v>
      </c>
      <c r="G26" s="199"/>
      <c r="H26" s="198">
        <v>88968767</v>
      </c>
      <c r="I26" s="199"/>
      <c r="J26" s="198">
        <v>29656600</v>
      </c>
    </row>
    <row r="27" spans="1:14" ht="24" customHeight="1" x14ac:dyDescent="0.6">
      <c r="A27" s="200" t="s">
        <v>116</v>
      </c>
      <c r="B27" s="200"/>
      <c r="C27" s="200"/>
      <c r="D27" s="198">
        <v>37149839</v>
      </c>
      <c r="E27" s="199"/>
      <c r="F27" s="198">
        <v>-14380163</v>
      </c>
      <c r="G27" s="199"/>
      <c r="H27" s="198">
        <v>36631696</v>
      </c>
      <c r="I27" s="199"/>
      <c r="J27" s="198">
        <v>-13906656</v>
      </c>
    </row>
    <row r="28" spans="1:14" ht="24" customHeight="1" x14ac:dyDescent="0.6">
      <c r="A28" s="200" t="s">
        <v>3</v>
      </c>
      <c r="B28" s="200"/>
      <c r="C28" s="200"/>
      <c r="D28" s="198">
        <v>2161485</v>
      </c>
      <c r="E28" s="199"/>
      <c r="F28" s="198">
        <v>-1015245</v>
      </c>
      <c r="G28" s="199"/>
      <c r="H28" s="198">
        <v>1261893</v>
      </c>
      <c r="I28" s="199"/>
      <c r="J28" s="198">
        <v>-265011</v>
      </c>
    </row>
    <row r="29" spans="1:14" s="234" customFormat="1" ht="23.25" customHeight="1" x14ac:dyDescent="0.6">
      <c r="A29" s="200" t="s">
        <v>77</v>
      </c>
      <c r="B29" s="200"/>
      <c r="C29" s="198">
        <v>-500000</v>
      </c>
      <c r="D29" s="199">
        <v>-500000</v>
      </c>
      <c r="E29" s="210"/>
      <c r="F29" s="202">
        <v>0</v>
      </c>
      <c r="G29" s="198"/>
      <c r="H29" s="198">
        <v>-500000</v>
      </c>
      <c r="I29" s="210"/>
      <c r="J29" s="202">
        <v>0</v>
      </c>
    </row>
    <row r="30" spans="1:14" ht="24" customHeight="1" x14ac:dyDescent="0.6">
      <c r="A30" s="200" t="s">
        <v>27</v>
      </c>
      <c r="B30" s="200"/>
      <c r="C30" s="200"/>
      <c r="D30" s="198">
        <v>-597084</v>
      </c>
      <c r="E30" s="199"/>
      <c r="F30" s="198">
        <v>-217663</v>
      </c>
      <c r="G30" s="199"/>
      <c r="H30" s="198">
        <v>-647085</v>
      </c>
      <c r="I30" s="211"/>
      <c r="J30" s="198">
        <v>-167662</v>
      </c>
    </row>
    <row r="31" spans="1:14" ht="24" customHeight="1" x14ac:dyDescent="0.6">
      <c r="A31" s="209" t="s">
        <v>115</v>
      </c>
      <c r="B31" s="200"/>
      <c r="C31" s="200"/>
      <c r="D31" s="198"/>
      <c r="E31" s="199"/>
      <c r="F31" s="198"/>
      <c r="G31" s="199"/>
      <c r="H31" s="198"/>
      <c r="I31" s="211"/>
      <c r="J31" s="198"/>
    </row>
    <row r="32" spans="1:14" ht="24" customHeight="1" x14ac:dyDescent="0.6">
      <c r="A32" s="200" t="s">
        <v>75</v>
      </c>
      <c r="B32" s="200"/>
      <c r="C32" s="200"/>
      <c r="D32" s="198">
        <v>-63518567</v>
      </c>
      <c r="E32" s="199"/>
      <c r="F32" s="198">
        <v>-20668055</v>
      </c>
      <c r="G32" s="199"/>
      <c r="H32" s="198">
        <v>-62419155</v>
      </c>
      <c r="I32" s="199"/>
      <c r="J32" s="198">
        <v>-21917169</v>
      </c>
    </row>
    <row r="33" spans="1:13" ht="24" customHeight="1" x14ac:dyDescent="0.6">
      <c r="A33" s="200" t="s">
        <v>6</v>
      </c>
      <c r="B33" s="200"/>
      <c r="C33" s="200"/>
      <c r="D33" s="198">
        <v>-6806604</v>
      </c>
      <c r="E33" s="199"/>
      <c r="F33" s="198">
        <v>-3375190</v>
      </c>
      <c r="G33" s="199"/>
      <c r="H33" s="198">
        <v>-7075272</v>
      </c>
      <c r="I33" s="199"/>
      <c r="J33" s="198">
        <v>-4483006</v>
      </c>
    </row>
    <row r="34" spans="1:13" ht="24" customHeight="1" x14ac:dyDescent="0.6">
      <c r="A34" s="200" t="s">
        <v>184</v>
      </c>
      <c r="B34" s="200"/>
      <c r="C34" s="200"/>
      <c r="D34" s="202">
        <v>0</v>
      </c>
      <c r="E34" s="199"/>
      <c r="F34" s="198">
        <v>-652590</v>
      </c>
      <c r="G34" s="199"/>
      <c r="H34" s="202">
        <v>0</v>
      </c>
      <c r="I34" s="199"/>
      <c r="J34" s="198">
        <v>-652590</v>
      </c>
    </row>
    <row r="35" spans="1:13" ht="24" customHeight="1" x14ac:dyDescent="0.6">
      <c r="A35" s="212" t="s">
        <v>68</v>
      </c>
      <c r="B35" s="212"/>
      <c r="C35" s="212"/>
      <c r="D35" s="213">
        <v>0</v>
      </c>
      <c r="E35" s="199"/>
      <c r="F35" s="206">
        <v>-3333333</v>
      </c>
      <c r="G35" s="199"/>
      <c r="H35" s="213">
        <v>0</v>
      </c>
      <c r="I35" s="214"/>
      <c r="J35" s="206">
        <v>-3333333</v>
      </c>
    </row>
    <row r="36" spans="1:13" ht="24" customHeight="1" x14ac:dyDescent="0.6">
      <c r="A36" s="215" t="s">
        <v>117</v>
      </c>
      <c r="B36" s="212"/>
      <c r="C36" s="212"/>
      <c r="D36" s="198">
        <f>SUM(D24:D35)</f>
        <v>151266568</v>
      </c>
      <c r="E36" s="199"/>
      <c r="F36" s="198">
        <f>SUM(F24:F35)</f>
        <v>80374272</v>
      </c>
      <c r="G36" s="199"/>
      <c r="H36" s="198">
        <f>SUM(H24:H35)</f>
        <v>124151927</v>
      </c>
      <c r="I36" s="214"/>
      <c r="J36" s="198">
        <f>SUM(J24:J35)</f>
        <v>77255447</v>
      </c>
      <c r="M36" s="138"/>
    </row>
    <row r="37" spans="1:13" ht="24" customHeight="1" x14ac:dyDescent="0.6">
      <c r="A37" s="200" t="s">
        <v>106</v>
      </c>
      <c r="B37" s="200"/>
      <c r="C37" s="200"/>
      <c r="D37" s="198">
        <v>-13377785</v>
      </c>
      <c r="E37" s="199"/>
      <c r="F37" s="198">
        <v>-22523175</v>
      </c>
      <c r="G37" s="199"/>
      <c r="H37" s="198">
        <v>-9357765</v>
      </c>
      <c r="I37" s="199"/>
      <c r="J37" s="198">
        <v>-21129568</v>
      </c>
    </row>
    <row r="38" spans="1:13" ht="24" customHeight="1" x14ac:dyDescent="0.6">
      <c r="A38" s="215" t="s">
        <v>118</v>
      </c>
      <c r="B38" s="216"/>
      <c r="C38" s="200"/>
      <c r="D38" s="217">
        <f>SUM(D36:D37)</f>
        <v>137888783</v>
      </c>
      <c r="E38" s="199"/>
      <c r="F38" s="217">
        <f>SUM(F36:F37)</f>
        <v>57851097</v>
      </c>
      <c r="G38" s="199"/>
      <c r="H38" s="217">
        <f>SUM(H36:H37)</f>
        <v>114794162</v>
      </c>
      <c r="I38" s="199"/>
      <c r="J38" s="217">
        <f>SUM(J36:J37)</f>
        <v>56125879</v>
      </c>
    </row>
    <row r="39" spans="1:13" ht="23.25" customHeight="1" x14ac:dyDescent="0.6">
      <c r="A39" s="114"/>
      <c r="B39" s="113"/>
      <c r="C39" s="113"/>
      <c r="D39" s="38"/>
      <c r="E39" s="8"/>
      <c r="F39" s="38"/>
      <c r="G39" s="8"/>
      <c r="H39" s="38"/>
      <c r="I39" s="8"/>
      <c r="J39" s="38"/>
    </row>
    <row r="40" spans="1:13" ht="23.25" customHeight="1" x14ac:dyDescent="0.6">
      <c r="A40" s="114"/>
      <c r="B40" s="113"/>
      <c r="C40" s="113"/>
      <c r="D40" s="38"/>
      <c r="E40" s="8"/>
      <c r="F40" s="38"/>
      <c r="G40" s="8"/>
      <c r="H40" s="38"/>
      <c r="I40" s="8"/>
      <c r="J40" s="38"/>
    </row>
    <row r="41" spans="1:13" ht="23.25" customHeight="1" x14ac:dyDescent="0.6">
      <c r="A41" s="114"/>
      <c r="B41" s="113"/>
      <c r="C41" s="113"/>
      <c r="D41" s="38"/>
      <c r="E41" s="8"/>
      <c r="F41" s="38"/>
      <c r="G41" s="8"/>
      <c r="H41" s="38"/>
      <c r="I41" s="8"/>
      <c r="J41" s="38"/>
    </row>
    <row r="42" spans="1:13" ht="16.5" customHeight="1" x14ac:dyDescent="0.6">
      <c r="A42" s="114"/>
      <c r="B42" s="113"/>
      <c r="C42" s="113"/>
      <c r="D42" s="38"/>
      <c r="E42" s="8"/>
      <c r="F42" s="38"/>
      <c r="G42" s="8"/>
      <c r="H42" s="38"/>
      <c r="I42" s="8"/>
      <c r="J42" s="38"/>
    </row>
    <row r="43" spans="1:13" ht="23.25" customHeight="1" x14ac:dyDescent="0.6">
      <c r="A43" s="114"/>
      <c r="B43" s="113"/>
      <c r="C43" s="113"/>
      <c r="D43" s="38"/>
      <c r="E43" s="8"/>
      <c r="F43" s="38"/>
      <c r="G43" s="8"/>
      <c r="H43" s="38"/>
      <c r="I43" s="8"/>
      <c r="J43" s="38"/>
    </row>
    <row r="44" spans="1:13" ht="23.25" customHeight="1" x14ac:dyDescent="0.6">
      <c r="A44" s="114"/>
      <c r="B44" s="113"/>
      <c r="C44" s="113"/>
      <c r="D44" s="38"/>
      <c r="E44" s="8"/>
      <c r="F44" s="38"/>
      <c r="G44" s="8"/>
      <c r="H44" s="38"/>
      <c r="I44" s="8"/>
      <c r="J44" s="38"/>
    </row>
    <row r="45" spans="1:13" ht="23.25" customHeight="1" x14ac:dyDescent="0.6">
      <c r="A45" s="114"/>
      <c r="B45" s="113"/>
      <c r="C45" s="113"/>
      <c r="D45" s="38"/>
      <c r="E45" s="8"/>
      <c r="F45" s="38"/>
      <c r="G45" s="8"/>
      <c r="H45" s="38"/>
      <c r="I45" s="8"/>
      <c r="J45" s="38"/>
    </row>
    <row r="46" spans="1:13" ht="23.25" customHeight="1" x14ac:dyDescent="0.6">
      <c r="A46" s="148"/>
      <c r="B46" s="113"/>
      <c r="C46" s="113"/>
      <c r="D46" s="38"/>
      <c r="E46" s="8"/>
      <c r="F46" s="38"/>
      <c r="G46" s="8"/>
      <c r="H46" s="38"/>
      <c r="I46" s="8"/>
      <c r="J46" s="38"/>
    </row>
    <row r="47" spans="1:13" s="112" customFormat="1" ht="26.4" x14ac:dyDescent="0.6">
      <c r="A47" s="260" t="s">
        <v>157</v>
      </c>
      <c r="B47" s="260"/>
      <c r="C47" s="260"/>
      <c r="D47" s="260"/>
      <c r="E47" s="260"/>
      <c r="F47" s="260"/>
      <c r="G47" s="260"/>
      <c r="H47" s="260"/>
      <c r="I47" s="260"/>
      <c r="J47" s="260"/>
    </row>
    <row r="48" spans="1:13" s="112" customFormat="1" ht="24" customHeight="1" x14ac:dyDescent="0.6">
      <c r="A48" s="260" t="s">
        <v>109</v>
      </c>
      <c r="B48" s="260"/>
      <c r="C48" s="260"/>
      <c r="D48" s="260"/>
      <c r="E48" s="260"/>
      <c r="F48" s="260"/>
      <c r="G48" s="260"/>
      <c r="H48" s="260"/>
      <c r="I48" s="260"/>
      <c r="J48" s="260"/>
    </row>
    <row r="49" spans="1:10" s="112" customFormat="1" ht="24" customHeight="1" x14ac:dyDescent="0.6">
      <c r="A49" s="240" t="str">
        <f>A3</f>
        <v>สำหรับปีสิ้นสุดวันที่ 31 ธันวาคม 2562</v>
      </c>
      <c r="B49" s="240"/>
      <c r="C49" s="240"/>
      <c r="D49" s="240"/>
      <c r="E49" s="240"/>
      <c r="F49" s="240"/>
      <c r="G49" s="240"/>
      <c r="H49" s="240"/>
      <c r="I49" s="240"/>
      <c r="J49" s="240"/>
    </row>
    <row r="50" spans="1:10" s="112" customFormat="1" ht="24" customHeight="1" x14ac:dyDescent="0.6">
      <c r="A50" s="260"/>
      <c r="B50" s="260"/>
      <c r="C50" s="260"/>
      <c r="D50" s="260"/>
      <c r="E50" s="260"/>
      <c r="F50" s="260"/>
      <c r="G50" s="260"/>
      <c r="H50" s="260"/>
      <c r="I50" s="260"/>
      <c r="J50" s="260"/>
    </row>
    <row r="51" spans="1:10" ht="24" customHeight="1" x14ac:dyDescent="0.6">
      <c r="A51" s="259" t="s">
        <v>103</v>
      </c>
      <c r="B51" s="259"/>
      <c r="C51" s="259"/>
      <c r="D51" s="259"/>
      <c r="E51" s="259"/>
      <c r="F51" s="259"/>
      <c r="G51" s="259"/>
      <c r="H51" s="259"/>
      <c r="I51" s="259"/>
      <c r="J51" s="259"/>
    </row>
    <row r="52" spans="1:10" ht="9" customHeight="1" x14ac:dyDescent="0.6">
      <c r="A52" s="197"/>
      <c r="B52" s="197"/>
      <c r="C52" s="197"/>
      <c r="D52" s="197"/>
      <c r="E52" s="197"/>
      <c r="F52" s="197"/>
      <c r="G52" s="197"/>
      <c r="H52" s="197"/>
      <c r="I52" s="197"/>
      <c r="J52" s="192"/>
    </row>
    <row r="53" spans="1:10" ht="24" customHeight="1" x14ac:dyDescent="0.6">
      <c r="A53" s="197"/>
      <c r="B53" s="189" t="s">
        <v>34</v>
      </c>
      <c r="C53" s="197"/>
      <c r="D53" s="257" t="s">
        <v>0</v>
      </c>
      <c r="E53" s="257"/>
      <c r="F53" s="257"/>
      <c r="G53" s="218"/>
      <c r="H53" s="257" t="s">
        <v>32</v>
      </c>
      <c r="I53" s="257"/>
      <c r="J53" s="257"/>
    </row>
    <row r="54" spans="1:10" s="5" customFormat="1" ht="24" customHeight="1" x14ac:dyDescent="0.6">
      <c r="A54" s="218"/>
      <c r="B54" s="190"/>
      <c r="C54" s="218"/>
      <c r="D54" s="190">
        <v>2562</v>
      </c>
      <c r="E54" s="190"/>
      <c r="F54" s="190">
        <v>2561</v>
      </c>
      <c r="G54" s="190"/>
      <c r="H54" s="190">
        <v>2562</v>
      </c>
      <c r="I54" s="190"/>
      <c r="J54" s="190">
        <v>2561</v>
      </c>
    </row>
    <row r="55" spans="1:10" s="5" customFormat="1" ht="24" customHeight="1" x14ac:dyDescent="0.6">
      <c r="A55" s="218"/>
      <c r="B55" s="190"/>
      <c r="C55" s="218"/>
      <c r="D55" s="190"/>
      <c r="E55" s="190"/>
      <c r="F55" s="190"/>
      <c r="G55" s="190"/>
      <c r="H55" s="190"/>
      <c r="I55" s="190"/>
      <c r="J55" s="189"/>
    </row>
    <row r="56" spans="1:10" ht="24" customHeight="1" x14ac:dyDescent="0.6">
      <c r="A56" s="219" t="s">
        <v>18</v>
      </c>
      <c r="B56" s="215"/>
      <c r="C56" s="215"/>
      <c r="D56" s="205"/>
      <c r="E56" s="199"/>
      <c r="F56" s="205"/>
      <c r="G56" s="199"/>
      <c r="H56" s="205"/>
      <c r="I56" s="199"/>
      <c r="J56" s="220"/>
    </row>
    <row r="57" spans="1:10" ht="24" customHeight="1" x14ac:dyDescent="0.6">
      <c r="A57" s="200" t="s">
        <v>190</v>
      </c>
      <c r="B57" s="219"/>
      <c r="C57" s="219"/>
      <c r="D57" s="202">
        <v>0</v>
      </c>
      <c r="E57" s="199"/>
      <c r="F57" s="202">
        <v>0</v>
      </c>
      <c r="G57" s="199"/>
      <c r="H57" s="198">
        <v>-5000000</v>
      </c>
      <c r="I57" s="199"/>
      <c r="J57" s="198">
        <v>-5000000</v>
      </c>
    </row>
    <row r="58" spans="1:10" ht="24" customHeight="1" x14ac:dyDescent="0.6">
      <c r="A58" s="200" t="s">
        <v>183</v>
      </c>
      <c r="B58" s="200"/>
      <c r="C58" s="200"/>
      <c r="D58" s="221">
        <v>-14320451</v>
      </c>
      <c r="E58" s="199"/>
      <c r="F58" s="221">
        <v>-11786847</v>
      </c>
      <c r="G58" s="199"/>
      <c r="H58" s="198">
        <v>-14074429</v>
      </c>
      <c r="I58" s="199"/>
      <c r="J58" s="198">
        <v>-11373714</v>
      </c>
    </row>
    <row r="59" spans="1:10" ht="24" customHeight="1" x14ac:dyDescent="0.6">
      <c r="A59" s="200" t="s">
        <v>105</v>
      </c>
      <c r="B59" s="200"/>
      <c r="C59" s="200"/>
      <c r="D59" s="221">
        <v>47180</v>
      </c>
      <c r="E59" s="199"/>
      <c r="F59" s="221">
        <v>2924306</v>
      </c>
      <c r="G59" s="199"/>
      <c r="H59" s="198">
        <v>47180</v>
      </c>
      <c r="I59" s="199"/>
      <c r="J59" s="198">
        <v>2924306</v>
      </c>
    </row>
    <row r="60" spans="1:10" ht="24" customHeight="1" x14ac:dyDescent="0.6">
      <c r="A60" s="200" t="s">
        <v>99</v>
      </c>
      <c r="B60" s="200"/>
      <c r="C60" s="200"/>
      <c r="D60" s="198">
        <v>-1481701</v>
      </c>
      <c r="E60" s="199"/>
      <c r="F60" s="198">
        <v>-10943101</v>
      </c>
      <c r="G60" s="199"/>
      <c r="H60" s="198">
        <v>-1477711</v>
      </c>
      <c r="I60" s="199"/>
      <c r="J60" s="198">
        <v>-6183101</v>
      </c>
    </row>
    <row r="61" spans="1:10" ht="24" customHeight="1" x14ac:dyDescent="0.6">
      <c r="A61" s="200" t="s">
        <v>170</v>
      </c>
      <c r="B61" s="200"/>
      <c r="C61" s="200"/>
      <c r="D61" s="202">
        <v>0</v>
      </c>
      <c r="E61" s="199"/>
      <c r="F61" s="202">
        <v>0</v>
      </c>
      <c r="G61" s="199"/>
      <c r="H61" s="198">
        <v>27999916</v>
      </c>
      <c r="I61" s="199"/>
      <c r="J61" s="202">
        <v>0</v>
      </c>
    </row>
    <row r="62" spans="1:10" ht="24" customHeight="1" x14ac:dyDescent="0.6">
      <c r="A62" s="200" t="s">
        <v>171</v>
      </c>
      <c r="B62" s="200"/>
      <c r="C62" s="200"/>
      <c r="D62" s="198">
        <v>1441193</v>
      </c>
      <c r="E62" s="199"/>
      <c r="F62" s="198">
        <v>292744</v>
      </c>
      <c r="G62" s="199"/>
      <c r="H62" s="198">
        <v>1441193</v>
      </c>
      <c r="I62" s="199"/>
      <c r="J62" s="198">
        <v>292744</v>
      </c>
    </row>
    <row r="63" spans="1:10" ht="24" customHeight="1" x14ac:dyDescent="0.6">
      <c r="A63" s="215" t="s">
        <v>178</v>
      </c>
      <c r="B63" s="215"/>
      <c r="C63" s="215"/>
      <c r="D63" s="217">
        <f>SUM(D57:D62)</f>
        <v>-14313779</v>
      </c>
      <c r="E63" s="199"/>
      <c r="F63" s="217">
        <f>SUM(F57:F62)</f>
        <v>-19512898</v>
      </c>
      <c r="G63" s="205"/>
      <c r="H63" s="217">
        <f>SUM(H57:H62)</f>
        <v>8936149</v>
      </c>
      <c r="I63" s="199"/>
      <c r="J63" s="217">
        <f>SUM(J57:J62)</f>
        <v>-19339765</v>
      </c>
    </row>
    <row r="64" spans="1:10" ht="24" customHeight="1" x14ac:dyDescent="0.6">
      <c r="A64" s="222"/>
      <c r="B64" s="222"/>
      <c r="C64" s="222"/>
      <c r="D64" s="205"/>
      <c r="E64" s="199"/>
      <c r="F64" s="205"/>
      <c r="G64" s="205"/>
      <c r="H64" s="205"/>
      <c r="I64" s="199"/>
      <c r="J64" s="205"/>
    </row>
    <row r="65" spans="1:10" ht="24" customHeight="1" x14ac:dyDescent="0.6">
      <c r="A65" s="219" t="s">
        <v>19</v>
      </c>
      <c r="B65" s="219"/>
      <c r="C65" s="219"/>
      <c r="D65" s="199"/>
      <c r="E65" s="199"/>
      <c r="F65" s="199"/>
      <c r="G65" s="199"/>
      <c r="H65" s="199"/>
      <c r="I65" s="199"/>
      <c r="J65" s="199"/>
    </row>
    <row r="66" spans="1:10" ht="24" customHeight="1" x14ac:dyDescent="0.6">
      <c r="A66" s="200" t="s">
        <v>173</v>
      </c>
      <c r="B66" s="200"/>
      <c r="C66" s="200"/>
      <c r="D66" s="198">
        <v>3602206</v>
      </c>
      <c r="E66" s="199"/>
      <c r="F66" s="198">
        <v>5000000</v>
      </c>
      <c r="G66" s="199"/>
      <c r="H66" s="198">
        <v>3602206</v>
      </c>
      <c r="I66" s="199"/>
      <c r="J66" s="198">
        <v>5000000</v>
      </c>
    </row>
    <row r="67" spans="1:10" ht="24" customHeight="1" x14ac:dyDescent="0.6">
      <c r="A67" s="200" t="s">
        <v>189</v>
      </c>
      <c r="B67" s="200"/>
      <c r="C67" s="200"/>
      <c r="D67" s="198">
        <f>-3602206-5000000</f>
        <v>-8602206</v>
      </c>
      <c r="E67" s="199"/>
      <c r="F67" s="202">
        <v>0</v>
      </c>
      <c r="G67" s="199"/>
      <c r="H67" s="198">
        <f>-3602206-5000000</f>
        <v>-8602206</v>
      </c>
      <c r="I67" s="199"/>
      <c r="J67" s="202">
        <v>0</v>
      </c>
    </row>
    <row r="68" spans="1:10" ht="24" customHeight="1" x14ac:dyDescent="0.6">
      <c r="A68" s="200" t="s">
        <v>154</v>
      </c>
      <c r="B68" s="200"/>
      <c r="C68" s="200"/>
      <c r="D68" s="198">
        <v>-108177</v>
      </c>
      <c r="E68" s="199"/>
      <c r="F68" s="198">
        <v>-2257266</v>
      </c>
      <c r="G68" s="199"/>
      <c r="H68" s="198">
        <v>-108177</v>
      </c>
      <c r="I68" s="199"/>
      <c r="J68" s="198">
        <v>-2257266</v>
      </c>
    </row>
    <row r="69" spans="1:10" ht="24" customHeight="1" x14ac:dyDescent="0.6">
      <c r="A69" s="200" t="s">
        <v>111</v>
      </c>
      <c r="B69" s="219"/>
      <c r="C69" s="219"/>
      <c r="D69" s="199">
        <v>75000000</v>
      </c>
      <c r="E69" s="199"/>
      <c r="F69" s="199">
        <v>50000000</v>
      </c>
      <c r="G69" s="199"/>
      <c r="H69" s="199">
        <v>75000000</v>
      </c>
      <c r="I69" s="199"/>
      <c r="J69" s="199">
        <v>50000000</v>
      </c>
    </row>
    <row r="70" spans="1:10" ht="24" customHeight="1" x14ac:dyDescent="0.6">
      <c r="A70" s="200" t="s">
        <v>187</v>
      </c>
      <c r="B70" s="200"/>
      <c r="C70" s="200"/>
      <c r="D70" s="198">
        <v>-279021</v>
      </c>
      <c r="E70" s="199"/>
      <c r="F70" s="198">
        <v>-81651</v>
      </c>
      <c r="G70" s="199"/>
      <c r="H70" s="198">
        <v>-279021</v>
      </c>
      <c r="I70" s="199"/>
      <c r="J70" s="198">
        <v>-69947</v>
      </c>
    </row>
    <row r="71" spans="1:10" ht="24" customHeight="1" x14ac:dyDescent="0.6">
      <c r="A71" s="200" t="s">
        <v>188</v>
      </c>
      <c r="B71" s="222"/>
      <c r="C71" s="222"/>
      <c r="D71" s="198">
        <v>-94500000</v>
      </c>
      <c r="E71" s="199"/>
      <c r="F71" s="198">
        <v>-80000000</v>
      </c>
      <c r="G71" s="199"/>
      <c r="H71" s="198">
        <v>-94500000</v>
      </c>
      <c r="I71" s="199"/>
      <c r="J71" s="198">
        <v>-80000000</v>
      </c>
    </row>
    <row r="72" spans="1:10" ht="24" customHeight="1" x14ac:dyDescent="0.6">
      <c r="A72" s="223" t="s">
        <v>179</v>
      </c>
      <c r="B72" s="215"/>
      <c r="C72" s="215"/>
      <c r="D72" s="217">
        <f>SUM(D66:D71)</f>
        <v>-24887198</v>
      </c>
      <c r="E72" s="199"/>
      <c r="F72" s="217">
        <f>SUM(F66:F71)</f>
        <v>-27338917</v>
      </c>
      <c r="G72" s="205"/>
      <c r="H72" s="217">
        <f>SUM(H66:H71)</f>
        <v>-24887198</v>
      </c>
      <c r="I72" s="199"/>
      <c r="J72" s="217">
        <f>SUM(J66:J71)</f>
        <v>-27327213</v>
      </c>
    </row>
    <row r="73" spans="1:10" ht="24" customHeight="1" x14ac:dyDescent="0.6">
      <c r="A73" s="224"/>
      <c r="B73" s="224"/>
      <c r="C73" s="224"/>
      <c r="D73" s="199"/>
      <c r="E73" s="199"/>
      <c r="F73" s="199"/>
      <c r="G73" s="199"/>
      <c r="H73" s="199"/>
      <c r="I73" s="199"/>
      <c r="J73" s="199"/>
    </row>
    <row r="74" spans="1:10" ht="24" customHeight="1" x14ac:dyDescent="0.6">
      <c r="A74" s="225" t="s">
        <v>145</v>
      </c>
      <c r="B74" s="224"/>
      <c r="C74" s="224"/>
      <c r="D74" s="199"/>
      <c r="E74" s="199"/>
      <c r="F74" s="199"/>
      <c r="G74" s="199"/>
      <c r="H74" s="199"/>
      <c r="I74" s="199"/>
      <c r="J74" s="199"/>
    </row>
    <row r="75" spans="1:10" ht="24" customHeight="1" x14ac:dyDescent="0.6">
      <c r="A75" s="226" t="s">
        <v>146</v>
      </c>
      <c r="B75" s="224"/>
      <c r="C75" s="224"/>
      <c r="D75" s="206">
        <v>14617</v>
      </c>
      <c r="E75" s="205"/>
      <c r="F75" s="206">
        <v>-882585</v>
      </c>
      <c r="G75" s="205"/>
      <c r="H75" s="213">
        <v>0</v>
      </c>
      <c r="I75" s="205"/>
      <c r="J75" s="213">
        <v>0</v>
      </c>
    </row>
    <row r="76" spans="1:10" ht="24" customHeight="1" x14ac:dyDescent="0.6">
      <c r="A76" s="227" t="s">
        <v>119</v>
      </c>
      <c r="B76" s="227"/>
      <c r="C76" s="227"/>
      <c r="D76" s="221">
        <f>+D38+D72+D63+D75</f>
        <v>98702423</v>
      </c>
      <c r="E76" s="199"/>
      <c r="F76" s="221">
        <f>+F38+F72+F63+F75</f>
        <v>10116697</v>
      </c>
      <c r="G76" s="199"/>
      <c r="H76" s="221">
        <f>+H38+H72+H63+H75</f>
        <v>98843113</v>
      </c>
      <c r="I76" s="199"/>
      <c r="J76" s="221">
        <f>+J38+J72+J63+J75</f>
        <v>9458901</v>
      </c>
    </row>
    <row r="77" spans="1:10" ht="24" customHeight="1" x14ac:dyDescent="0.6">
      <c r="A77" s="227" t="s">
        <v>31</v>
      </c>
      <c r="B77" s="227"/>
      <c r="C77" s="227"/>
      <c r="D77" s="198">
        <f>งบดุล!F12</f>
        <v>107576115</v>
      </c>
      <c r="E77" s="199"/>
      <c r="F77" s="198">
        <v>97459418</v>
      </c>
      <c r="G77" s="199"/>
      <c r="H77" s="198">
        <f>งบดุล!J12</f>
        <v>93173414</v>
      </c>
      <c r="I77" s="199"/>
      <c r="J77" s="198">
        <v>83714513</v>
      </c>
    </row>
    <row r="78" spans="1:10" ht="24" customHeight="1" thickBot="1" x14ac:dyDescent="0.65">
      <c r="A78" s="228" t="s">
        <v>129</v>
      </c>
      <c r="B78" s="229">
        <v>4.0999999999999996</v>
      </c>
      <c r="C78" s="228"/>
      <c r="D78" s="230">
        <f>SUM(D76:D77)</f>
        <v>206278538</v>
      </c>
      <c r="E78" s="199"/>
      <c r="F78" s="230">
        <f>SUM(F76:F77)</f>
        <v>107576115</v>
      </c>
      <c r="G78" s="205"/>
      <c r="H78" s="230">
        <f>SUM(H76:H77)</f>
        <v>192016527</v>
      </c>
      <c r="I78" s="199"/>
      <c r="J78" s="230">
        <f>SUM(J76:J77)</f>
        <v>93173414</v>
      </c>
    </row>
    <row r="79" spans="1:10" ht="24" customHeight="1" thickTop="1" x14ac:dyDescent="0.6">
      <c r="A79" s="146"/>
      <c r="B79" s="146"/>
      <c r="C79" s="146"/>
      <c r="D79" s="183"/>
      <c r="E79" s="184"/>
      <c r="F79" s="183"/>
      <c r="G79" s="184"/>
      <c r="H79" s="183"/>
      <c r="I79" s="184"/>
      <c r="J79" s="183"/>
    </row>
    <row r="80" spans="1:10" ht="24" customHeight="1" x14ac:dyDescent="0.6">
      <c r="A80" s="146"/>
      <c r="B80" s="146"/>
      <c r="C80" s="146"/>
      <c r="D80" s="147"/>
      <c r="E80" s="145"/>
      <c r="F80" s="147"/>
      <c r="G80" s="145"/>
      <c r="H80" s="147"/>
      <c r="I80" s="145"/>
      <c r="J80" s="144"/>
    </row>
    <row r="81" spans="1:10" ht="24" customHeight="1" x14ac:dyDescent="0.6">
      <c r="A81" s="146"/>
      <c r="B81" s="146"/>
      <c r="C81" s="146"/>
      <c r="D81" s="147"/>
      <c r="E81" s="145"/>
      <c r="F81" s="142"/>
      <c r="G81" s="145"/>
      <c r="H81" s="147"/>
      <c r="I81" s="145"/>
      <c r="J81" s="141"/>
    </row>
    <row r="82" spans="1:10" ht="24" customHeight="1" x14ac:dyDescent="0.6">
      <c r="A82" s="146"/>
      <c r="B82" s="146"/>
      <c r="C82" s="146"/>
      <c r="D82" s="147"/>
      <c r="E82" s="145"/>
      <c r="F82" s="142"/>
      <c r="G82" s="145"/>
      <c r="H82" s="147"/>
      <c r="I82" s="145"/>
      <c r="J82" s="141"/>
    </row>
    <row r="83" spans="1:10" ht="24" customHeight="1" x14ac:dyDescent="0.6">
      <c r="A83" s="146"/>
      <c r="B83" s="146"/>
      <c r="C83" s="146"/>
      <c r="D83" s="147"/>
      <c r="E83" s="145"/>
      <c r="F83" s="142"/>
      <c r="G83" s="145"/>
      <c r="H83" s="147"/>
      <c r="I83" s="145"/>
      <c r="J83" s="141"/>
    </row>
    <row r="84" spans="1:10" ht="24" customHeight="1" x14ac:dyDescent="0.6">
      <c r="A84" s="146"/>
      <c r="B84" s="146"/>
      <c r="C84" s="146"/>
      <c r="D84" s="147"/>
      <c r="E84" s="145"/>
      <c r="F84" s="142"/>
      <c r="G84" s="145"/>
      <c r="H84" s="147"/>
      <c r="I84" s="145"/>
      <c r="J84" s="141"/>
    </row>
    <row r="85" spans="1:10" ht="24" customHeight="1" x14ac:dyDescent="0.6">
      <c r="A85" s="146"/>
      <c r="B85" s="146"/>
      <c r="C85" s="146"/>
      <c r="D85" s="147"/>
      <c r="E85" s="145"/>
      <c r="F85" s="142"/>
      <c r="G85" s="145"/>
      <c r="H85" s="147"/>
      <c r="I85" s="145"/>
      <c r="J85" s="141"/>
    </row>
    <row r="86" spans="1:10" ht="24" customHeight="1" x14ac:dyDescent="0.6">
      <c r="A86" s="146"/>
      <c r="B86" s="146"/>
      <c r="C86" s="146"/>
      <c r="D86" s="147"/>
      <c r="E86" s="145"/>
      <c r="F86" s="142"/>
      <c r="G86" s="145"/>
      <c r="H86" s="147"/>
      <c r="I86" s="145"/>
      <c r="J86" s="141"/>
    </row>
    <row r="87" spans="1:10" ht="15.75" customHeight="1" x14ac:dyDescent="0.6">
      <c r="A87" s="140"/>
      <c r="B87" s="140"/>
      <c r="C87" s="140"/>
      <c r="D87" s="143"/>
      <c r="E87" s="143"/>
      <c r="F87" s="143"/>
      <c r="G87" s="143"/>
      <c r="H87" s="143"/>
      <c r="I87" s="143"/>
      <c r="J87" s="141"/>
    </row>
    <row r="88" spans="1:10" ht="24" customHeight="1" x14ac:dyDescent="0.6">
      <c r="A88" s="140"/>
      <c r="B88" s="140"/>
      <c r="C88" s="140"/>
      <c r="D88" s="143"/>
      <c r="E88" s="143"/>
      <c r="F88" s="143"/>
      <c r="G88" s="143"/>
      <c r="H88" s="143"/>
      <c r="I88" s="143"/>
      <c r="J88" s="141"/>
    </row>
    <row r="89" spans="1:10" ht="24" customHeight="1" x14ac:dyDescent="0.6">
      <c r="A89" s="140"/>
      <c r="B89" s="140"/>
      <c r="C89" s="140"/>
      <c r="D89" s="143"/>
      <c r="E89" s="143"/>
      <c r="F89" s="143"/>
      <c r="G89" s="143"/>
      <c r="H89" s="143"/>
      <c r="I89" s="143"/>
      <c r="J89" s="141"/>
    </row>
    <row r="90" spans="1:10" ht="24" customHeight="1" x14ac:dyDescent="0.6">
      <c r="A90" s="140"/>
      <c r="B90" s="140"/>
      <c r="C90" s="140"/>
      <c r="D90" s="143"/>
      <c r="E90" s="143"/>
      <c r="F90" s="143"/>
      <c r="G90" s="143"/>
      <c r="H90" s="143"/>
      <c r="I90" s="143"/>
      <c r="J90" s="141"/>
    </row>
    <row r="91" spans="1:10" ht="24" customHeight="1" x14ac:dyDescent="0.6">
      <c r="A91" s="140"/>
      <c r="B91" s="140"/>
      <c r="C91" s="140"/>
      <c r="D91" s="143"/>
      <c r="E91" s="143"/>
      <c r="F91" s="143"/>
      <c r="G91" s="143"/>
      <c r="H91" s="143"/>
      <c r="I91" s="143"/>
      <c r="J91" s="141"/>
    </row>
    <row r="92" spans="1:10" ht="24" customHeight="1" x14ac:dyDescent="0.6">
      <c r="A92" s="140"/>
      <c r="B92" s="140"/>
      <c r="C92" s="140"/>
      <c r="D92" s="143"/>
      <c r="E92" s="143"/>
      <c r="F92" s="143"/>
      <c r="G92" s="143"/>
      <c r="H92" s="143"/>
      <c r="I92" s="143"/>
      <c r="J92" s="141"/>
    </row>
    <row r="93" spans="1:10" ht="24" customHeight="1" x14ac:dyDescent="0.6">
      <c r="A93" s="140"/>
      <c r="B93" s="140"/>
      <c r="C93" s="140"/>
      <c r="D93" s="143"/>
      <c r="E93" s="143"/>
      <c r="F93" s="143"/>
      <c r="G93" s="143"/>
      <c r="H93" s="143"/>
      <c r="I93" s="143"/>
      <c r="J93" s="141"/>
    </row>
    <row r="94" spans="1:10" ht="24" customHeight="1" x14ac:dyDescent="0.6">
      <c r="A94" s="140"/>
      <c r="B94" s="140"/>
      <c r="C94" s="140"/>
      <c r="D94" s="143"/>
      <c r="E94" s="143"/>
      <c r="F94" s="143"/>
      <c r="G94" s="143"/>
      <c r="H94" s="143"/>
      <c r="I94" s="143"/>
      <c r="J94" s="141"/>
    </row>
    <row r="95" spans="1:10" ht="24" customHeight="1" x14ac:dyDescent="0.6">
      <c r="A95" s="140"/>
      <c r="B95" s="140"/>
      <c r="C95" s="140"/>
      <c r="D95" s="143"/>
      <c r="E95" s="143"/>
      <c r="F95" s="143"/>
      <c r="G95" s="143"/>
      <c r="H95" s="143"/>
      <c r="I95" s="143"/>
      <c r="J95" s="141"/>
    </row>
    <row r="96" spans="1:10" ht="24" customHeight="1" x14ac:dyDescent="0.6">
      <c r="A96" s="191" t="s">
        <v>122</v>
      </c>
      <c r="B96" s="140"/>
      <c r="C96" s="140"/>
      <c r="D96" s="143"/>
      <c r="E96" s="143"/>
      <c r="F96" s="143"/>
      <c r="G96" s="143"/>
      <c r="H96" s="143"/>
      <c r="I96" s="143"/>
      <c r="J96" s="141"/>
    </row>
    <row r="97" spans="1:10" ht="24" customHeight="1" x14ac:dyDescent="0.6">
      <c r="A97" s="140"/>
      <c r="B97" s="140"/>
      <c r="C97" s="140"/>
      <c r="D97" s="143"/>
      <c r="E97" s="143"/>
      <c r="F97" s="143"/>
      <c r="G97" s="143"/>
      <c r="H97" s="143"/>
      <c r="I97" s="143"/>
      <c r="J97" s="141"/>
    </row>
    <row r="98" spans="1:10" ht="24" customHeight="1" x14ac:dyDescent="0.6">
      <c r="A98" s="140"/>
      <c r="B98" s="140"/>
      <c r="C98" s="140"/>
      <c r="D98" s="143"/>
      <c r="E98" s="143"/>
      <c r="F98" s="143"/>
      <c r="G98" s="143"/>
      <c r="H98" s="143"/>
      <c r="I98" s="143"/>
      <c r="J98" s="141"/>
    </row>
    <row r="99" spans="1:10" ht="24" customHeight="1" x14ac:dyDescent="0.6">
      <c r="B99" s="140"/>
      <c r="C99" s="140"/>
      <c r="D99" s="143"/>
      <c r="E99" s="143"/>
      <c r="F99" s="143"/>
      <c r="G99" s="143"/>
      <c r="H99" s="143"/>
      <c r="I99" s="143"/>
      <c r="J99" s="141"/>
    </row>
    <row r="100" spans="1:10" ht="24" customHeight="1" x14ac:dyDescent="0.6">
      <c r="B100" s="140"/>
      <c r="C100" s="140"/>
      <c r="D100" s="143"/>
      <c r="E100" s="143"/>
      <c r="F100" s="143"/>
      <c r="G100" s="143"/>
      <c r="H100" s="143"/>
      <c r="I100" s="143"/>
      <c r="J100" s="141"/>
    </row>
    <row r="101" spans="1:10" ht="24" customHeight="1" x14ac:dyDescent="0.6">
      <c r="A101" s="2"/>
      <c r="D101" s="50"/>
      <c r="E101" s="50"/>
      <c r="F101" s="50"/>
      <c r="G101" s="50"/>
      <c r="H101" s="50"/>
      <c r="I101" s="50"/>
    </row>
    <row r="102" spans="1:10" ht="24" customHeight="1" x14ac:dyDescent="0.6">
      <c r="D102" s="50"/>
      <c r="E102" s="50"/>
      <c r="F102" s="50"/>
      <c r="G102" s="50"/>
      <c r="H102" s="50"/>
      <c r="I102" s="50"/>
    </row>
    <row r="103" spans="1:10" ht="24" customHeight="1" x14ac:dyDescent="0.6">
      <c r="D103" s="50"/>
      <c r="E103" s="50"/>
      <c r="F103" s="50"/>
      <c r="G103" s="50"/>
      <c r="H103" s="50"/>
      <c r="I103" s="50"/>
    </row>
    <row r="104" spans="1:10" ht="24" customHeight="1" x14ac:dyDescent="0.6">
      <c r="D104" s="50"/>
      <c r="E104" s="50"/>
      <c r="F104" s="50"/>
      <c r="G104" s="50"/>
      <c r="H104" s="50"/>
      <c r="I104" s="50"/>
    </row>
    <row r="105" spans="1:10" ht="24" customHeight="1" x14ac:dyDescent="0.6">
      <c r="D105" s="50"/>
      <c r="E105" s="50"/>
      <c r="F105" s="50"/>
      <c r="G105" s="50"/>
      <c r="H105" s="50"/>
      <c r="I105" s="50"/>
    </row>
    <row r="106" spans="1:10" ht="24" customHeight="1" x14ac:dyDescent="0.6">
      <c r="D106" s="50"/>
      <c r="E106" s="50"/>
      <c r="F106" s="50"/>
      <c r="G106" s="50"/>
      <c r="H106" s="50"/>
      <c r="I106" s="50"/>
    </row>
    <row r="107" spans="1:10" ht="24" customHeight="1" x14ac:dyDescent="0.6">
      <c r="D107" s="50"/>
      <c r="E107" s="50"/>
      <c r="F107" s="50"/>
      <c r="G107" s="50"/>
      <c r="H107" s="50"/>
      <c r="I107" s="50"/>
    </row>
    <row r="108" spans="1:10" ht="24" customHeight="1" x14ac:dyDescent="0.6">
      <c r="D108" s="50"/>
      <c r="E108" s="50"/>
      <c r="F108" s="50"/>
      <c r="G108" s="50"/>
      <c r="H108" s="50"/>
      <c r="I108" s="50"/>
    </row>
    <row r="109" spans="1:10" ht="24" customHeight="1" x14ac:dyDescent="0.6">
      <c r="D109" s="50"/>
      <c r="E109" s="50"/>
      <c r="F109" s="50"/>
      <c r="G109" s="50"/>
      <c r="H109" s="50"/>
      <c r="I109" s="50"/>
    </row>
    <row r="110" spans="1:10" ht="24" customHeight="1" x14ac:dyDescent="0.6">
      <c r="D110" s="50"/>
      <c r="E110" s="50"/>
      <c r="F110" s="50"/>
      <c r="G110" s="50"/>
      <c r="H110" s="50"/>
      <c r="I110" s="50"/>
    </row>
    <row r="111" spans="1:10" ht="24" customHeight="1" x14ac:dyDescent="0.6">
      <c r="D111" s="50"/>
      <c r="E111" s="50"/>
      <c r="F111" s="50"/>
      <c r="G111" s="50"/>
      <c r="H111" s="50"/>
      <c r="I111" s="50"/>
    </row>
    <row r="112" spans="1:10" ht="24" customHeight="1" x14ac:dyDescent="0.6">
      <c r="D112" s="50"/>
      <c r="E112" s="50"/>
      <c r="F112" s="50"/>
      <c r="G112" s="50"/>
      <c r="H112" s="50"/>
      <c r="I112" s="50"/>
    </row>
    <row r="113" spans="4:9" ht="24" customHeight="1" x14ac:dyDescent="0.6">
      <c r="D113" s="50"/>
      <c r="E113" s="50"/>
      <c r="F113" s="50"/>
      <c r="G113" s="50"/>
      <c r="H113" s="50"/>
      <c r="I113" s="50"/>
    </row>
    <row r="114" spans="4:9" ht="24" customHeight="1" x14ac:dyDescent="0.6">
      <c r="D114" s="50"/>
      <c r="E114" s="50"/>
      <c r="F114" s="50"/>
      <c r="G114" s="50"/>
      <c r="H114" s="50"/>
      <c r="I114" s="50"/>
    </row>
    <row r="115" spans="4:9" ht="24" customHeight="1" x14ac:dyDescent="0.6">
      <c r="D115" s="50"/>
      <c r="E115" s="50"/>
      <c r="F115" s="50"/>
      <c r="G115" s="50"/>
      <c r="H115" s="50"/>
      <c r="I115" s="50"/>
    </row>
    <row r="116" spans="4:9" ht="24" customHeight="1" x14ac:dyDescent="0.6">
      <c r="D116" s="50"/>
      <c r="E116" s="50"/>
      <c r="F116" s="50"/>
      <c r="G116" s="50"/>
      <c r="H116" s="50"/>
      <c r="I116" s="50"/>
    </row>
    <row r="117" spans="4:9" ht="24" customHeight="1" x14ac:dyDescent="0.6">
      <c r="D117" s="50"/>
      <c r="E117" s="50"/>
      <c r="F117" s="50"/>
      <c r="G117" s="50"/>
      <c r="H117" s="50"/>
      <c r="I117" s="50"/>
    </row>
    <row r="118" spans="4:9" ht="24" customHeight="1" x14ac:dyDescent="0.6">
      <c r="D118" s="50"/>
      <c r="E118" s="50"/>
      <c r="F118" s="50"/>
      <c r="G118" s="50"/>
      <c r="H118" s="50"/>
      <c r="I118" s="50"/>
    </row>
    <row r="119" spans="4:9" ht="24" customHeight="1" x14ac:dyDescent="0.6">
      <c r="D119" s="50"/>
      <c r="E119" s="50"/>
      <c r="F119" s="50"/>
      <c r="G119" s="50"/>
      <c r="H119" s="50"/>
      <c r="I119" s="50"/>
    </row>
    <row r="120" spans="4:9" ht="24" customHeight="1" x14ac:dyDescent="0.6">
      <c r="D120" s="50"/>
      <c r="E120" s="50"/>
      <c r="F120" s="50"/>
      <c r="G120" s="50"/>
      <c r="H120" s="50"/>
      <c r="I120" s="50"/>
    </row>
    <row r="121" spans="4:9" ht="24" customHeight="1" x14ac:dyDescent="0.6">
      <c r="D121" s="50"/>
      <c r="E121" s="50"/>
      <c r="F121" s="50"/>
      <c r="G121" s="50"/>
      <c r="H121" s="50"/>
      <c r="I121" s="50"/>
    </row>
    <row r="122" spans="4:9" ht="24" customHeight="1" x14ac:dyDescent="0.6">
      <c r="D122" s="50"/>
      <c r="E122" s="50"/>
      <c r="F122" s="50"/>
      <c r="G122" s="50"/>
      <c r="H122" s="50"/>
      <c r="I122" s="50"/>
    </row>
    <row r="123" spans="4:9" ht="24" customHeight="1" x14ac:dyDescent="0.6">
      <c r="D123" s="50"/>
      <c r="E123" s="50"/>
      <c r="F123" s="50"/>
      <c r="G123" s="50"/>
      <c r="H123" s="50"/>
      <c r="I123" s="50"/>
    </row>
    <row r="124" spans="4:9" ht="24" customHeight="1" x14ac:dyDescent="0.6">
      <c r="D124" s="50"/>
      <c r="E124" s="50"/>
      <c r="F124" s="50"/>
      <c r="G124" s="50"/>
      <c r="H124" s="50"/>
      <c r="I124" s="50"/>
    </row>
    <row r="125" spans="4:9" ht="24" customHeight="1" x14ac:dyDescent="0.6">
      <c r="D125" s="50"/>
      <c r="E125" s="50"/>
      <c r="F125" s="50"/>
      <c r="G125" s="50"/>
      <c r="H125" s="50"/>
      <c r="I125" s="50"/>
    </row>
    <row r="126" spans="4:9" ht="24" customHeight="1" x14ac:dyDescent="0.6">
      <c r="D126" s="50"/>
      <c r="E126" s="50"/>
      <c r="F126" s="50"/>
      <c r="G126" s="50"/>
      <c r="H126" s="50"/>
      <c r="I126" s="50"/>
    </row>
    <row r="127" spans="4:9" ht="24" customHeight="1" x14ac:dyDescent="0.6">
      <c r="D127" s="50"/>
      <c r="E127" s="50"/>
      <c r="F127" s="50"/>
      <c r="G127" s="50"/>
      <c r="H127" s="50"/>
      <c r="I127" s="50"/>
    </row>
    <row r="128" spans="4:9" ht="24" customHeight="1" x14ac:dyDescent="0.6">
      <c r="D128" s="50"/>
      <c r="E128" s="50"/>
      <c r="F128" s="50"/>
      <c r="G128" s="50"/>
      <c r="H128" s="50"/>
      <c r="I128" s="50"/>
    </row>
    <row r="129" spans="4:9" ht="24" customHeight="1" x14ac:dyDescent="0.6">
      <c r="D129" s="50"/>
      <c r="E129" s="50"/>
      <c r="F129" s="50"/>
      <c r="G129" s="50"/>
      <c r="H129" s="50"/>
      <c r="I129" s="50"/>
    </row>
    <row r="130" spans="4:9" ht="24" customHeight="1" x14ac:dyDescent="0.6">
      <c r="D130" s="50"/>
      <c r="E130" s="50"/>
      <c r="F130" s="50"/>
      <c r="G130" s="50"/>
      <c r="H130" s="50"/>
      <c r="I130" s="50"/>
    </row>
    <row r="131" spans="4:9" ht="24" customHeight="1" x14ac:dyDescent="0.6">
      <c r="D131" s="50"/>
      <c r="E131" s="50"/>
      <c r="F131" s="50"/>
      <c r="G131" s="50"/>
      <c r="H131" s="50"/>
      <c r="I131" s="50"/>
    </row>
    <row r="132" spans="4:9" ht="24" customHeight="1" x14ac:dyDescent="0.6">
      <c r="D132" s="50"/>
      <c r="E132" s="50"/>
      <c r="F132" s="50"/>
      <c r="G132" s="50"/>
      <c r="H132" s="50"/>
      <c r="I132" s="50"/>
    </row>
    <row r="133" spans="4:9" ht="24" customHeight="1" x14ac:dyDescent="0.6">
      <c r="D133" s="50"/>
      <c r="E133" s="50"/>
      <c r="F133" s="50"/>
      <c r="G133" s="50"/>
      <c r="H133" s="50"/>
      <c r="I133" s="50"/>
    </row>
    <row r="134" spans="4:9" ht="24" customHeight="1" x14ac:dyDescent="0.6">
      <c r="D134" s="50"/>
      <c r="E134" s="50"/>
      <c r="F134" s="50"/>
      <c r="G134" s="50"/>
      <c r="H134" s="50"/>
      <c r="I134" s="50"/>
    </row>
    <row r="135" spans="4:9" ht="24" customHeight="1" x14ac:dyDescent="0.6">
      <c r="D135" s="50"/>
      <c r="E135" s="50"/>
      <c r="F135" s="50"/>
      <c r="G135" s="50"/>
      <c r="H135" s="50"/>
      <c r="I135" s="50"/>
    </row>
    <row r="136" spans="4:9" ht="24" customHeight="1" x14ac:dyDescent="0.6">
      <c r="D136" s="50"/>
      <c r="E136" s="50"/>
      <c r="F136" s="50"/>
      <c r="G136" s="50"/>
      <c r="H136" s="50"/>
      <c r="I136" s="50"/>
    </row>
    <row r="137" spans="4:9" ht="24" customHeight="1" x14ac:dyDescent="0.6">
      <c r="D137" s="50"/>
      <c r="E137" s="50"/>
      <c r="F137" s="50"/>
      <c r="G137" s="50"/>
      <c r="H137" s="50"/>
      <c r="I137" s="50"/>
    </row>
    <row r="138" spans="4:9" ht="24" customHeight="1" x14ac:dyDescent="0.6">
      <c r="D138" s="50"/>
      <c r="E138" s="50"/>
      <c r="F138" s="50"/>
      <c r="G138" s="50"/>
      <c r="H138" s="50"/>
      <c r="I138" s="50"/>
    </row>
    <row r="139" spans="4:9" ht="24" customHeight="1" x14ac:dyDescent="0.6">
      <c r="D139" s="50"/>
      <c r="E139" s="50"/>
      <c r="F139" s="50"/>
      <c r="G139" s="50"/>
      <c r="H139" s="50"/>
      <c r="I139" s="50"/>
    </row>
    <row r="140" spans="4:9" ht="24" customHeight="1" x14ac:dyDescent="0.6">
      <c r="D140" s="50"/>
      <c r="E140" s="50"/>
      <c r="F140" s="50"/>
      <c r="G140" s="50"/>
      <c r="H140" s="50"/>
      <c r="I140" s="50"/>
    </row>
    <row r="141" spans="4:9" ht="24" customHeight="1" x14ac:dyDescent="0.6">
      <c r="D141" s="50"/>
      <c r="E141" s="50"/>
      <c r="F141" s="50"/>
      <c r="G141" s="50"/>
      <c r="H141" s="50"/>
      <c r="I141" s="50"/>
    </row>
    <row r="142" spans="4:9" ht="24" customHeight="1" x14ac:dyDescent="0.6">
      <c r="D142" s="50"/>
      <c r="E142" s="50"/>
      <c r="F142" s="50"/>
      <c r="G142" s="50"/>
      <c r="H142" s="50"/>
      <c r="I142" s="50"/>
    </row>
    <row r="143" spans="4:9" ht="24" customHeight="1" x14ac:dyDescent="0.6">
      <c r="D143" s="50"/>
      <c r="E143" s="50"/>
      <c r="F143" s="50"/>
      <c r="G143" s="50"/>
      <c r="H143" s="50"/>
      <c r="I143" s="50"/>
    </row>
    <row r="144" spans="4:9" ht="24" customHeight="1" x14ac:dyDescent="0.6">
      <c r="D144" s="50"/>
      <c r="E144" s="50"/>
      <c r="F144" s="50"/>
      <c r="G144" s="50"/>
      <c r="H144" s="50"/>
      <c r="I144" s="50"/>
    </row>
    <row r="145" spans="4:9" ht="24" customHeight="1" x14ac:dyDescent="0.6">
      <c r="D145" s="50"/>
      <c r="E145" s="50"/>
      <c r="F145" s="50"/>
      <c r="G145" s="50"/>
      <c r="H145" s="50"/>
      <c r="I145" s="50"/>
    </row>
    <row r="146" spans="4:9" ht="24" customHeight="1" x14ac:dyDescent="0.6">
      <c r="D146" s="50"/>
      <c r="E146" s="50"/>
      <c r="F146" s="50"/>
      <c r="G146" s="50"/>
      <c r="H146" s="50"/>
      <c r="I146" s="50"/>
    </row>
    <row r="147" spans="4:9" ht="24" customHeight="1" x14ac:dyDescent="0.6">
      <c r="D147" s="50"/>
      <c r="E147" s="50"/>
      <c r="F147" s="50"/>
      <c r="G147" s="50"/>
      <c r="H147" s="50"/>
      <c r="I147" s="50"/>
    </row>
    <row r="148" spans="4:9" ht="24" customHeight="1" x14ac:dyDescent="0.6">
      <c r="D148" s="50"/>
      <c r="E148" s="50"/>
      <c r="F148" s="50"/>
      <c r="G148" s="50"/>
      <c r="H148" s="50"/>
      <c r="I148" s="50"/>
    </row>
    <row r="149" spans="4:9" ht="24" customHeight="1" x14ac:dyDescent="0.6">
      <c r="D149" s="50"/>
      <c r="E149" s="50"/>
      <c r="F149" s="50"/>
      <c r="G149" s="50"/>
      <c r="H149" s="50"/>
      <c r="I149" s="50"/>
    </row>
    <row r="150" spans="4:9" ht="24" customHeight="1" x14ac:dyDescent="0.6">
      <c r="D150" s="50"/>
      <c r="E150" s="50"/>
      <c r="F150" s="50"/>
      <c r="G150" s="50"/>
      <c r="H150" s="50"/>
      <c r="I150" s="50"/>
    </row>
    <row r="151" spans="4:9" ht="24" customHeight="1" x14ac:dyDescent="0.6">
      <c r="D151" s="50"/>
      <c r="E151" s="50"/>
      <c r="F151" s="50"/>
      <c r="G151" s="50"/>
      <c r="H151" s="50"/>
      <c r="I151" s="50"/>
    </row>
    <row r="152" spans="4:9" ht="24" customHeight="1" x14ac:dyDescent="0.6">
      <c r="D152" s="50"/>
      <c r="E152" s="50"/>
      <c r="F152" s="50"/>
      <c r="G152" s="50"/>
      <c r="H152" s="50"/>
      <c r="I152" s="50"/>
    </row>
    <row r="153" spans="4:9" ht="24" customHeight="1" x14ac:dyDescent="0.6">
      <c r="D153" s="50"/>
      <c r="E153" s="50"/>
      <c r="F153" s="50"/>
      <c r="G153" s="50"/>
      <c r="H153" s="50"/>
      <c r="I153" s="50"/>
    </row>
    <row r="154" spans="4:9" ht="24" customHeight="1" x14ac:dyDescent="0.6">
      <c r="D154" s="50"/>
      <c r="E154" s="50"/>
      <c r="F154" s="50"/>
      <c r="G154" s="50"/>
      <c r="H154" s="50"/>
      <c r="I154" s="50"/>
    </row>
    <row r="155" spans="4:9" ht="24" customHeight="1" x14ac:dyDescent="0.6">
      <c r="D155" s="50"/>
      <c r="E155" s="50"/>
      <c r="F155" s="50"/>
      <c r="G155" s="50"/>
      <c r="H155" s="50"/>
      <c r="I155" s="50"/>
    </row>
    <row r="156" spans="4:9" ht="24" customHeight="1" x14ac:dyDescent="0.6">
      <c r="D156" s="50"/>
      <c r="E156" s="50"/>
      <c r="F156" s="50"/>
      <c r="G156" s="50"/>
      <c r="H156" s="50"/>
      <c r="I156" s="50"/>
    </row>
    <row r="157" spans="4:9" ht="24" customHeight="1" x14ac:dyDescent="0.6">
      <c r="D157" s="50"/>
      <c r="E157" s="50"/>
      <c r="F157" s="50"/>
      <c r="G157" s="50"/>
      <c r="H157" s="50"/>
      <c r="I157" s="50"/>
    </row>
    <row r="158" spans="4:9" ht="24" customHeight="1" x14ac:dyDescent="0.6">
      <c r="D158" s="50"/>
      <c r="E158" s="50"/>
      <c r="F158" s="50"/>
      <c r="G158" s="50"/>
      <c r="H158" s="50"/>
      <c r="I158" s="50"/>
    </row>
    <row r="159" spans="4:9" ht="24" customHeight="1" x14ac:dyDescent="0.6">
      <c r="D159" s="50"/>
      <c r="E159" s="50"/>
      <c r="F159" s="50"/>
      <c r="G159" s="50"/>
      <c r="H159" s="50"/>
      <c r="I159" s="50"/>
    </row>
    <row r="160" spans="4:9" ht="24" customHeight="1" x14ac:dyDescent="0.6">
      <c r="D160" s="50"/>
      <c r="E160" s="50"/>
      <c r="F160" s="50"/>
      <c r="G160" s="50"/>
      <c r="H160" s="50"/>
      <c r="I160" s="50"/>
    </row>
    <row r="161" spans="4:9" ht="24" customHeight="1" x14ac:dyDescent="0.6">
      <c r="D161" s="50"/>
      <c r="E161" s="50"/>
      <c r="F161" s="50"/>
      <c r="G161" s="50"/>
      <c r="H161" s="50"/>
      <c r="I161" s="50"/>
    </row>
    <row r="162" spans="4:9" ht="24" customHeight="1" x14ac:dyDescent="0.6">
      <c r="D162" s="50"/>
      <c r="E162" s="50"/>
      <c r="F162" s="50"/>
      <c r="G162" s="50"/>
      <c r="H162" s="50"/>
      <c r="I162" s="50"/>
    </row>
    <row r="163" spans="4:9" ht="24" customHeight="1" x14ac:dyDescent="0.6">
      <c r="D163" s="50"/>
      <c r="E163" s="50"/>
      <c r="F163" s="50"/>
      <c r="G163" s="50"/>
      <c r="H163" s="50"/>
      <c r="I163" s="50"/>
    </row>
    <row r="164" spans="4:9" ht="24" customHeight="1" x14ac:dyDescent="0.6">
      <c r="D164" s="50"/>
      <c r="E164" s="50"/>
      <c r="F164" s="50"/>
      <c r="G164" s="50"/>
      <c r="H164" s="50"/>
      <c r="I164" s="50"/>
    </row>
    <row r="165" spans="4:9" ht="24" customHeight="1" x14ac:dyDescent="0.6">
      <c r="D165" s="50"/>
      <c r="E165" s="50"/>
      <c r="F165" s="50"/>
      <c r="G165" s="50"/>
      <c r="H165" s="50"/>
      <c r="I165" s="50"/>
    </row>
    <row r="166" spans="4:9" ht="24" customHeight="1" x14ac:dyDescent="0.6">
      <c r="D166" s="50"/>
      <c r="E166" s="50"/>
      <c r="F166" s="50"/>
      <c r="G166" s="50"/>
      <c r="H166" s="50"/>
      <c r="I166" s="50"/>
    </row>
    <row r="167" spans="4:9" ht="24" customHeight="1" x14ac:dyDescent="0.6">
      <c r="D167" s="50"/>
      <c r="E167" s="50"/>
      <c r="F167" s="50"/>
      <c r="G167" s="50"/>
      <c r="H167" s="50"/>
      <c r="I167" s="50"/>
    </row>
    <row r="168" spans="4:9" ht="24" customHeight="1" x14ac:dyDescent="0.6">
      <c r="D168" s="50"/>
      <c r="E168" s="50"/>
      <c r="F168" s="50"/>
      <c r="G168" s="50"/>
      <c r="H168" s="50"/>
      <c r="I168" s="50"/>
    </row>
    <row r="169" spans="4:9" ht="24" customHeight="1" x14ac:dyDescent="0.6">
      <c r="D169" s="50"/>
      <c r="E169" s="50"/>
      <c r="F169" s="50"/>
      <c r="G169" s="50"/>
      <c r="H169" s="50"/>
      <c r="I169" s="50"/>
    </row>
    <row r="170" spans="4:9" ht="24" customHeight="1" x14ac:dyDescent="0.6">
      <c r="D170" s="50"/>
      <c r="E170" s="50"/>
      <c r="F170" s="50"/>
      <c r="G170" s="50"/>
      <c r="H170" s="50"/>
      <c r="I170" s="50"/>
    </row>
    <row r="171" spans="4:9" ht="24" customHeight="1" x14ac:dyDescent="0.6">
      <c r="D171" s="50"/>
      <c r="E171" s="50"/>
      <c r="F171" s="50"/>
      <c r="G171" s="50"/>
      <c r="H171" s="50"/>
      <c r="I171" s="50"/>
    </row>
    <row r="172" spans="4:9" ht="24" customHeight="1" x14ac:dyDescent="0.6">
      <c r="D172" s="50"/>
      <c r="E172" s="50"/>
      <c r="F172" s="50"/>
      <c r="G172" s="50"/>
      <c r="H172" s="50"/>
      <c r="I172" s="50"/>
    </row>
    <row r="173" spans="4:9" ht="24" customHeight="1" x14ac:dyDescent="0.6">
      <c r="D173" s="50"/>
      <c r="E173" s="50"/>
      <c r="F173" s="50"/>
      <c r="G173" s="50"/>
      <c r="H173" s="50"/>
      <c r="I173" s="50"/>
    </row>
    <row r="174" spans="4:9" ht="24" customHeight="1" x14ac:dyDescent="0.6">
      <c r="D174" s="50"/>
      <c r="E174" s="50"/>
      <c r="F174" s="50"/>
      <c r="G174" s="50"/>
      <c r="H174" s="50"/>
      <c r="I174" s="50"/>
    </row>
    <row r="175" spans="4:9" ht="24" customHeight="1" x14ac:dyDescent="0.6">
      <c r="D175" s="50"/>
      <c r="E175" s="50"/>
      <c r="F175" s="50"/>
      <c r="G175" s="50"/>
      <c r="H175" s="50"/>
      <c r="I175" s="50"/>
    </row>
    <row r="176" spans="4:9" ht="24" customHeight="1" x14ac:dyDescent="0.6">
      <c r="D176" s="50"/>
      <c r="E176" s="50"/>
      <c r="F176" s="50"/>
      <c r="G176" s="50"/>
      <c r="H176" s="50"/>
      <c r="I176" s="50"/>
    </row>
    <row r="177" spans="4:9" ht="24" customHeight="1" x14ac:dyDescent="0.6">
      <c r="D177" s="50"/>
      <c r="E177" s="50"/>
      <c r="F177" s="50"/>
      <c r="G177" s="50"/>
      <c r="H177" s="50"/>
      <c r="I177" s="50"/>
    </row>
  </sheetData>
  <mergeCells count="13">
    <mergeCell ref="A50:J50"/>
    <mergeCell ref="A47:J47"/>
    <mergeCell ref="A48:J48"/>
    <mergeCell ref="A1:J1"/>
    <mergeCell ref="A2:J2"/>
    <mergeCell ref="A3:J3"/>
    <mergeCell ref="H6:J6"/>
    <mergeCell ref="D53:F53"/>
    <mergeCell ref="H53:J53"/>
    <mergeCell ref="A49:J49"/>
    <mergeCell ref="D6:F6"/>
    <mergeCell ref="A4:J4"/>
    <mergeCell ref="A51:J51"/>
  </mergeCells>
  <phoneticPr fontId="0" type="noConversion"/>
  <pageMargins left="1" right="0.5" top="1" bottom="0.75" header="0.6" footer="0.3"/>
  <pageSetup paperSize="9" scale="64" fitToHeight="0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กำไรขาดทุนเบ็ดเสร็จ!Print_Area</vt:lpstr>
      <vt:lpstr>งบดุล!Print_Area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Kenika Thannakornwat</cp:lastModifiedBy>
  <cp:lastPrinted>2020-02-26T15:24:25Z</cp:lastPrinted>
  <dcterms:created xsi:type="dcterms:W3CDTF">2001-11-22T03:33:02Z</dcterms:created>
  <dcterms:modified xsi:type="dcterms:W3CDTF">2020-09-02T02:43:51Z</dcterms:modified>
</cp:coreProperties>
</file>