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enika.T\1. Kenika\IPO\งบ 6 เดือน ปี 63\"/>
    </mc:Choice>
  </mc:AlternateContent>
  <bookViews>
    <workbookView xWindow="0" yWindow="0" windowWidth="23040" windowHeight="9192" tabRatio="779"/>
  </bookViews>
  <sheets>
    <sheet name="งบดุล 1" sheetId="35" r:id="rId1"/>
    <sheet name="งบดุล 2" sheetId="29" r:id="rId2"/>
    <sheet name="กำไร (3 เดือน)" sheetId="37" r:id="rId3"/>
    <sheet name="6 เดือน" sheetId="44" r:id="rId4"/>
    <sheet name="ส่วนผู้ถือหุ้น" sheetId="45" r:id="rId5"/>
    <sheet name="ส่วนผู้ถือหุ้น (2)" sheetId="43" r:id="rId6"/>
    <sheet name="กระแสเงินสด" sheetId="41" r:id="rId7"/>
  </sheets>
  <externalReferences>
    <externalReference r:id="rId8"/>
  </externalReferences>
  <definedNames>
    <definedName name="AS2DocOpenMode" hidden="1">"AS2DocumentEdit"</definedName>
    <definedName name="_xlnm.Print_Area" localSheetId="1">'งบดุล 2'!$A$1:$J$84</definedName>
    <definedName name="_xlnm.Print_Area" localSheetId="4">ส่วนผู้ถือหุ้น!$A$1:$AD$32</definedName>
  </definedNames>
  <calcPr calcId="162913" calcOnSave="0"/>
</workbook>
</file>

<file path=xl/calcChain.xml><?xml version="1.0" encoding="utf-8"?>
<calcChain xmlns="http://schemas.openxmlformats.org/spreadsheetml/2006/main">
  <c r="L26" i="45" l="1"/>
  <c r="D22" i="29"/>
  <c r="D26" i="35"/>
  <c r="C64" i="37" l="1"/>
  <c r="C25" i="37"/>
  <c r="C26" i="44"/>
  <c r="C19" i="37"/>
  <c r="C20" i="44"/>
  <c r="V22" i="45" l="1"/>
  <c r="Y22" i="45" s="1"/>
  <c r="S15" i="45"/>
  <c r="S20" i="45" s="1"/>
  <c r="J64" i="29"/>
  <c r="U24" i="43"/>
  <c r="U22" i="43"/>
  <c r="L22" i="43"/>
  <c r="U19" i="43"/>
  <c r="U18" i="43"/>
  <c r="U16" i="43"/>
  <c r="U15" i="43"/>
  <c r="Q20" i="43"/>
  <c r="L15" i="43"/>
  <c r="V15" i="45" l="1"/>
  <c r="V20" i="45" s="1"/>
  <c r="I39" i="37"/>
  <c r="G39" i="37"/>
  <c r="E39" i="37"/>
  <c r="C39" i="37"/>
  <c r="Y15" i="45" l="1"/>
  <c r="AC15" i="45" s="1"/>
  <c r="Y25" i="45"/>
  <c r="AC25" i="45" s="1"/>
  <c r="Y24" i="45"/>
  <c r="Y19" i="45"/>
  <c r="AC19" i="45" s="1"/>
  <c r="Y18" i="45"/>
  <c r="Y17" i="45"/>
  <c r="Y16" i="45"/>
  <c r="I27" i="45"/>
  <c r="E27" i="45"/>
  <c r="AA26" i="45"/>
  <c r="AA27" i="45" s="1"/>
  <c r="D67" i="29" s="1"/>
  <c r="O26" i="45"/>
  <c r="L23" i="45"/>
  <c r="Y23" i="45" s="1"/>
  <c r="O20" i="45"/>
  <c r="L20" i="45"/>
  <c r="I20" i="45"/>
  <c r="E20" i="45"/>
  <c r="AC22" i="45" l="1"/>
  <c r="AC16" i="45"/>
  <c r="AC17" i="45"/>
  <c r="AC18" i="45"/>
  <c r="O27" i="45"/>
  <c r="AA20" i="45"/>
  <c r="AC23" i="45"/>
  <c r="AC24" i="45"/>
  <c r="AC20" i="45" l="1"/>
  <c r="Y20" i="45"/>
  <c r="D25" i="29"/>
  <c r="I65" i="44" l="1"/>
  <c r="G65" i="44"/>
  <c r="E65" i="44"/>
  <c r="C65" i="44"/>
  <c r="G40" i="44"/>
  <c r="C40" i="44"/>
  <c r="S26" i="45" s="1"/>
  <c r="I33" i="44"/>
  <c r="E33" i="44"/>
  <c r="C33" i="44"/>
  <c r="C41" i="44" s="1"/>
  <c r="I40" i="44"/>
  <c r="E40" i="44"/>
  <c r="Q25" i="43" l="1"/>
  <c r="Q26" i="43" s="1"/>
  <c r="H65" i="29" s="1"/>
  <c r="G41" i="44"/>
  <c r="S27" i="45"/>
  <c r="V26" i="45"/>
  <c r="L27" i="45"/>
  <c r="D64" i="29" s="1"/>
  <c r="E41" i="44"/>
  <c r="I41" i="44"/>
  <c r="Y26" i="45" l="1"/>
  <c r="AC26" i="45" s="1"/>
  <c r="AC27" i="45" s="1"/>
  <c r="V27" i="45"/>
  <c r="D65" i="29" s="1"/>
  <c r="C66" i="37"/>
  <c r="Y27" i="45" l="1"/>
  <c r="C67" i="44"/>
  <c r="C14" i="44" l="1"/>
  <c r="G65" i="41" l="1"/>
  <c r="C60" i="44"/>
  <c r="C70" i="41"/>
  <c r="G70" i="41"/>
  <c r="G17" i="41"/>
  <c r="C22" i="37"/>
  <c r="D29" i="35"/>
  <c r="I23" i="44"/>
  <c r="G23" i="44"/>
  <c r="E23" i="44"/>
  <c r="C23" i="44"/>
  <c r="C25" i="44" s="1"/>
  <c r="I14" i="44"/>
  <c r="I25" i="44" s="1"/>
  <c r="I27" i="44" s="1"/>
  <c r="I42" i="44" s="1"/>
  <c r="G14" i="44"/>
  <c r="G25" i="44" s="1"/>
  <c r="E14" i="44"/>
  <c r="E25" i="44" s="1"/>
  <c r="E27" i="44" s="1"/>
  <c r="E42" i="44" s="1"/>
  <c r="I22" i="37"/>
  <c r="G22" i="37"/>
  <c r="E22" i="37"/>
  <c r="C55" i="41"/>
  <c r="I65" i="41"/>
  <c r="E65" i="41"/>
  <c r="C65" i="41"/>
  <c r="I55" i="41"/>
  <c r="G55" i="41"/>
  <c r="E55" i="41"/>
  <c r="C59" i="37"/>
  <c r="J66" i="29"/>
  <c r="J68" i="29" s="1"/>
  <c r="F66" i="29"/>
  <c r="F68" i="29" s="1"/>
  <c r="L23" i="43"/>
  <c r="E20" i="43"/>
  <c r="I20" i="43"/>
  <c r="L20" i="43"/>
  <c r="I26" i="43"/>
  <c r="E26" i="43"/>
  <c r="H18" i="29"/>
  <c r="J25" i="29"/>
  <c r="F25" i="29"/>
  <c r="J18" i="29"/>
  <c r="F18" i="29"/>
  <c r="J29" i="35"/>
  <c r="F29" i="35"/>
  <c r="F30" i="35" s="1"/>
  <c r="I13" i="37"/>
  <c r="E13" i="37"/>
  <c r="G13" i="37"/>
  <c r="C13" i="37"/>
  <c r="H25" i="29"/>
  <c r="D18" i="29"/>
  <c r="D26" i="29" s="1"/>
  <c r="A43" i="29"/>
  <c r="A3" i="29"/>
  <c r="J18" i="35"/>
  <c r="F18" i="35"/>
  <c r="H29" i="35"/>
  <c r="H18" i="35"/>
  <c r="D18" i="35"/>
  <c r="F26" i="29"/>
  <c r="I24" i="41"/>
  <c r="I34" i="41" s="1"/>
  <c r="I36" i="41" s="1"/>
  <c r="E24" i="41"/>
  <c r="E34" i="41" s="1"/>
  <c r="E36" i="41" s="1"/>
  <c r="U20" i="43" l="1"/>
  <c r="E24" i="37"/>
  <c r="E26" i="37" s="1"/>
  <c r="E66" i="37" s="1"/>
  <c r="H26" i="29"/>
  <c r="F69" i="29"/>
  <c r="J26" i="29"/>
  <c r="J69" i="29" s="1"/>
  <c r="H30" i="35"/>
  <c r="D30" i="35"/>
  <c r="J30" i="35"/>
  <c r="I58" i="44"/>
  <c r="I60" i="44" s="1"/>
  <c r="I67" i="44"/>
  <c r="E58" i="44"/>
  <c r="E60" i="44" s="1"/>
  <c r="E67" i="44"/>
  <c r="C10" i="41"/>
  <c r="C24" i="41" s="1"/>
  <c r="C34" i="41" s="1"/>
  <c r="C36" i="41" s="1"/>
  <c r="C69" i="41" s="1"/>
  <c r="C71" i="41" s="1"/>
  <c r="C27" i="44"/>
  <c r="C42" i="44" s="1"/>
  <c r="G27" i="44"/>
  <c r="G10" i="41"/>
  <c r="G24" i="41" s="1"/>
  <c r="G34" i="41" s="1"/>
  <c r="G36" i="41" s="1"/>
  <c r="G69" i="41" s="1"/>
  <c r="G71" i="41" s="1"/>
  <c r="G72" i="41" s="1"/>
  <c r="G24" i="37"/>
  <c r="G26" i="37" s="1"/>
  <c r="G57" i="37" s="1"/>
  <c r="I24" i="37"/>
  <c r="I26" i="37" s="1"/>
  <c r="I57" i="37" s="1"/>
  <c r="I59" i="37" s="1"/>
  <c r="C24" i="37"/>
  <c r="C26" i="37" s="1"/>
  <c r="I69" i="41"/>
  <c r="I71" i="41" s="1"/>
  <c r="E69" i="41"/>
  <c r="E71" i="41" s="1"/>
  <c r="C72" i="41" l="1"/>
  <c r="G42" i="44"/>
  <c r="L25" i="43"/>
  <c r="U25" i="43" s="1"/>
  <c r="E57" i="37"/>
  <c r="E59" i="37" s="1"/>
  <c r="I66" i="37"/>
  <c r="D66" i="29"/>
  <c r="D68" i="29" s="1"/>
  <c r="G67" i="44"/>
  <c r="G58" i="44"/>
  <c r="G60" i="44" s="1"/>
  <c r="G66" i="37"/>
  <c r="G59" i="37"/>
  <c r="L26" i="43" l="1"/>
  <c r="D69" i="29"/>
  <c r="D85" i="29" s="1"/>
  <c r="AC34" i="45"/>
  <c r="H64" i="29"/>
  <c r="H66" i="29" s="1"/>
  <c r="H68" i="29" s="1"/>
  <c r="H69" i="29" s="1"/>
  <c r="U26" i="43"/>
  <c r="C40" i="37"/>
  <c r="C41" i="37" s="1"/>
  <c r="E32" i="37"/>
  <c r="E40" i="37"/>
  <c r="E41" i="37"/>
  <c r="I32" i="37"/>
  <c r="I40" i="37"/>
  <c r="I41" i="37"/>
  <c r="G41" i="37"/>
  <c r="G32" i="37"/>
  <c r="G40" i="37"/>
</calcChain>
</file>

<file path=xl/sharedStrings.xml><?xml version="1.0" encoding="utf-8"?>
<sst xmlns="http://schemas.openxmlformats.org/spreadsheetml/2006/main" count="475" uniqueCount="186">
  <si>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</si>
  <si>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</si>
  <si>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</si>
  <si>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</si>
  <si>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</si>
  <si>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</si>
  <si>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</si>
  <si>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</si>
  <si>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</si>
  <si>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</si>
  <si>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</si>
  <si>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</si>
  <si>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</si>
  <si>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</si>
  <si>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</si>
  <si>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</si>
  <si>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</si>
  <si>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</si>
  <si>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</si>
  <si>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</si>
  <si>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</si>
  <si>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</si>
  <si>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</si>
  <si>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</si>
  <si>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</si>
  <si>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</si>
  <si>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</si>
  <si>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</si>
  <si>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</si>
  <si>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</si>
  <si>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</si>
  <si>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</si>
  <si>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</si>
  <si>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</si>
  <si>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ค่าใช้จ่ายในการขาย</t>
  </si>
  <si>
    <t>ทุนที่ออกและชำระแล้ว</t>
  </si>
  <si>
    <t>ณ วันที่</t>
  </si>
  <si>
    <t>31 ธันวาคม</t>
  </si>
  <si>
    <t xml:space="preserve">จ่ายเงินปันผล 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</si>
  <si>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</si>
  <si>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</si>
  <si>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</si>
  <si>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</si>
  <si>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</si>
  <si>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ปรับปรุงด้วย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</si>
  <si>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</si>
  <si>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</si>
  <si>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</si>
  <si>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</si>
  <si>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</si>
  <si>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</si>
  <si>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</si>
  <si>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</si>
  <si>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ค่าใช้จ่ายภาระผูกพันผลประโยชน์พนักงาน</t>
  </si>
  <si>
    <t>สินทรัพย์ภาษีเงินได้รอการตัดบัญชี</t>
  </si>
  <si>
    <t xml:space="preserve">สินค้าคงเหลือ </t>
  </si>
  <si>
    <t xml:space="preserve">สินทรัพย์ไม่มีตัวตน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</si>
  <si>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</si>
  <si>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</si>
  <si>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</si>
  <si>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</si>
  <si>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</si>
  <si>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</si>
  <si>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</si>
  <si>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</si>
  <si>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เงินฝากประจำที่ใช้เป็นหลักประกัน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</si>
  <si>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</si>
  <si>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</si>
  <si>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</si>
  <si>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</si>
  <si>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</si>
  <si>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ขาดทุนจากอัตราแลกเปลี่ยนเงินตราต่างประเทศสุทธิ</t>
  </si>
  <si>
    <t>ต้นทุนการให้บริการ</t>
  </si>
  <si>
    <t>เงินสดจ่ายเพื่อซื้อสินทรัพย์ไม่มีตัวตน</t>
  </si>
  <si>
    <t xml:space="preserve">เงินปันผลจ่าย </t>
  </si>
  <si>
    <t>-</t>
  </si>
  <si>
    <t>ผลต่างของอัตราแลกเปลี่ยนจากการแปลงค่างบการเงิน</t>
  </si>
  <si>
    <t xml:space="preserve"> 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</si>
  <si>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</si>
  <si>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</si>
  <si>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</si>
  <si>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รายได้จากการขายสินค้า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</si>
  <si>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</si>
  <si>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</si>
  <si>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</si>
  <si>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</si>
  <si>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ยอดคงเหลือต้นงวด ณ วันที่ 1 มกราคม 2562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</si>
  <si>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</si>
  <si>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</si>
  <si>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</si>
  <si>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</si>
  <si>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</si>
  <si>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</si>
  <si>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</si>
  <si>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</si>
  <si>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</si>
  <si>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>เพิ่มทุน</t>
  </si>
  <si>
    <t>ที่ยังไม่เกิดขึ้นจริง</t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</si>
  <si>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</si>
  <si>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</si>
  <si>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เงินสดรับจากเงินกู้ยืมระยะยาวจากสถาบันการเงิน</t>
  </si>
  <si>
    <t>เงินสดรับจากการออกหุ้นเพิ่มทุน</t>
  </si>
  <si>
    <t>จ่ายดอกเบี้ย</t>
  </si>
  <si>
    <t xml:space="preserve">ของบริษัทย่อยในต่างประเทศ </t>
  </si>
  <si>
    <t>กำไรต่อหุ้นขั้นพื้นฐาน  (บาท)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</si>
  <si>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</si>
  <si>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</si>
  <si>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</si>
  <si>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</si>
  <si>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</si>
  <si>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ของบริษัทย่อยในต่างประเทศ</t>
  </si>
  <si>
    <t>ขาดทุนจากการลดมูลค่าของสินค้าคงเหลือ (กลับรายการ)</t>
  </si>
  <si>
    <t>บริษัท ซัคเซสมอร์ บีอิ้งค์ จำกัด (มหาชน)  และบริษัทย่อย</t>
  </si>
  <si>
    <t xml:space="preserve">หุ้นสามัญ 600,000,000 หุ้น มูลค่าหุ้นละ 0.50 บาท  </t>
  </si>
  <si>
    <t>หุ้นสามัญ 450,000,000 หุ้น มูลค่าหุ้นละ 0.50 บาท</t>
  </si>
  <si>
    <t>ยอดคงเหลือต้นงวด ณ วันที่ 1 มกราคม 2563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</si>
  <si>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</si>
  <si>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</si>
  <si>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</si>
  <si>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</si>
  <si>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</si>
  <si>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</si>
  <si>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</si>
  <si>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การได้มาซึ่งส่วนได้เสียที่ไม่มีอำนาจควบคุมจากการลงทุนในบริษัทย่อย</t>
  </si>
  <si>
    <t>รวมส่วนของ</t>
  </si>
  <si>
    <t>บริษัทใหญ่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</si>
  <si>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</si>
  <si>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</si>
  <si>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 สุทธิ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</si>
  <si>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</si>
  <si>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</si>
  <si>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</si>
  <si>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</si>
  <si>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</si>
  <si>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</si>
  <si>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</si>
  <si>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</si>
  <si>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</si>
  <si>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เงินสดจ่ายเพื่อซื้อบริษัทย่อยสุทธิจากเงินสดที่ได้มา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</si>
  <si>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</si>
  <si>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</si>
  <si>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เงินสดจ่ายเพื่อซื้อที่ดิน อาคารและอุปกรณ์</t>
  </si>
  <si>
    <t>20.2.1</t>
  </si>
  <si>
    <t>เงินสดจ่ายเพื่อชำระเงินกู้ยืมระยะสั้นจากบุคคลที่เกี่ยวข้องกัน</t>
  </si>
  <si>
    <t>การแบ่งกำไรเบ็ดเสร็จรวม</t>
  </si>
  <si>
    <t>ณ วันที่ 30 มิถุนายน 2563</t>
  </si>
  <si>
    <t>30 มิถุนายน</t>
  </si>
  <si>
    <t xml:space="preserve">30 มิถุนายน 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</si>
  <si>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</si>
  <si>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</si>
  <si>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ยอดคงเหลือปลายงวด ณ วันที่ 30 มิถุนายน 2562</t>
  </si>
  <si>
    <t>ยอดคงเหลือปลายงวด ณ วันที่ 30 มิถุนายน 2563</t>
  </si>
  <si>
    <t>ประกันภัยสำหรับโครงการผลประโยชน์พนักงาน</t>
  </si>
  <si>
    <t>ผลต่างจากการลดราคาค่าเช่า</t>
  </si>
  <si>
    <t>ผลประโยชน์พนักงานจ่าย</t>
  </si>
  <si>
    <t>เงินสดรับจากการดำเนินงาน</t>
  </si>
  <si>
    <t>(กำไร) ขาดทุนจากการตัดจำหน่ายอุปกรณ์</t>
  </si>
  <si>
    <t>เงินสดรับจากการให้กู้ยืมระยะสั้นจากบริษัทที่เกี่ยวข้องกัน</t>
  </si>
  <si>
    <t>เงินสดและรายการเทียบเท่าเงินสด ณ วันที่ 30 มิถุนายน</t>
  </si>
  <si>
    <t>เงินสดสุทธิได้มาจากกิจกรรมดำเนินงาน</t>
  </si>
  <si>
    <t>ค่าเสื่อมราคา</t>
  </si>
  <si>
    <t>กำไรก่อนค่าใช้จ่ายภาษีเงินได้</t>
  </si>
  <si>
    <t>กำไร (ขาดทุน) เบ็ดเสร็จอื่น</t>
  </si>
  <si>
    <t xml:space="preserve">กำไร (ขาดทุน) จากการประมาณการตามหลักคณิตศาสตร์
</t>
  </si>
  <si>
    <t>ภาษีเงินได้เกี่ยวกับองค์ประกอบของกำไร (ขาดทุน) เบ็ดเสร็จอื่น</t>
  </si>
  <si>
    <t>การแบ่งกำไร</t>
  </si>
  <si>
    <t>ส่วนของบริษัทใหญ่</t>
  </si>
  <si>
    <t>ขาดทุนจากอัตราแลกเปลี่ยนเงินตราต่างประเทศ</t>
  </si>
  <si>
    <t>เงินสดจ่ายสำหรับเงินให้กู้ยืมระยะสั้นแก่กิจการที่เกี่ยวข้องกัน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</si>
  <si>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</si>
  <si>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</si>
  <si>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</si>
  <si>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</si>
  <si>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เบ็ดเสร็จอื่นสุทธิ - สุทธิจากภาษีเงินได้</t>
  </si>
  <si>
    <t>หนี้สินภาษีเงินได้รอการตัดบัญชี</t>
  </si>
  <si>
    <t>ค่าความนิยม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</si>
  <si>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</si>
  <si>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</si>
  <si>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 - สุทธิจากภาษีเงินได้</t>
  </si>
  <si>
    <t xml:space="preserve">กำไรจากการประมาณการ
</t>
  </si>
  <si>
    <t>รวมองค์</t>
  </si>
  <si>
    <t>ตามหลักคณิตศาสตร์</t>
  </si>
  <si>
    <t>ประกอบอื่น</t>
  </si>
  <si>
    <t>ประกันภัยสำหรับโครงการ</t>
  </si>
  <si>
    <t>ของส่วน</t>
  </si>
  <si>
    <t>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</si>
</sst>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u/>
      <sz val="14"/>
      <name val="Angsana New"/>
      <family val="1"/>
    </font>
    <font>
      <sz val="16"/>
      <name val="Angsana New"/>
      <family val="1"/>
      <charset val="222"/>
    </font>
    <font>
      <b/>
      <sz val="17"/>
      <name val="Angsana New"/>
      <family val="1"/>
    </font>
    <font>
      <sz val="17"/>
      <name val="Angsana New"/>
      <family val="1"/>
    </font>
    <font>
      <sz val="17"/>
      <name val="Cordia New"/>
      <family val="2"/>
    </font>
    <font>
      <b/>
      <sz val="17"/>
      <name val="Angsana New"/>
      <family val="1"/>
      <charset val="22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</cellStyleXfs>
  <cellXfs count="217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5" fillId="0" borderId="0" xfId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" fontId="7" fillId="0" borderId="0" xfId="5" applyNumberFormat="1" applyFont="1" applyFill="1" applyAlignment="1">
      <alignment vertical="center"/>
    </xf>
    <xf numFmtId="0" fontId="8" fillId="0" borderId="0" xfId="14" applyFont="1" applyFill="1" applyBorder="1" applyAlignment="1">
      <alignment horizontal="right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right" vertical="center"/>
    </xf>
    <xf numFmtId="41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left" vertical="center" indent="4"/>
    </xf>
    <xf numFmtId="37" fontId="4" fillId="0" borderId="0" xfId="14" applyNumberFormat="1" applyFont="1" applyFill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0" fontId="5" fillId="0" borderId="0" xfId="14" quotePrefix="1" applyFont="1" applyFill="1" applyAlignment="1">
      <alignment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93" fontId="5" fillId="0" borderId="1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193" fontId="5" fillId="0" borderId="2" xfId="1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center" vertical="center"/>
    </xf>
    <xf numFmtId="9" fontId="5" fillId="0" borderId="0" xfId="0" applyNumberFormat="1" applyFont="1" applyFill="1" applyAlignment="1">
      <alignment horizontal="left" vertical="center" indent="2"/>
    </xf>
    <xf numFmtId="194" fontId="5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4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7" fontId="4" fillId="0" borderId="0" xfId="0" applyNumberFormat="1" applyFont="1" applyFill="1" applyAlignment="1">
      <alignment horizontal="left" vertical="center"/>
    </xf>
    <xf numFmtId="194" fontId="5" fillId="0" borderId="0" xfId="1" applyNumberFormat="1" applyFont="1" applyFill="1" applyBorder="1" applyAlignment="1">
      <alignment horizontal="right" vertical="center"/>
    </xf>
    <xf numFmtId="197" fontId="5" fillId="0" borderId="0" xfId="0" applyNumberFormat="1" applyFont="1" applyFill="1" applyAlignment="1">
      <alignment horizontal="left" vertical="center"/>
    </xf>
    <xf numFmtId="0" fontId="5" fillId="0" borderId="0" xfId="17" quotePrefix="1" applyFont="1" applyFill="1" applyAlignment="1">
      <alignment horizontal="left" vertical="center" indent="2"/>
    </xf>
    <xf numFmtId="194" fontId="5" fillId="0" borderId="1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Alignment="1">
      <alignment horizontal="center" vertical="center"/>
    </xf>
    <xf numFmtId="194" fontId="5" fillId="0" borderId="2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197" fontId="4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0" fontId="5" fillId="0" borderId="0" xfId="16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3"/>
    </xf>
    <xf numFmtId="37" fontId="5" fillId="0" borderId="0" xfId="0" applyNumberFormat="1" applyFont="1" applyFill="1" applyAlignment="1">
      <alignment horizontal="left" vertical="center" indent="1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4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49" fontId="4" fillId="0" borderId="0" xfId="14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5" fontId="2" fillId="0" borderId="0" xfId="1" applyNumberFormat="1" applyFont="1" applyFill="1" applyAlignment="1">
      <alignment horizontal="center" vertical="center"/>
    </xf>
    <xf numFmtId="189" fontId="5" fillId="0" borderId="0" xfId="14" applyNumberFormat="1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3" fillId="0" borderId="0" xfId="14" applyFont="1" applyFill="1" applyBorder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vertical="center"/>
    </xf>
    <xf numFmtId="0" fontId="3" fillId="0" borderId="0" xfId="14" applyFont="1" applyFill="1" applyBorder="1" applyAlignment="1">
      <alignment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37" fontId="2" fillId="0" borderId="0" xfId="5" applyNumberFormat="1" applyFont="1" applyFill="1" applyAlignment="1">
      <alignment vertical="center"/>
    </xf>
    <xf numFmtId="3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horizontal="right" vertical="center"/>
    </xf>
    <xf numFmtId="37" fontId="2" fillId="0" borderId="0" xfId="5" applyNumberFormat="1" applyFont="1" applyFill="1" applyBorder="1" applyAlignment="1">
      <alignment horizontal="right" vertical="center"/>
    </xf>
    <xf numFmtId="189" fontId="3" fillId="0" borderId="0" xfId="14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horizontal="center" vertical="center"/>
    </xf>
    <xf numFmtId="197" fontId="4" fillId="0" borderId="0" xfId="0" applyNumberFormat="1" applyFont="1" applyFill="1" applyAlignment="1">
      <alignment horizontal="left" vertical="center" indent="1"/>
    </xf>
    <xf numFmtId="0" fontId="11" fillId="0" borderId="0" xfId="14" applyFont="1" applyFill="1" applyAlignment="1">
      <alignment vertical="center"/>
    </xf>
    <xf numFmtId="0" fontId="12" fillId="0" borderId="0" xfId="14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3" fontId="12" fillId="0" borderId="0" xfId="5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195" fontId="12" fillId="0" borderId="0" xfId="1" applyNumberFormat="1" applyFont="1" applyFill="1" applyBorder="1" applyAlignment="1">
      <alignment vertical="center"/>
    </xf>
    <xf numFmtId="0" fontId="3" fillId="0" borderId="0" xfId="14" quotePrefix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horizontal="center" vertical="center"/>
    </xf>
    <xf numFmtId="194" fontId="2" fillId="0" borderId="0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 indent="6"/>
    </xf>
    <xf numFmtId="195" fontId="12" fillId="0" borderId="0" xfId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Alignment="1">
      <alignment horizontal="left" vertical="center"/>
    </xf>
    <xf numFmtId="0" fontId="3" fillId="0" borderId="0" xfId="15" applyFont="1" applyFill="1" applyBorder="1" applyAlignment="1">
      <alignment vertical="center"/>
    </xf>
    <xf numFmtId="190" fontId="5" fillId="0" borderId="0" xfId="5" applyNumberFormat="1" applyFont="1" applyFill="1" applyBorder="1" applyAlignment="1">
      <alignment horizontal="center" vertical="center"/>
    </xf>
    <xf numFmtId="195" fontId="2" fillId="0" borderId="1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14" applyNumberFormat="1" applyFont="1" applyFill="1" applyBorder="1" applyAlignment="1">
      <alignment horizontal="center" vertical="center"/>
    </xf>
    <xf numFmtId="192" fontId="5" fillId="0" borderId="0" xfId="1" applyNumberFormat="1" applyFont="1" applyFill="1" applyAlignment="1">
      <alignment horizontal="center" vertical="center"/>
    </xf>
    <xf numFmtId="194" fontId="2" fillId="0" borderId="0" xfId="1" applyNumberFormat="1" applyFont="1" applyFill="1" applyBorder="1" applyAlignment="1">
      <alignment horizontal="center" vertical="center"/>
    </xf>
    <xf numFmtId="0" fontId="0" fillId="0" borderId="0" xfId="0" applyFill="1"/>
    <xf numFmtId="37" fontId="4" fillId="0" borderId="0" xfId="0" applyNumberFormat="1" applyFont="1" applyFill="1" applyAlignment="1">
      <alignment horizontal="left" vertical="center"/>
    </xf>
    <xf numFmtId="37" fontId="5" fillId="0" borderId="0" xfId="5" applyNumberFormat="1" applyFont="1" applyFill="1" applyBorder="1" applyAlignment="1">
      <alignment horizontal="right" vertical="center"/>
    </xf>
    <xf numFmtId="37" fontId="5" fillId="0" borderId="2" xfId="14" applyNumberFormat="1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Continuous" vertical="center"/>
    </xf>
    <xf numFmtId="195" fontId="2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4" fillId="0" borderId="0" xfId="14" applyFont="1" applyFill="1" applyBorder="1" applyAlignment="1">
      <alignment horizontal="center" vertical="center"/>
    </xf>
    <xf numFmtId="189" fontId="4" fillId="0" borderId="0" xfId="14" applyNumberFormat="1" applyFont="1" applyFill="1" applyBorder="1" applyAlignment="1">
      <alignment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5" fontId="5" fillId="0" borderId="0" xfId="1" applyNumberFormat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vertical="center"/>
    </xf>
    <xf numFmtId="193" fontId="5" fillId="0" borderId="5" xfId="1" applyNumberFormat="1" applyFont="1" applyFill="1" applyBorder="1" applyAlignment="1">
      <alignment vertical="center"/>
    </xf>
    <xf numFmtId="0" fontId="4" fillId="0" borderId="0" xfId="19" applyFont="1" applyFill="1" applyAlignment="1">
      <alignment vertical="center"/>
    </xf>
    <xf numFmtId="0" fontId="5" fillId="0" borderId="0" xfId="19" applyFont="1" applyFill="1" applyAlignment="1">
      <alignment horizontal="left" vertical="center" indent="2"/>
    </xf>
    <xf numFmtId="37" fontId="4" fillId="0" borderId="0" xfId="2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9" fontId="4" fillId="0" borderId="0" xfId="0" applyNumberFormat="1" applyFont="1" applyFill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192" fontId="5" fillId="0" borderId="3" xfId="1" applyNumberFormat="1" applyFont="1" applyFill="1" applyBorder="1" applyAlignment="1">
      <alignment horizontal="center" vertical="center"/>
    </xf>
    <xf numFmtId="194" fontId="5" fillId="0" borderId="3" xfId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Alignment="1">
      <alignment vertical="center"/>
    </xf>
    <xf numFmtId="194" fontId="5" fillId="0" borderId="0" xfId="2" applyNumberFormat="1" applyFont="1" applyFill="1" applyBorder="1" applyAlignment="1">
      <alignment horizontal="right" vertical="center"/>
    </xf>
    <xf numFmtId="2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194" fontId="0" fillId="0" borderId="0" xfId="0" applyNumberFormat="1" applyFill="1"/>
    <xf numFmtId="0" fontId="4" fillId="0" borderId="0" xfId="17" quotePrefix="1" applyFont="1" applyFill="1" applyAlignment="1">
      <alignment horizontal="left" vertical="center" indent="2"/>
    </xf>
    <xf numFmtId="192" fontId="5" fillId="0" borderId="2" xfId="1" applyNumberFormat="1" applyFont="1" applyFill="1" applyBorder="1" applyAlignment="1">
      <alignment horizontal="center" vertical="center"/>
    </xf>
    <xf numFmtId="37" fontId="23" fillId="0" borderId="0" xfId="14" applyNumberFormat="1" applyFont="1" applyFill="1" applyBorder="1" applyAlignment="1">
      <alignment horizontal="right" vertical="center"/>
    </xf>
    <xf numFmtId="192" fontId="5" fillId="0" borderId="2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94" fontId="5" fillId="0" borderId="1" xfId="1" applyNumberFormat="1" applyFont="1" applyFill="1" applyBorder="1" applyAlignment="1">
      <alignment vertical="center"/>
    </xf>
    <xf numFmtId="194" fontId="5" fillId="0" borderId="2" xfId="1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 wrapText="1"/>
    </xf>
    <xf numFmtId="189" fontId="5" fillId="0" borderId="2" xfId="1" applyNumberFormat="1" applyFont="1" applyFill="1" applyBorder="1" applyAlignment="1">
      <alignment vertical="center"/>
    </xf>
    <xf numFmtId="38" fontId="5" fillId="0" borderId="0" xfId="14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0" fontId="3" fillId="0" borderId="0" xfId="14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9" fontId="0" fillId="0" borderId="0" xfId="20" applyFont="1" applyFill="1"/>
    <xf numFmtId="0" fontId="5" fillId="0" borderId="0" xfId="17" quotePrefix="1" applyFont="1" applyFill="1" applyAlignment="1">
      <alignment horizontal="left" vertical="center" indent="4"/>
    </xf>
    <xf numFmtId="0" fontId="18" fillId="0" borderId="0" xfId="0" applyFont="1" applyFill="1"/>
    <xf numFmtId="0" fontId="1" fillId="0" borderId="0" xfId="0" applyFont="1" applyFill="1"/>
    <xf numFmtId="38" fontId="5" fillId="0" borderId="0" xfId="14" applyNumberFormat="1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8" fontId="16" fillId="0" borderId="0" xfId="0" quotePrefix="1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0" fontId="19" fillId="0" borderId="0" xfId="14" applyFont="1" applyFill="1" applyAlignment="1">
      <alignment horizontal="center" vertical="center"/>
    </xf>
    <xf numFmtId="0" fontId="3" fillId="0" borderId="2" xfId="14" applyFont="1" applyFill="1" applyBorder="1" applyAlignment="1">
      <alignment horizontal="right" vertical="center"/>
    </xf>
    <xf numFmtId="0" fontId="3" fillId="0" borderId="2" xfId="14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0" fontId="3" fillId="0" borderId="3" xfId="15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5" xfId="14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justify"/>
    </xf>
    <xf numFmtId="0" fontId="4" fillId="0" borderId="2" xfId="0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center" vertical="justify"/>
    </xf>
  </cellXfs>
  <cellStyles count="21">
    <cellStyle name="Comma" xfId="1" builtinId="3"/>
    <cellStyle name="Comma 11" xfId="2"/>
    <cellStyle name="Comma 2" xfId="3"/>
    <cellStyle name="Comma 2 10 2" xfId="4"/>
    <cellStyle name="Comma 2 2" xfId="5"/>
    <cellStyle name="Comma 3" xfId="6"/>
    <cellStyle name="Comma 3 2" xfId="7"/>
    <cellStyle name="Comma 3 3" xfId="8"/>
    <cellStyle name="Comma 3 4" xfId="9"/>
    <cellStyle name="Comma 4" xfId="10"/>
    <cellStyle name="Comma 4 2" xfId="11"/>
    <cellStyle name="Comma 4 3" xfId="12"/>
    <cellStyle name="Normal" xfId="0" builtinId="0"/>
    <cellStyle name="Normal 2" xfId="13"/>
    <cellStyle name="Normal 2 2" xfId="14"/>
    <cellStyle name="Normal 2 2 8" xfId="15"/>
    <cellStyle name="Normal 3" xfId="16"/>
    <cellStyle name="Normal 3 2 2 2" xfId="17"/>
    <cellStyle name="Normal 4" xfId="18"/>
    <cellStyle name="Normal_Berli - Dec 2002 (Thai)-3" xfId="19"/>
    <cellStyle name="Percent" xfId="20" builtinId="5"/>
  </cellStyles>
  <dxfs count="0"/>
  <tableStyles count="0" defaultTableStyle="TableStyleMedium9" defaultPivotStyle="PivotStyleLight16"/>
  <colors>
    <mruColors>
      <color rgb="FF37E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anitchai\AppData\Local\Microsoft\Windows\INetCache\Content.Outlook\PR8PHR9R\SSMB63Q2%20(002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1"/>
      <sheetName val="งบดุล 2"/>
      <sheetName val="กำไร (3 เดือน)"/>
      <sheetName val="6 เดือน"/>
      <sheetName val="ส่วนผู้ถือหุ้น"/>
      <sheetName val="ส่วนผู้ถือหุ้น (2)"/>
      <sheetName val="กระแสเงินสด"/>
    </sheetNames>
    <sheetDataSet>
      <sheetData sheetId="0" refreshError="1"/>
      <sheetData sheetId="1" refreshError="1"/>
      <sheetData sheetId="2" refreshError="1"/>
      <sheetData sheetId="3"/>
      <sheetData sheetId="4">
        <row r="16">
          <cell r="S16">
            <v>8795115</v>
          </cell>
          <cell r="W16">
            <v>-1759023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3"/>
  <sheetViews>
    <sheetView tabSelected="1" zoomScaleNormal="100" zoomScaleSheetLayoutView="100" workbookViewId="0">
      <selection activeCell="A11" sqref="A11"/>
    </sheetView>
  </sheetViews>
  <sheetFormatPr defaultColWidth="8.75" defaultRowHeight="23.25" customHeight="1" x14ac:dyDescent="0.6"/>
  <cols>
    <col min="1" max="1" width="49" style="143" customWidth="1"/>
    <col min="2" max="2" width="9.125" style="143" customWidth="1"/>
    <col min="3" max="3" width="2.75" style="143" customWidth="1"/>
    <col min="4" max="4" width="13.75" style="143" customWidth="1"/>
    <col min="5" max="5" width="2.75" style="143" customWidth="1"/>
    <col min="6" max="6" width="13.75" style="143" customWidth="1"/>
    <col min="7" max="7" width="2.75" style="143" customWidth="1"/>
    <col min="8" max="8" width="13.75" style="143" customWidth="1"/>
    <col min="9" max="9" width="2.75" style="143" customWidth="1"/>
    <col min="10" max="10" width="13.75" style="143" customWidth="1"/>
    <col min="11" max="11" width="8.75" style="143"/>
    <col min="12" max="12" width="9" style="143" customWidth="1"/>
    <col min="13" max="16384" width="8.75" style="143"/>
  </cols>
  <sheetData>
    <row r="1" spans="1:12" ht="26.55" customHeight="1" x14ac:dyDescent="0.6">
      <c r="A1" s="196" t="s">
        <v>87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2" ht="26.55" customHeight="1" x14ac:dyDescent="0.6">
      <c r="A2" s="196" t="s">
        <v>45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2" ht="26.55" customHeight="1" x14ac:dyDescent="0.6">
      <c r="A3" s="196" t="s">
        <v>145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2" ht="23.25" customHeight="1" x14ac:dyDescent="0.6">
      <c r="A4" s="197" t="s">
        <v>69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2" ht="6" customHeight="1" x14ac:dyDescent="0.6">
      <c r="A5" s="14"/>
      <c r="B5" s="15"/>
      <c r="C5" s="14"/>
      <c r="D5" s="14"/>
      <c r="E5" s="14"/>
      <c r="F5" s="14"/>
      <c r="G5" s="14"/>
      <c r="H5" s="14"/>
      <c r="I5" s="14"/>
      <c r="J5" s="14"/>
    </row>
    <row r="6" spans="1:12" ht="23.25" customHeight="1" x14ac:dyDescent="0.6">
      <c r="A6" s="14"/>
      <c r="B6" s="186" t="s">
        <v>31</v>
      </c>
      <c r="C6" s="198" t="s">
        <v>0</v>
      </c>
      <c r="D6" s="198"/>
      <c r="E6" s="198"/>
      <c r="F6" s="198"/>
      <c r="G6" s="198" t="s">
        <v>29</v>
      </c>
      <c r="H6" s="198"/>
      <c r="I6" s="198"/>
      <c r="J6" s="198"/>
    </row>
    <row r="7" spans="1:12" ht="23.25" customHeight="1" x14ac:dyDescent="0.6">
      <c r="A7" s="14"/>
      <c r="B7" s="186"/>
      <c r="C7" s="198" t="s">
        <v>62</v>
      </c>
      <c r="D7" s="198"/>
      <c r="E7" s="198"/>
      <c r="F7" s="13"/>
      <c r="G7" s="198" t="s">
        <v>62</v>
      </c>
      <c r="H7" s="198"/>
      <c r="I7" s="198"/>
      <c r="J7" s="13"/>
    </row>
    <row r="8" spans="1:12" ht="23.25" customHeight="1" x14ac:dyDescent="0.6">
      <c r="A8" s="14"/>
      <c r="B8" s="15"/>
      <c r="C8" s="186"/>
      <c r="D8" s="186" t="s">
        <v>36</v>
      </c>
      <c r="E8" s="186"/>
      <c r="F8" s="186" t="s">
        <v>36</v>
      </c>
      <c r="G8" s="14"/>
      <c r="H8" s="186" t="s">
        <v>36</v>
      </c>
      <c r="I8" s="186"/>
      <c r="J8" s="186" t="s">
        <v>36</v>
      </c>
    </row>
    <row r="9" spans="1:12" ht="23.25" customHeight="1" x14ac:dyDescent="0.6">
      <c r="A9" s="14"/>
      <c r="B9" s="15"/>
      <c r="C9" s="186"/>
      <c r="D9" s="186" t="s">
        <v>146</v>
      </c>
      <c r="E9" s="186"/>
      <c r="F9" s="186" t="s">
        <v>37</v>
      </c>
      <c r="G9" s="14"/>
      <c r="H9" s="186" t="s">
        <v>146</v>
      </c>
      <c r="I9" s="186"/>
      <c r="J9" s="186" t="s">
        <v>37</v>
      </c>
    </row>
    <row r="10" spans="1:12" ht="23.25" customHeight="1" x14ac:dyDescent="0.6">
      <c r="A10" s="14"/>
      <c r="B10" s="15"/>
      <c r="C10" s="186"/>
      <c r="D10" s="186">
        <v>2563</v>
      </c>
      <c r="E10" s="186"/>
      <c r="F10" s="186">
        <v>2562</v>
      </c>
      <c r="G10" s="14"/>
      <c r="H10" s="186">
        <v>2563</v>
      </c>
      <c r="I10" s="186"/>
      <c r="J10" s="186">
        <v>2562</v>
      </c>
    </row>
    <row r="11" spans="1:12" ht="23.25" customHeight="1" x14ac:dyDescent="0.6">
      <c r="A11" s="186" t="s">
        <v>1</v>
      </c>
      <c r="B11" s="186"/>
      <c r="C11" s="186"/>
      <c r="D11" s="14"/>
      <c r="E11" s="14"/>
      <c r="F11" s="14"/>
      <c r="G11" s="14"/>
      <c r="H11" s="14"/>
      <c r="I11" s="14"/>
      <c r="J11" s="14"/>
    </row>
    <row r="12" spans="1:12" ht="23.25" customHeight="1" x14ac:dyDescent="0.6">
      <c r="A12" s="14" t="s">
        <v>2</v>
      </c>
      <c r="B12" s="15"/>
      <c r="C12" s="15"/>
      <c r="D12" s="5"/>
      <c r="E12" s="5"/>
      <c r="F12" s="5"/>
      <c r="G12" s="5"/>
      <c r="H12" s="5"/>
      <c r="I12" s="5"/>
      <c r="J12" s="5"/>
    </row>
    <row r="13" spans="1:12" ht="23.25" customHeight="1" x14ac:dyDescent="0.6">
      <c r="A13" s="20" t="s">
        <v>18</v>
      </c>
      <c r="B13" s="15">
        <v>5.0999999999999996</v>
      </c>
      <c r="C13" s="15"/>
      <c r="D13" s="6">
        <v>142723467</v>
      </c>
      <c r="E13" s="6"/>
      <c r="F13" s="6">
        <v>206278538</v>
      </c>
      <c r="G13" s="73"/>
      <c r="H13" s="6">
        <v>51812779</v>
      </c>
      <c r="I13" s="6"/>
      <c r="J13" s="6">
        <v>192016527</v>
      </c>
      <c r="L13" s="191"/>
    </row>
    <row r="14" spans="1:12" ht="23.25" customHeight="1" x14ac:dyDescent="0.6">
      <c r="A14" s="20" t="s">
        <v>82</v>
      </c>
      <c r="B14" s="74">
        <v>6</v>
      </c>
      <c r="C14" s="74"/>
      <c r="D14" s="6">
        <v>67651668</v>
      </c>
      <c r="E14" s="6"/>
      <c r="F14" s="6">
        <v>68953911</v>
      </c>
      <c r="G14" s="73"/>
      <c r="H14" s="6">
        <v>74607372</v>
      </c>
      <c r="I14" s="6"/>
      <c r="J14" s="6">
        <v>58416847</v>
      </c>
    </row>
    <row r="15" spans="1:12" ht="23.25" customHeight="1" x14ac:dyDescent="0.6">
      <c r="A15" s="20" t="s">
        <v>89</v>
      </c>
      <c r="B15" s="74" t="s">
        <v>142</v>
      </c>
      <c r="C15" s="74"/>
      <c r="D15" s="78" t="s">
        <v>75</v>
      </c>
      <c r="E15" s="6"/>
      <c r="F15" s="78" t="s">
        <v>75</v>
      </c>
      <c r="G15" s="73"/>
      <c r="H15" s="6">
        <v>10000000</v>
      </c>
      <c r="I15" s="6"/>
      <c r="J15" s="6">
        <v>10000000</v>
      </c>
    </row>
    <row r="16" spans="1:12" ht="23.25" customHeight="1" x14ac:dyDescent="0.6">
      <c r="A16" s="20" t="s">
        <v>55</v>
      </c>
      <c r="B16" s="74">
        <v>7</v>
      </c>
      <c r="C16" s="74"/>
      <c r="D16" s="6">
        <v>54062567</v>
      </c>
      <c r="E16" s="6"/>
      <c r="F16" s="6">
        <v>45728471</v>
      </c>
      <c r="G16" s="73"/>
      <c r="H16" s="6">
        <v>48563701</v>
      </c>
      <c r="I16" s="6"/>
      <c r="J16" s="6">
        <v>42342073</v>
      </c>
    </row>
    <row r="17" spans="1:10" ht="23.25" customHeight="1" x14ac:dyDescent="0.6">
      <c r="A17" s="20" t="s">
        <v>3</v>
      </c>
      <c r="B17" s="15"/>
      <c r="C17" s="15"/>
      <c r="D17" s="6">
        <v>3403802</v>
      </c>
      <c r="E17" s="6"/>
      <c r="F17" s="6">
        <v>2438340</v>
      </c>
      <c r="G17" s="73"/>
      <c r="H17" s="6">
        <v>2709131</v>
      </c>
      <c r="I17" s="6"/>
      <c r="J17" s="6">
        <v>2281247</v>
      </c>
    </row>
    <row r="18" spans="1:10" ht="23.25" customHeight="1" x14ac:dyDescent="0.6">
      <c r="A18" s="75" t="s">
        <v>19</v>
      </c>
      <c r="B18" s="15"/>
      <c r="C18" s="15"/>
      <c r="D18" s="45">
        <f>SUM(D13:D17)</f>
        <v>267841504</v>
      </c>
      <c r="E18" s="6"/>
      <c r="F18" s="45">
        <f>SUM(F13:F17)</f>
        <v>323399260</v>
      </c>
      <c r="G18" s="76"/>
      <c r="H18" s="45">
        <f>SUM(H13:H17)</f>
        <v>187692983</v>
      </c>
      <c r="I18" s="6"/>
      <c r="J18" s="45">
        <f>SUM(J13:J17)</f>
        <v>305056694</v>
      </c>
    </row>
    <row r="19" spans="1:10" ht="23.25" customHeight="1" x14ac:dyDescent="0.6">
      <c r="A19" s="14"/>
      <c r="B19" s="15"/>
      <c r="C19" s="15"/>
      <c r="D19" s="76"/>
      <c r="E19" s="76"/>
      <c r="G19" s="76"/>
      <c r="H19" s="76"/>
      <c r="I19" s="76"/>
    </row>
    <row r="20" spans="1:10" ht="23.25" customHeight="1" x14ac:dyDescent="0.6">
      <c r="A20" s="14" t="s">
        <v>20</v>
      </c>
      <c r="B20" s="15"/>
      <c r="C20" s="15"/>
      <c r="D20" s="5"/>
      <c r="E20" s="5"/>
      <c r="F20" s="76"/>
      <c r="G20" s="17"/>
      <c r="H20" s="5"/>
      <c r="I20" s="5"/>
      <c r="J20" s="76"/>
    </row>
    <row r="21" spans="1:10" ht="23.25" customHeight="1" x14ac:dyDescent="0.6">
      <c r="A21" s="20" t="s">
        <v>65</v>
      </c>
      <c r="B21" s="15">
        <v>8</v>
      </c>
      <c r="C21" s="15"/>
      <c r="D21" s="6">
        <v>5500000</v>
      </c>
      <c r="E21" s="6"/>
      <c r="F21" s="6">
        <v>7500000</v>
      </c>
      <c r="G21" s="77"/>
      <c r="H21" s="6">
        <v>5500000</v>
      </c>
      <c r="I21" s="78"/>
      <c r="J21" s="6">
        <v>7500000</v>
      </c>
    </row>
    <row r="22" spans="1:10" ht="23.25" customHeight="1" x14ac:dyDescent="0.6">
      <c r="A22" s="20" t="s">
        <v>32</v>
      </c>
      <c r="B22" s="15">
        <v>20.100000000000001</v>
      </c>
      <c r="C22" s="15"/>
      <c r="D22" s="78" t="s">
        <v>75</v>
      </c>
      <c r="E22" s="6"/>
      <c r="F22" s="78" t="s">
        <v>75</v>
      </c>
      <c r="G22" s="77"/>
      <c r="H22" s="6">
        <v>130004940</v>
      </c>
      <c r="I22" s="78"/>
      <c r="J22" s="6">
        <v>14999940</v>
      </c>
    </row>
    <row r="23" spans="1:10" ht="23.25" customHeight="1" x14ac:dyDescent="0.6">
      <c r="A23" s="20" t="s">
        <v>132</v>
      </c>
      <c r="B23" s="15">
        <v>9</v>
      </c>
      <c r="C23" s="15"/>
      <c r="D23" s="6">
        <v>56844244</v>
      </c>
      <c r="E23" s="6"/>
      <c r="F23" s="78" t="s">
        <v>75</v>
      </c>
      <c r="G23" s="77"/>
      <c r="H23" s="6">
        <v>56844244</v>
      </c>
      <c r="I23" s="110"/>
      <c r="J23" s="78" t="s">
        <v>75</v>
      </c>
    </row>
    <row r="24" spans="1:10" ht="23.25" customHeight="1" x14ac:dyDescent="0.6">
      <c r="A24" s="20" t="s">
        <v>129</v>
      </c>
      <c r="B24" s="15">
        <v>10</v>
      </c>
      <c r="C24" s="15"/>
      <c r="D24" s="6">
        <v>62805207</v>
      </c>
      <c r="E24" s="6"/>
      <c r="F24" s="6">
        <v>32520517</v>
      </c>
      <c r="G24" s="77"/>
      <c r="H24" s="6">
        <v>29158135</v>
      </c>
      <c r="I24" s="110"/>
      <c r="J24" s="6">
        <v>31673878</v>
      </c>
    </row>
    <row r="25" spans="1:10" ht="23.25" customHeight="1" x14ac:dyDescent="0.6">
      <c r="A25" s="20" t="s">
        <v>175</v>
      </c>
      <c r="B25" s="15">
        <v>4</v>
      </c>
      <c r="C25" s="15"/>
      <c r="D25" s="6">
        <v>1068975</v>
      </c>
      <c r="E25" s="6"/>
      <c r="F25" s="78" t="s">
        <v>75</v>
      </c>
      <c r="G25" s="77"/>
      <c r="H25" s="78" t="s">
        <v>75</v>
      </c>
      <c r="I25" s="110"/>
      <c r="J25" s="78" t="s">
        <v>75</v>
      </c>
    </row>
    <row r="26" spans="1:10" ht="23.25" customHeight="1" x14ac:dyDescent="0.6">
      <c r="A26" s="20" t="s">
        <v>56</v>
      </c>
      <c r="B26" s="74">
        <v>11</v>
      </c>
      <c r="C26" s="15"/>
      <c r="D26" s="6">
        <f>14132524+134590916-3205221</f>
        <v>145518219</v>
      </c>
      <c r="E26" s="6"/>
      <c r="F26" s="6">
        <v>14782942</v>
      </c>
      <c r="G26" s="77"/>
      <c r="H26" s="6">
        <v>10002584</v>
      </c>
      <c r="I26" s="6"/>
      <c r="J26" s="6">
        <v>10371992</v>
      </c>
    </row>
    <row r="27" spans="1:10" ht="23.25" customHeight="1" x14ac:dyDescent="0.6">
      <c r="A27" s="20" t="s">
        <v>54</v>
      </c>
      <c r="B27" s="74">
        <v>12</v>
      </c>
      <c r="C27" s="74"/>
      <c r="D27" s="78" t="s">
        <v>75</v>
      </c>
      <c r="E27" s="6"/>
      <c r="F27" s="6">
        <v>2644657</v>
      </c>
      <c r="G27" s="77"/>
      <c r="H27" s="6">
        <v>1731589</v>
      </c>
      <c r="I27" s="39"/>
      <c r="J27" s="39">
        <v>1559226</v>
      </c>
    </row>
    <row r="28" spans="1:10" ht="23.25" customHeight="1" x14ac:dyDescent="0.6">
      <c r="A28" s="20" t="s">
        <v>25</v>
      </c>
      <c r="B28" s="15"/>
      <c r="C28" s="15"/>
      <c r="D28" s="6">
        <v>4313891</v>
      </c>
      <c r="E28" s="6"/>
      <c r="F28" s="6">
        <v>4464226</v>
      </c>
      <c r="G28" s="77"/>
      <c r="H28" s="6">
        <v>4313891</v>
      </c>
      <c r="I28" s="6"/>
      <c r="J28" s="6">
        <v>4464226</v>
      </c>
    </row>
    <row r="29" spans="1:10" ht="23.25" customHeight="1" x14ac:dyDescent="0.6">
      <c r="A29" s="75" t="s">
        <v>21</v>
      </c>
      <c r="B29" s="15"/>
      <c r="C29" s="15"/>
      <c r="D29" s="45">
        <f>SUM(D21:D28)</f>
        <v>276050536</v>
      </c>
      <c r="E29" s="6"/>
      <c r="F29" s="45">
        <f>SUM(F21:F28)</f>
        <v>61912342</v>
      </c>
      <c r="G29" s="22"/>
      <c r="H29" s="45">
        <f>SUM(H21:H28)</f>
        <v>237555383</v>
      </c>
      <c r="I29" s="6"/>
      <c r="J29" s="45">
        <f>SUM(J21:J28)</f>
        <v>70569262</v>
      </c>
    </row>
    <row r="30" spans="1:10" ht="23.25" customHeight="1" thickBot="1" x14ac:dyDescent="0.65">
      <c r="A30" s="13" t="s">
        <v>4</v>
      </c>
      <c r="B30" s="186"/>
      <c r="C30" s="186"/>
      <c r="D30" s="16">
        <f>D18+D29</f>
        <v>543892040</v>
      </c>
      <c r="E30" s="6"/>
      <c r="F30" s="16">
        <f>F18+F29</f>
        <v>385311602</v>
      </c>
      <c r="G30" s="22"/>
      <c r="H30" s="16">
        <f>H18+H29</f>
        <v>425248366</v>
      </c>
      <c r="I30" s="6"/>
      <c r="J30" s="16">
        <f>J18+J29</f>
        <v>375625956</v>
      </c>
    </row>
    <row r="31" spans="1:10" ht="21" customHeight="1" thickTop="1" x14ac:dyDescent="0.6">
      <c r="A31" s="14"/>
      <c r="B31" s="15"/>
      <c r="C31" s="14"/>
      <c r="D31" s="14"/>
      <c r="E31" s="14"/>
      <c r="F31" s="19"/>
      <c r="G31" s="19"/>
      <c r="H31" s="19"/>
      <c r="I31" s="19"/>
      <c r="J31" s="19"/>
    </row>
    <row r="32" spans="1:10" ht="21" customHeight="1" x14ac:dyDescent="0.6">
      <c r="A32" s="14"/>
      <c r="B32" s="15"/>
      <c r="C32" s="14"/>
      <c r="D32" s="14"/>
      <c r="E32" s="14"/>
      <c r="F32" s="19"/>
      <c r="G32" s="19"/>
      <c r="H32" s="19"/>
      <c r="I32" s="19"/>
      <c r="J32" s="19"/>
    </row>
    <row r="33" spans="1:10" ht="21" customHeight="1" x14ac:dyDescent="0.6">
      <c r="A33" s="14"/>
      <c r="B33" s="15"/>
      <c r="C33" s="14"/>
      <c r="D33" s="14"/>
      <c r="E33" s="14"/>
      <c r="F33" s="19"/>
      <c r="G33" s="19"/>
      <c r="H33" s="19"/>
      <c r="I33" s="19"/>
      <c r="J33" s="19"/>
    </row>
    <row r="34" spans="1:10" ht="21" customHeight="1" x14ac:dyDescent="0.6">
      <c r="A34" s="14"/>
      <c r="B34" s="15"/>
      <c r="C34" s="14"/>
      <c r="D34" s="14"/>
      <c r="E34" s="14"/>
      <c r="F34" s="19"/>
      <c r="G34" s="19"/>
      <c r="H34" s="19"/>
      <c r="I34" s="19"/>
      <c r="J34" s="19"/>
    </row>
    <row r="35" spans="1:10" ht="21" customHeight="1" x14ac:dyDescent="0.6">
      <c r="A35" s="14"/>
      <c r="B35" s="15"/>
      <c r="C35" s="14"/>
      <c r="D35" s="14"/>
      <c r="E35" s="14"/>
      <c r="F35" s="19"/>
      <c r="G35" s="19"/>
      <c r="H35" s="19"/>
      <c r="I35" s="19"/>
      <c r="J35" s="19"/>
    </row>
    <row r="36" spans="1:10" ht="21" customHeight="1" x14ac:dyDescent="0.6">
      <c r="A36" s="14"/>
      <c r="B36" s="15"/>
      <c r="C36" s="14"/>
      <c r="D36" s="14"/>
      <c r="E36" s="14"/>
      <c r="F36" s="19"/>
      <c r="G36" s="19"/>
      <c r="H36" s="19"/>
      <c r="I36" s="19"/>
      <c r="J36" s="19"/>
    </row>
    <row r="37" spans="1:10" ht="21" customHeight="1" x14ac:dyDescent="0.6">
      <c r="A37" s="14"/>
      <c r="B37" s="15"/>
      <c r="C37" s="14"/>
      <c r="D37" s="14"/>
      <c r="E37" s="14"/>
      <c r="F37" s="19"/>
      <c r="G37" s="19"/>
      <c r="H37" s="19"/>
      <c r="I37" s="19"/>
      <c r="J37" s="19"/>
    </row>
    <row r="38" spans="1:10" ht="23.25" customHeight="1" x14ac:dyDescent="0.6">
      <c r="A38" s="14"/>
      <c r="B38" s="15"/>
      <c r="C38" s="14"/>
      <c r="D38" s="14"/>
      <c r="E38" s="14"/>
      <c r="F38" s="19"/>
      <c r="G38" s="19"/>
      <c r="H38" s="19"/>
      <c r="I38" s="19"/>
      <c r="J38" s="19"/>
    </row>
    <row r="39" spans="1:10" ht="23.25" customHeight="1" x14ac:dyDescent="0.6">
      <c r="A39" s="14"/>
      <c r="B39" s="15"/>
      <c r="C39" s="14"/>
      <c r="D39" s="14"/>
      <c r="E39" s="14"/>
      <c r="F39" s="19"/>
      <c r="G39" s="19"/>
      <c r="H39" s="19"/>
      <c r="I39" s="19"/>
      <c r="J39" s="19"/>
    </row>
    <row r="40" spans="1:10" ht="23.25" customHeight="1" x14ac:dyDescent="0.6">
      <c r="A40" s="14"/>
      <c r="B40" s="15"/>
      <c r="C40" s="14"/>
      <c r="D40" s="14"/>
      <c r="E40" s="14"/>
      <c r="F40" s="19"/>
      <c r="G40" s="19"/>
      <c r="H40" s="19"/>
      <c r="I40" s="19"/>
      <c r="J40" s="19"/>
    </row>
    <row r="43" spans="1:10" ht="23.25" customHeight="1" x14ac:dyDescent="0.6">
      <c r="A43" s="195" t="s">
        <v>46</v>
      </c>
      <c r="B43" s="195"/>
      <c r="C43" s="195"/>
      <c r="D43" s="195"/>
      <c r="E43" s="195"/>
      <c r="F43" s="195"/>
      <c r="G43" s="195"/>
      <c r="H43" s="195"/>
      <c r="I43" s="195"/>
      <c r="J43" s="195"/>
    </row>
  </sheetData>
  <mergeCells count="9">
    <mergeCell ref="A43:J43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75" header="0.35" footer="0.3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M85"/>
  <sheetViews>
    <sheetView topLeftCell="A84" zoomScale="93" zoomScaleNormal="93" zoomScaleSheetLayoutView="100" workbookViewId="0">
      <selection activeCell="A84" sqref="A84"/>
    </sheetView>
  </sheetViews>
  <sheetFormatPr defaultColWidth="9.125" defaultRowHeight="23.25" customHeight="1" x14ac:dyDescent="0.6"/>
  <cols>
    <col min="1" max="1" width="48.75" style="14" customWidth="1"/>
    <col min="2" max="2" width="9.125" style="14" customWidth="1"/>
    <col min="3" max="3" width="2.75" style="14" customWidth="1"/>
    <col min="4" max="4" width="13.75" style="14" customWidth="1"/>
    <col min="5" max="5" width="2.75" style="14" customWidth="1"/>
    <col min="6" max="6" width="13.75" style="14" customWidth="1"/>
    <col min="7" max="7" width="2.75" style="14" customWidth="1"/>
    <col min="8" max="8" width="13.75" style="14" customWidth="1"/>
    <col min="9" max="9" width="2.75" style="14" customWidth="1"/>
    <col min="10" max="10" width="13.75" style="14" customWidth="1"/>
    <col min="11" max="11" width="9.125" style="14"/>
    <col min="12" max="13" width="9.375" style="14" bestFit="1" customWidth="1"/>
    <col min="14" max="16384" width="9.125" style="14"/>
  </cols>
  <sheetData>
    <row r="1" spans="1:10" ht="26.55" customHeight="1" x14ac:dyDescent="0.6">
      <c r="A1" s="196" t="s">
        <v>87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6.55" customHeight="1" x14ac:dyDescent="0.65">
      <c r="A2" s="199" t="s">
        <v>92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6.55" customHeight="1" x14ac:dyDescent="0.6">
      <c r="A3" s="196" t="str">
        <f>'งบดุล 1'!A3</f>
        <v>ณ วันที่ 30 มิถุนายน 2563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3.25" customHeight="1" x14ac:dyDescent="0.6">
      <c r="A4" s="197" t="s">
        <v>69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6" customHeight="1" x14ac:dyDescent="0.6"/>
    <row r="6" spans="1:10" ht="23.25" customHeight="1" x14ac:dyDescent="0.6">
      <c r="B6" s="186" t="s">
        <v>31</v>
      </c>
      <c r="C6" s="198" t="s">
        <v>0</v>
      </c>
      <c r="D6" s="198"/>
      <c r="E6" s="198"/>
      <c r="F6" s="198"/>
      <c r="G6" s="198" t="s">
        <v>29</v>
      </c>
      <c r="H6" s="198"/>
      <c r="I6" s="198"/>
      <c r="J6" s="198"/>
    </row>
    <row r="7" spans="1:10" ht="23.25" customHeight="1" x14ac:dyDescent="0.6">
      <c r="B7" s="186"/>
      <c r="C7" s="198" t="s">
        <v>62</v>
      </c>
      <c r="D7" s="198"/>
      <c r="E7" s="198"/>
      <c r="F7" s="13"/>
      <c r="G7" s="198" t="s">
        <v>62</v>
      </c>
      <c r="H7" s="198"/>
      <c r="I7" s="198"/>
      <c r="J7" s="13"/>
    </row>
    <row r="8" spans="1:10" ht="23.25" customHeight="1" x14ac:dyDescent="0.6">
      <c r="B8" s="186"/>
      <c r="C8" s="186"/>
      <c r="D8" s="186" t="s">
        <v>36</v>
      </c>
      <c r="E8" s="13"/>
      <c r="F8" s="186" t="s">
        <v>36</v>
      </c>
      <c r="G8" s="13"/>
      <c r="H8" s="186" t="s">
        <v>36</v>
      </c>
      <c r="I8" s="13"/>
      <c r="J8" s="186" t="s">
        <v>36</v>
      </c>
    </row>
    <row r="9" spans="1:10" ht="23.25" customHeight="1" x14ac:dyDescent="0.6">
      <c r="B9" s="186"/>
      <c r="C9" s="186"/>
      <c r="D9" s="92" t="s">
        <v>147</v>
      </c>
      <c r="E9" s="13"/>
      <c r="F9" s="186" t="s">
        <v>37</v>
      </c>
      <c r="G9" s="13"/>
      <c r="H9" s="92" t="s">
        <v>147</v>
      </c>
      <c r="I9" s="13"/>
      <c r="J9" s="186" t="s">
        <v>37</v>
      </c>
    </row>
    <row r="10" spans="1:10" ht="23.25" customHeight="1" x14ac:dyDescent="0.6">
      <c r="B10" s="186"/>
      <c r="C10" s="186"/>
      <c r="D10" s="186">
        <v>2563</v>
      </c>
      <c r="E10" s="13"/>
      <c r="F10" s="186">
        <v>2562</v>
      </c>
      <c r="G10" s="13"/>
      <c r="H10" s="186">
        <v>2563</v>
      </c>
      <c r="I10" s="13"/>
      <c r="J10" s="186">
        <v>2562</v>
      </c>
    </row>
    <row r="11" spans="1:10" ht="23.25" customHeight="1" x14ac:dyDescent="0.6">
      <c r="A11" s="186" t="s">
        <v>47</v>
      </c>
      <c r="B11" s="186"/>
      <c r="C11" s="186"/>
      <c r="D11" s="19"/>
      <c r="E11" s="19"/>
      <c r="F11" s="19"/>
      <c r="G11" s="19"/>
      <c r="H11" s="19"/>
      <c r="I11" s="19"/>
      <c r="J11" s="19"/>
    </row>
    <row r="12" spans="1:10" ht="23.25" customHeight="1" x14ac:dyDescent="0.6">
      <c r="A12" s="14" t="s">
        <v>5</v>
      </c>
      <c r="B12" s="15"/>
      <c r="C12" s="15"/>
      <c r="D12" s="17"/>
      <c r="E12" s="17"/>
      <c r="F12" s="17"/>
      <c r="G12" s="17"/>
      <c r="H12" s="17"/>
      <c r="I12" s="17"/>
      <c r="J12" s="17"/>
    </row>
    <row r="13" spans="1:10" ht="23.25" customHeight="1" x14ac:dyDescent="0.6">
      <c r="A13" s="24" t="s">
        <v>64</v>
      </c>
      <c r="B13" s="15">
        <v>13</v>
      </c>
      <c r="C13" s="15"/>
      <c r="D13" s="6">
        <v>77778919</v>
      </c>
      <c r="E13" s="22"/>
      <c r="F13" s="6">
        <v>81227346</v>
      </c>
      <c r="G13" s="22"/>
      <c r="H13" s="6">
        <v>76751516</v>
      </c>
      <c r="I13" s="34"/>
      <c r="J13" s="6">
        <v>78311771</v>
      </c>
    </row>
    <row r="14" spans="1:10" ht="23.25" customHeight="1" x14ac:dyDescent="0.6">
      <c r="A14" s="24" t="s">
        <v>135</v>
      </c>
      <c r="B14" s="15"/>
      <c r="C14" s="15"/>
      <c r="D14" s="6"/>
      <c r="E14" s="22"/>
      <c r="F14" s="6"/>
      <c r="G14" s="22"/>
      <c r="H14" s="6"/>
      <c r="I14" s="33"/>
    </row>
    <row r="15" spans="1:10" ht="23.25" customHeight="1" x14ac:dyDescent="0.6">
      <c r="A15" s="21" t="s">
        <v>58</v>
      </c>
      <c r="B15" s="15">
        <v>14</v>
      </c>
      <c r="C15" s="15"/>
      <c r="D15" s="6">
        <v>11036551</v>
      </c>
      <c r="E15" s="22"/>
      <c r="F15" s="23" t="s">
        <v>75</v>
      </c>
      <c r="G15" s="22"/>
      <c r="H15" s="6">
        <v>11036551</v>
      </c>
      <c r="I15" s="34"/>
      <c r="J15" s="23" t="s">
        <v>75</v>
      </c>
    </row>
    <row r="16" spans="1:10" ht="23.25" customHeight="1" x14ac:dyDescent="0.6">
      <c r="A16" s="20" t="s">
        <v>133</v>
      </c>
      <c r="B16" s="15"/>
      <c r="C16" s="15"/>
      <c r="D16" s="6">
        <v>14491393</v>
      </c>
      <c r="E16" s="22"/>
      <c r="F16" s="6">
        <v>9277390</v>
      </c>
      <c r="G16" s="22"/>
      <c r="H16" s="6">
        <v>12524268</v>
      </c>
      <c r="I16" s="34"/>
      <c r="J16" s="6">
        <v>7855474</v>
      </c>
    </row>
    <row r="17" spans="1:13" ht="23.25" customHeight="1" x14ac:dyDescent="0.6">
      <c r="A17" s="24" t="s">
        <v>6</v>
      </c>
      <c r="B17" s="15"/>
      <c r="C17" s="15"/>
      <c r="D17" s="6">
        <v>4285091</v>
      </c>
      <c r="E17" s="22"/>
      <c r="F17" s="6">
        <v>6657824</v>
      </c>
      <c r="G17" s="22"/>
      <c r="H17" s="6">
        <v>3774193</v>
      </c>
      <c r="I17" s="34"/>
      <c r="J17" s="6">
        <v>5281341</v>
      </c>
    </row>
    <row r="18" spans="1:13" ht="23.25" customHeight="1" x14ac:dyDescent="0.6">
      <c r="A18" s="25" t="s">
        <v>7</v>
      </c>
      <c r="B18" s="23"/>
      <c r="C18" s="23"/>
      <c r="D18" s="45">
        <f>SUM(D13:D17)</f>
        <v>107591954</v>
      </c>
      <c r="E18" s="22"/>
      <c r="F18" s="45">
        <f>SUM(F13:F17)</f>
        <v>97162560</v>
      </c>
      <c r="G18" s="22"/>
      <c r="H18" s="45">
        <f>SUM(H13:H17)</f>
        <v>104086528</v>
      </c>
      <c r="I18" s="34" t="s">
        <v>60</v>
      </c>
      <c r="J18" s="45">
        <f>SUM(J13:J17)</f>
        <v>91448586</v>
      </c>
    </row>
    <row r="19" spans="1:13" ht="23.25" customHeight="1" x14ac:dyDescent="0.6">
      <c r="A19" s="25"/>
      <c r="B19" s="23"/>
      <c r="C19" s="23"/>
      <c r="D19" s="6"/>
      <c r="E19" s="22"/>
      <c r="F19" s="6"/>
      <c r="G19" s="22"/>
      <c r="H19" s="6"/>
      <c r="I19" s="34"/>
      <c r="J19" s="6"/>
    </row>
    <row r="20" spans="1:13" ht="23.25" customHeight="1" x14ac:dyDescent="0.6">
      <c r="A20" s="14" t="s">
        <v>24</v>
      </c>
      <c r="B20" s="23"/>
      <c r="C20" s="23"/>
      <c r="D20" s="6"/>
      <c r="E20" s="22"/>
      <c r="F20" s="6"/>
      <c r="G20" s="22"/>
      <c r="H20" s="6" t="s">
        <v>60</v>
      </c>
      <c r="I20" s="34" t="s">
        <v>60</v>
      </c>
      <c r="J20" s="6" t="s">
        <v>60</v>
      </c>
    </row>
    <row r="21" spans="1:13" ht="23.25" customHeight="1" x14ac:dyDescent="0.6">
      <c r="A21" s="24" t="s">
        <v>134</v>
      </c>
      <c r="B21" s="15">
        <v>14</v>
      </c>
      <c r="C21" s="15"/>
      <c r="D21" s="6">
        <v>46780296</v>
      </c>
      <c r="E21" s="22"/>
      <c r="F21" s="39" t="s">
        <v>75</v>
      </c>
      <c r="G21" s="22"/>
      <c r="H21" s="6">
        <v>46780296</v>
      </c>
      <c r="I21" s="34"/>
      <c r="J21" s="39" t="s">
        <v>75</v>
      </c>
      <c r="L21" s="95"/>
      <c r="M21" s="95"/>
    </row>
    <row r="22" spans="1:13" ht="23.25" customHeight="1" x14ac:dyDescent="0.6">
      <c r="A22" s="24" t="s">
        <v>174</v>
      </c>
      <c r="B22" s="15">
        <v>12</v>
      </c>
      <c r="C22" s="15"/>
      <c r="D22" s="6">
        <f>26918183-2337833-641044</f>
        <v>23939306</v>
      </c>
      <c r="E22" s="22"/>
      <c r="F22" s="39" t="s">
        <v>75</v>
      </c>
      <c r="G22" s="22"/>
      <c r="H22" s="39" t="s">
        <v>75</v>
      </c>
      <c r="I22" s="34"/>
      <c r="J22" s="39" t="s">
        <v>75</v>
      </c>
      <c r="L22" s="95"/>
      <c r="M22" s="95"/>
    </row>
    <row r="23" spans="1:13" ht="23.25" customHeight="1" x14ac:dyDescent="0.6">
      <c r="A23" s="24" t="s">
        <v>90</v>
      </c>
      <c r="B23" s="15"/>
      <c r="C23" s="15"/>
      <c r="D23" s="6"/>
      <c r="E23" s="22"/>
      <c r="F23" s="6"/>
      <c r="G23" s="22"/>
      <c r="H23" s="6"/>
      <c r="I23" s="34"/>
      <c r="J23" s="6"/>
    </row>
    <row r="24" spans="1:13" ht="23.25" customHeight="1" x14ac:dyDescent="0.6">
      <c r="A24" s="21" t="s">
        <v>88</v>
      </c>
      <c r="B24" s="15">
        <v>15</v>
      </c>
      <c r="C24" s="15"/>
      <c r="D24" s="6">
        <v>9787148</v>
      </c>
      <c r="E24" s="22"/>
      <c r="F24" s="6">
        <v>12209365</v>
      </c>
      <c r="G24" s="22"/>
      <c r="H24" s="6">
        <v>6755927</v>
      </c>
      <c r="I24" s="34"/>
      <c r="J24" s="6">
        <v>6782208</v>
      </c>
    </row>
    <row r="25" spans="1:13" ht="23.25" customHeight="1" x14ac:dyDescent="0.6">
      <c r="A25" s="25" t="s">
        <v>22</v>
      </c>
      <c r="B25" s="23"/>
      <c r="C25" s="23"/>
      <c r="D25" s="45">
        <f>SUM(D21:D24)</f>
        <v>80506750</v>
      </c>
      <c r="E25" s="22"/>
      <c r="F25" s="45">
        <f>SUM(F21:F24)</f>
        <v>12209365</v>
      </c>
      <c r="G25" s="22"/>
      <c r="H25" s="45">
        <f>SUM(H21:H24)</f>
        <v>53536223</v>
      </c>
      <c r="I25" s="35" t="s">
        <v>60</v>
      </c>
      <c r="J25" s="45">
        <f>SUM(J21:J24)</f>
        <v>6782208</v>
      </c>
    </row>
    <row r="26" spans="1:13" ht="23.25" customHeight="1" x14ac:dyDescent="0.6">
      <c r="A26" s="24" t="s">
        <v>8</v>
      </c>
      <c r="B26" s="23"/>
      <c r="C26" s="23"/>
      <c r="D26" s="45">
        <f>D18+D25</f>
        <v>188098704</v>
      </c>
      <c r="E26" s="22"/>
      <c r="F26" s="45">
        <f>F18+F25</f>
        <v>109371925</v>
      </c>
      <c r="G26" s="22"/>
      <c r="H26" s="45">
        <f>H18+H25</f>
        <v>157622751</v>
      </c>
      <c r="I26" s="35" t="s">
        <v>60</v>
      </c>
      <c r="J26" s="45">
        <f>J18+J25</f>
        <v>98230794</v>
      </c>
    </row>
    <row r="27" spans="1:13" ht="23.25" customHeight="1" x14ac:dyDescent="0.6">
      <c r="A27" s="24"/>
      <c r="B27" s="23"/>
      <c r="C27" s="23"/>
      <c r="D27" s="178"/>
      <c r="E27" s="22"/>
      <c r="F27" s="18"/>
      <c r="G27" s="22"/>
      <c r="H27" s="18"/>
      <c r="I27" s="18"/>
      <c r="J27" s="18"/>
    </row>
    <row r="28" spans="1:13" ht="23.25" customHeight="1" x14ac:dyDescent="0.6">
      <c r="A28" s="24"/>
      <c r="B28" s="23"/>
      <c r="C28" s="23"/>
      <c r="D28" s="18"/>
      <c r="E28" s="22"/>
      <c r="F28" s="18"/>
      <c r="G28" s="18"/>
      <c r="H28" s="18"/>
      <c r="I28" s="18"/>
      <c r="J28" s="18"/>
    </row>
    <row r="29" spans="1:13" ht="23.25" customHeight="1" x14ac:dyDescent="0.6">
      <c r="A29" s="24"/>
      <c r="B29" s="23"/>
      <c r="C29" s="23"/>
      <c r="D29" s="18"/>
      <c r="E29" s="22"/>
      <c r="F29" s="18"/>
      <c r="G29" s="22"/>
      <c r="H29" s="18"/>
      <c r="I29" s="18"/>
      <c r="J29" s="18"/>
    </row>
    <row r="30" spans="1:13" ht="23.25" customHeight="1" x14ac:dyDescent="0.6">
      <c r="A30" s="24"/>
      <c r="B30" s="23"/>
      <c r="C30" s="23"/>
      <c r="D30" s="18"/>
      <c r="E30" s="22"/>
      <c r="F30" s="18"/>
      <c r="G30" s="22"/>
      <c r="H30" s="18"/>
      <c r="I30" s="18"/>
      <c r="J30" s="18"/>
    </row>
    <row r="31" spans="1:13" ht="23.25" customHeight="1" x14ac:dyDescent="0.6">
      <c r="A31" s="24"/>
      <c r="B31" s="23"/>
      <c r="C31" s="23"/>
      <c r="D31" s="18"/>
      <c r="E31" s="22"/>
      <c r="F31" s="18"/>
      <c r="G31" s="22"/>
      <c r="H31" s="18"/>
      <c r="I31" s="18"/>
      <c r="J31" s="18"/>
    </row>
    <row r="32" spans="1:13" ht="23.25" customHeight="1" x14ac:dyDescent="0.6">
      <c r="A32" s="24"/>
      <c r="B32" s="23"/>
      <c r="C32" s="23"/>
      <c r="D32" s="18"/>
      <c r="E32" s="22"/>
      <c r="F32" s="18"/>
      <c r="G32" s="22"/>
      <c r="H32" s="18"/>
      <c r="I32" s="18"/>
      <c r="J32" s="18"/>
    </row>
    <row r="33" spans="1:10" ht="23.25" customHeight="1" x14ac:dyDescent="0.6">
      <c r="A33" s="24"/>
      <c r="B33" s="23"/>
      <c r="C33" s="23"/>
      <c r="D33" s="18"/>
      <c r="E33" s="22"/>
      <c r="F33" s="18"/>
      <c r="G33" s="22"/>
      <c r="H33" s="18"/>
      <c r="I33" s="18"/>
      <c r="J33" s="18"/>
    </row>
    <row r="34" spans="1:10" ht="23.25" customHeight="1" x14ac:dyDescent="0.6">
      <c r="A34" s="24"/>
      <c r="B34" s="23"/>
      <c r="C34" s="23"/>
      <c r="D34" s="18"/>
      <c r="E34" s="22"/>
      <c r="F34" s="18"/>
      <c r="G34" s="22"/>
      <c r="H34" s="18"/>
      <c r="I34" s="18"/>
      <c r="J34" s="18"/>
    </row>
    <row r="35" spans="1:10" ht="23.25" customHeight="1" x14ac:dyDescent="0.6">
      <c r="A35" s="24"/>
      <c r="B35" s="23"/>
      <c r="C35" s="23"/>
      <c r="D35" s="18"/>
      <c r="E35" s="22"/>
      <c r="F35" s="18"/>
      <c r="G35" s="22"/>
      <c r="H35" s="18"/>
      <c r="I35" s="18"/>
      <c r="J35" s="18"/>
    </row>
    <row r="36" spans="1:10" ht="23.25" customHeight="1" x14ac:dyDescent="0.6">
      <c r="A36" s="24"/>
      <c r="B36" s="23"/>
      <c r="C36" s="23"/>
      <c r="D36" s="18"/>
      <c r="E36" s="22"/>
      <c r="F36" s="18"/>
      <c r="G36" s="22"/>
      <c r="H36" s="18"/>
      <c r="I36" s="18"/>
      <c r="J36" s="18"/>
    </row>
    <row r="37" spans="1:10" ht="23.25" customHeight="1" x14ac:dyDescent="0.6">
      <c r="A37" s="24"/>
      <c r="B37" s="23"/>
      <c r="C37" s="23"/>
      <c r="D37" s="18"/>
      <c r="E37" s="22"/>
      <c r="F37" s="18"/>
      <c r="G37" s="22"/>
      <c r="H37" s="18"/>
      <c r="I37" s="18"/>
      <c r="J37" s="18"/>
    </row>
    <row r="38" spans="1:10" ht="23.25" customHeight="1" x14ac:dyDescent="0.6">
      <c r="A38" s="24"/>
      <c r="B38" s="23"/>
      <c r="C38" s="23"/>
      <c r="D38" s="18"/>
      <c r="E38" s="22"/>
      <c r="F38" s="18"/>
      <c r="G38" s="22"/>
      <c r="H38" s="18"/>
      <c r="I38" s="18"/>
      <c r="J38" s="18"/>
    </row>
    <row r="39" spans="1:10" ht="23.25" customHeight="1" x14ac:dyDescent="0.6">
      <c r="A39" s="24"/>
      <c r="B39" s="23"/>
      <c r="C39" s="23"/>
      <c r="D39" s="18"/>
      <c r="E39" s="22"/>
      <c r="F39" s="18"/>
      <c r="G39" s="22"/>
      <c r="H39" s="18"/>
      <c r="I39" s="18"/>
      <c r="J39" s="18"/>
    </row>
    <row r="40" spans="1:10" ht="23.25" customHeight="1" x14ac:dyDescent="0.6">
      <c r="A40" s="24" t="s">
        <v>77</v>
      </c>
      <c r="B40" s="23"/>
      <c r="C40" s="23"/>
      <c r="D40" s="18"/>
      <c r="E40" s="22"/>
      <c r="F40" s="18"/>
      <c r="G40" s="22"/>
      <c r="H40" s="18"/>
      <c r="I40" s="18"/>
      <c r="J40" s="18"/>
    </row>
    <row r="41" spans="1:10" ht="26.55" customHeight="1" x14ac:dyDescent="0.6">
      <c r="A41" s="196" t="s">
        <v>87</v>
      </c>
      <c r="B41" s="196"/>
      <c r="C41" s="196"/>
      <c r="D41" s="196"/>
      <c r="E41" s="196"/>
      <c r="F41" s="196"/>
      <c r="G41" s="196"/>
      <c r="H41" s="196"/>
      <c r="I41" s="196"/>
      <c r="J41" s="196"/>
    </row>
    <row r="42" spans="1:10" ht="26.55" customHeight="1" x14ac:dyDescent="0.65">
      <c r="A42" s="199" t="s">
        <v>92</v>
      </c>
      <c r="B42" s="199"/>
      <c r="C42" s="199"/>
      <c r="D42" s="199"/>
      <c r="E42" s="199"/>
      <c r="F42" s="199"/>
      <c r="G42" s="199"/>
      <c r="H42" s="199"/>
      <c r="I42" s="199"/>
      <c r="J42" s="199"/>
    </row>
    <row r="43" spans="1:10" ht="26.55" customHeight="1" x14ac:dyDescent="0.6">
      <c r="A43" s="196" t="str">
        <f>'งบดุล 1'!A3</f>
        <v>ณ วันที่ 30 มิถุนายน 2563</v>
      </c>
      <c r="B43" s="196"/>
      <c r="C43" s="196"/>
      <c r="D43" s="196"/>
      <c r="E43" s="196"/>
      <c r="F43" s="196"/>
      <c r="G43" s="196"/>
      <c r="H43" s="196"/>
      <c r="I43" s="196"/>
      <c r="J43" s="196"/>
    </row>
    <row r="44" spans="1:10" ht="23.25" customHeight="1" x14ac:dyDescent="0.6">
      <c r="A44" s="197" t="s">
        <v>69</v>
      </c>
      <c r="B44" s="197"/>
      <c r="C44" s="197"/>
      <c r="D44" s="197"/>
      <c r="E44" s="197"/>
      <c r="F44" s="197"/>
      <c r="G44" s="197"/>
      <c r="H44" s="197"/>
      <c r="I44" s="197"/>
      <c r="J44" s="197"/>
    </row>
    <row r="45" spans="1:10" ht="6" customHeight="1" x14ac:dyDescent="0.6"/>
    <row r="46" spans="1:10" ht="23.25" customHeight="1" x14ac:dyDescent="0.6">
      <c r="B46" s="186" t="s">
        <v>31</v>
      </c>
      <c r="C46" s="198" t="s">
        <v>0</v>
      </c>
      <c r="D46" s="198"/>
      <c r="E46" s="198"/>
      <c r="F46" s="198"/>
      <c r="G46" s="198" t="s">
        <v>29</v>
      </c>
      <c r="H46" s="198"/>
      <c r="I46" s="198"/>
      <c r="J46" s="198"/>
    </row>
    <row r="47" spans="1:10" ht="23.25" customHeight="1" x14ac:dyDescent="0.6">
      <c r="B47" s="186"/>
      <c r="C47" s="198" t="s">
        <v>62</v>
      </c>
      <c r="D47" s="198"/>
      <c r="E47" s="198"/>
      <c r="F47" s="13"/>
      <c r="G47" s="198" t="s">
        <v>62</v>
      </c>
      <c r="H47" s="198"/>
      <c r="I47" s="198"/>
      <c r="J47" s="13"/>
    </row>
    <row r="48" spans="1:10" ht="23.25" customHeight="1" x14ac:dyDescent="0.6">
      <c r="B48" s="186"/>
      <c r="C48" s="186"/>
      <c r="D48" s="186" t="s">
        <v>36</v>
      </c>
      <c r="E48" s="13"/>
      <c r="F48" s="186" t="s">
        <v>36</v>
      </c>
      <c r="G48" s="13"/>
      <c r="H48" s="186" t="s">
        <v>36</v>
      </c>
      <c r="I48" s="13"/>
      <c r="J48" s="186" t="s">
        <v>36</v>
      </c>
    </row>
    <row r="49" spans="1:10" ht="23.25" customHeight="1" x14ac:dyDescent="0.6">
      <c r="B49" s="186"/>
      <c r="C49" s="186"/>
      <c r="D49" s="92" t="s">
        <v>147</v>
      </c>
      <c r="E49" s="13"/>
      <c r="F49" s="186" t="s">
        <v>37</v>
      </c>
      <c r="G49" s="13"/>
      <c r="H49" s="92" t="s">
        <v>147</v>
      </c>
      <c r="I49" s="13"/>
      <c r="J49" s="186" t="s">
        <v>37</v>
      </c>
    </row>
    <row r="50" spans="1:10" ht="23.25" customHeight="1" x14ac:dyDescent="0.6">
      <c r="B50" s="186"/>
      <c r="C50" s="186"/>
      <c r="D50" s="186">
        <v>2563</v>
      </c>
      <c r="E50" s="13"/>
      <c r="F50" s="186">
        <v>2562</v>
      </c>
      <c r="G50" s="13"/>
      <c r="H50" s="186">
        <v>2563</v>
      </c>
      <c r="I50" s="13"/>
      <c r="J50" s="186">
        <v>2562</v>
      </c>
    </row>
    <row r="51" spans="1:10" ht="23.25" customHeight="1" x14ac:dyDescent="0.6">
      <c r="A51" s="186" t="s">
        <v>57</v>
      </c>
      <c r="B51" s="27"/>
      <c r="C51" s="27"/>
      <c r="D51" s="27"/>
      <c r="E51" s="17"/>
      <c r="F51" s="27"/>
      <c r="G51" s="17"/>
      <c r="H51" s="27"/>
      <c r="I51" s="17"/>
      <c r="J51" s="27"/>
    </row>
    <row r="52" spans="1:10" ht="23.25" customHeight="1" x14ac:dyDescent="0.6">
      <c r="A52" s="14" t="s">
        <v>48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23.25" customHeight="1" x14ac:dyDescent="0.6">
      <c r="A53" s="17" t="s">
        <v>27</v>
      </c>
      <c r="B53" s="23">
        <v>16</v>
      </c>
      <c r="C53" s="17"/>
      <c r="D53" s="17"/>
      <c r="E53" s="17"/>
      <c r="F53" s="17"/>
      <c r="G53" s="17"/>
      <c r="H53" s="17"/>
      <c r="I53" s="17"/>
      <c r="J53" s="17"/>
    </row>
    <row r="54" spans="1:10" ht="23.25" customHeight="1" x14ac:dyDescent="0.6">
      <c r="A54" s="24" t="s">
        <v>9</v>
      </c>
      <c r="B54" s="24"/>
      <c r="C54" s="24"/>
      <c r="D54" s="46"/>
      <c r="E54" s="17"/>
      <c r="F54" s="17"/>
      <c r="G54" s="17"/>
      <c r="H54" s="17"/>
      <c r="I54" s="17"/>
      <c r="J54" s="17"/>
    </row>
    <row r="55" spans="1:10" ht="23.25" customHeight="1" thickBot="1" x14ac:dyDescent="0.65">
      <c r="A55" s="21" t="s">
        <v>113</v>
      </c>
      <c r="B55" s="23"/>
      <c r="C55" s="26"/>
      <c r="D55" s="138">
        <v>300000000</v>
      </c>
      <c r="E55" s="22"/>
      <c r="F55" s="138">
        <v>300000000</v>
      </c>
      <c r="G55" s="23"/>
      <c r="H55" s="138">
        <v>300000000</v>
      </c>
      <c r="I55" s="22"/>
      <c r="J55" s="138">
        <v>300000000</v>
      </c>
    </row>
    <row r="56" spans="1:10" ht="8.5500000000000007" customHeight="1" thickTop="1" x14ac:dyDescent="0.6">
      <c r="A56" s="21"/>
      <c r="B56" s="23"/>
      <c r="C56" s="26"/>
      <c r="D56" s="6"/>
      <c r="E56" s="22"/>
      <c r="F56" s="6"/>
      <c r="G56" s="23"/>
      <c r="H56" s="6"/>
      <c r="I56" s="22"/>
      <c r="J56" s="6"/>
    </row>
    <row r="57" spans="1:10" ht="23.25" customHeight="1" x14ac:dyDescent="0.6">
      <c r="A57" s="24" t="s">
        <v>35</v>
      </c>
      <c r="B57" s="24"/>
      <c r="C57" s="24"/>
      <c r="D57" s="18"/>
      <c r="E57" s="22"/>
      <c r="F57" s="18"/>
      <c r="G57" s="18"/>
      <c r="H57" s="18"/>
      <c r="I57" s="18"/>
      <c r="J57" s="18"/>
    </row>
    <row r="58" spans="1:10" ht="23.25" customHeight="1" x14ac:dyDescent="0.6">
      <c r="A58" s="21" t="s">
        <v>114</v>
      </c>
      <c r="B58" s="26"/>
      <c r="C58" s="26"/>
      <c r="D58" s="17"/>
      <c r="E58" s="22"/>
      <c r="F58" s="17"/>
      <c r="G58" s="23"/>
      <c r="H58" s="17"/>
      <c r="I58" s="22"/>
      <c r="J58" s="17"/>
    </row>
    <row r="59" spans="1:10" ht="23.25" customHeight="1" x14ac:dyDescent="0.6">
      <c r="A59" s="21" t="s">
        <v>91</v>
      </c>
      <c r="B59" s="26"/>
      <c r="C59" s="26"/>
      <c r="D59" s="6">
        <v>225000000</v>
      </c>
      <c r="E59" s="18"/>
      <c r="F59" s="6">
        <v>225000000</v>
      </c>
      <c r="G59" s="140"/>
      <c r="H59" s="6">
        <v>225000000</v>
      </c>
      <c r="I59" s="18"/>
      <c r="J59" s="6">
        <v>225000000</v>
      </c>
    </row>
    <row r="60" spans="1:10" ht="8.5500000000000007" customHeight="1" x14ac:dyDescent="0.6">
      <c r="A60" s="21"/>
      <c r="B60" s="26"/>
      <c r="C60" s="26"/>
      <c r="D60" s="6"/>
      <c r="E60" s="18"/>
      <c r="F60" s="6"/>
      <c r="G60" s="140"/>
      <c r="H60" s="6"/>
      <c r="I60" s="18"/>
      <c r="J60" s="6"/>
    </row>
    <row r="61" spans="1:10" ht="23.25" customHeight="1" x14ac:dyDescent="0.6">
      <c r="A61" s="17" t="s">
        <v>10</v>
      </c>
      <c r="B61" s="15"/>
      <c r="C61" s="15"/>
      <c r="D61" s="22"/>
      <c r="E61" s="22"/>
      <c r="F61" s="22"/>
      <c r="G61" s="22"/>
      <c r="H61" s="22"/>
      <c r="I61" s="22"/>
      <c r="J61" s="22"/>
    </row>
    <row r="62" spans="1:10" ht="23.25" customHeight="1" x14ac:dyDescent="0.6">
      <c r="A62" s="24" t="s">
        <v>11</v>
      </c>
      <c r="B62" s="15"/>
      <c r="C62" s="15"/>
      <c r="D62" s="22"/>
      <c r="E62" s="22"/>
      <c r="F62" s="22"/>
      <c r="G62" s="22"/>
      <c r="H62" s="22"/>
      <c r="I62" s="22"/>
      <c r="J62" s="22"/>
    </row>
    <row r="63" spans="1:10" ht="23.25" customHeight="1" x14ac:dyDescent="0.6">
      <c r="A63" s="21" t="s">
        <v>39</v>
      </c>
      <c r="B63" s="23"/>
      <c r="C63" s="15"/>
      <c r="D63" s="6">
        <v>16000000</v>
      </c>
      <c r="E63" s="22"/>
      <c r="F63" s="6">
        <v>14600000</v>
      </c>
      <c r="G63" s="22"/>
      <c r="H63" s="6">
        <v>16000000</v>
      </c>
      <c r="I63" s="22"/>
      <c r="J63" s="6">
        <v>14600000</v>
      </c>
    </row>
    <row r="64" spans="1:10" ht="23.25" customHeight="1" x14ac:dyDescent="0.6">
      <c r="A64" s="24" t="s">
        <v>26</v>
      </c>
      <c r="B64" s="15"/>
      <c r="C64" s="15"/>
      <c r="D64" s="6">
        <f>ส่วนผู้ถือหุ้น!L27</f>
        <v>13405802</v>
      </c>
      <c r="E64" s="18"/>
      <c r="F64" s="6">
        <v>30171553</v>
      </c>
      <c r="G64" s="22"/>
      <c r="H64" s="6">
        <f>'ส่วนผู้ถือหุ้น (2)'!L26</f>
        <v>18945637</v>
      </c>
      <c r="I64" s="18"/>
      <c r="J64" s="6">
        <f>37795162-J65</f>
        <v>29847294</v>
      </c>
    </row>
    <row r="65" spans="1:10" ht="23.25" customHeight="1" x14ac:dyDescent="0.6">
      <c r="A65" s="17" t="s">
        <v>59</v>
      </c>
      <c r="B65" s="15"/>
      <c r="C65" s="15"/>
      <c r="D65" s="38">
        <f>ส่วนผู้ถือหุ้น!V27</f>
        <v>8440859</v>
      </c>
      <c r="E65" s="22"/>
      <c r="F65" s="68">
        <v>6168124</v>
      </c>
      <c r="G65" s="22"/>
      <c r="H65" s="184">
        <f>'ส่วนผู้ถือหุ้น (2)'!Q26</f>
        <v>7679978</v>
      </c>
      <c r="I65" s="10"/>
      <c r="J65" s="184">
        <v>7947868</v>
      </c>
    </row>
    <row r="66" spans="1:10" ht="23.25" customHeight="1" x14ac:dyDescent="0.6">
      <c r="A66" s="20" t="s">
        <v>116</v>
      </c>
      <c r="B66" s="15"/>
      <c r="C66" s="15"/>
      <c r="D66" s="6">
        <f>SUM(D59:D65)</f>
        <v>262846661</v>
      </c>
      <c r="E66" s="22"/>
      <c r="F66" s="6">
        <f>SUM(F59:F65)</f>
        <v>275939677</v>
      </c>
      <c r="G66" s="22"/>
      <c r="H66" s="6">
        <f>SUM(H59:H65)</f>
        <v>267625615</v>
      </c>
      <c r="I66" s="22"/>
      <c r="J66" s="6">
        <f>SUM(J59:J65)</f>
        <v>277395162</v>
      </c>
    </row>
    <row r="67" spans="1:10" ht="23.25" customHeight="1" x14ac:dyDescent="0.6">
      <c r="A67" s="14" t="s">
        <v>117</v>
      </c>
      <c r="B67" s="15"/>
      <c r="C67" s="15"/>
      <c r="D67" s="38">
        <f>ส่วนผู้ถือหุ้น!AA27</f>
        <v>92946675</v>
      </c>
      <c r="E67" s="22"/>
      <c r="F67" s="146" t="s">
        <v>75</v>
      </c>
      <c r="G67" s="22"/>
      <c r="H67" s="146" t="s">
        <v>75</v>
      </c>
      <c r="I67" s="10"/>
      <c r="J67" s="146" t="s">
        <v>75</v>
      </c>
    </row>
    <row r="68" spans="1:10" ht="23.25" customHeight="1" x14ac:dyDescent="0.6">
      <c r="A68" s="20" t="s">
        <v>49</v>
      </c>
      <c r="B68" s="15"/>
      <c r="C68" s="15"/>
      <c r="D68" s="6">
        <f>D66+D67</f>
        <v>355793336</v>
      </c>
      <c r="E68" s="22"/>
      <c r="F68" s="6">
        <f>F66</f>
        <v>275939677</v>
      </c>
      <c r="G68" s="22"/>
      <c r="H68" s="6">
        <f>H66</f>
        <v>267625615</v>
      </c>
      <c r="I68" s="22"/>
      <c r="J68" s="6">
        <f>J66</f>
        <v>277395162</v>
      </c>
    </row>
    <row r="69" spans="1:10" ht="23.25" customHeight="1" thickBot="1" x14ac:dyDescent="0.65">
      <c r="A69" s="13" t="s">
        <v>50</v>
      </c>
      <c r="B69" s="28"/>
      <c r="C69" s="28"/>
      <c r="D69" s="16">
        <f>D26+D68</f>
        <v>543892040</v>
      </c>
      <c r="E69" s="18"/>
      <c r="F69" s="16">
        <f>F26+F68</f>
        <v>385311602</v>
      </c>
      <c r="G69" s="22"/>
      <c r="H69" s="16">
        <f>H26+H68</f>
        <v>425248366</v>
      </c>
      <c r="I69" s="18"/>
      <c r="J69" s="16">
        <f>J26+J68</f>
        <v>375625956</v>
      </c>
    </row>
    <row r="70" spans="1:10" ht="23.25" customHeight="1" thickTop="1" x14ac:dyDescent="0.6">
      <c r="D70" s="95"/>
      <c r="F70" s="95"/>
      <c r="H70" s="95"/>
      <c r="J70" s="95"/>
    </row>
    <row r="84" spans="1:4" ht="23.25" customHeight="1" x14ac:dyDescent="0.6">
      <c r="A84" s="185" t="s">
        <v>46</v>
      </c>
    </row>
    <row r="85" spans="1:4" ht="23.25" customHeight="1" x14ac:dyDescent="0.6">
      <c r="D85" s="95">
        <f>D69-'งบดุล 1'!D30</f>
        <v>0</v>
      </c>
    </row>
  </sheetData>
  <mergeCells count="16">
    <mergeCell ref="C47:E47"/>
    <mergeCell ref="G47:I47"/>
    <mergeCell ref="A43:J43"/>
    <mergeCell ref="A44:J44"/>
    <mergeCell ref="A41:J41"/>
    <mergeCell ref="A42:J42"/>
    <mergeCell ref="C46:F46"/>
    <mergeCell ref="G46:J46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75" header="0.35" footer="0.3"/>
  <pageSetup paperSize="9" scale="78" fitToHeight="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2"/>
  <sheetViews>
    <sheetView topLeftCell="A82" zoomScale="88" zoomScaleNormal="88" zoomScaleSheetLayoutView="100" workbookViewId="0">
      <selection activeCell="A88" sqref="A88"/>
    </sheetView>
  </sheetViews>
  <sheetFormatPr defaultColWidth="8.75" defaultRowHeight="23.25" customHeight="1" x14ac:dyDescent="0.6"/>
  <cols>
    <col min="1" max="1" width="58" style="143" customWidth="1"/>
    <col min="2" max="2" width="9.125" style="143" customWidth="1"/>
    <col min="3" max="3" width="12.75" style="143" customWidth="1"/>
    <col min="4" max="4" width="1.75" style="143" customWidth="1"/>
    <col min="5" max="5" width="12.75" style="143" customWidth="1"/>
    <col min="6" max="6" width="1.75" style="143" customWidth="1"/>
    <col min="7" max="7" width="12.75" style="143" customWidth="1"/>
    <col min="8" max="8" width="1.75" style="143" customWidth="1"/>
    <col min="9" max="9" width="12.75" style="143" customWidth="1"/>
    <col min="10" max="10" width="8.75" style="143"/>
    <col min="11" max="11" width="11.5" style="143" bestFit="1" customWidth="1"/>
    <col min="12" max="12" width="9.375" style="143" bestFit="1" customWidth="1"/>
    <col min="13" max="13" width="11.375" style="143" bestFit="1" customWidth="1"/>
    <col min="14" max="16384" width="8.75" style="143"/>
  </cols>
  <sheetData>
    <row r="1" spans="1:9" ht="26.55" customHeight="1" x14ac:dyDescent="0.6">
      <c r="A1" s="200" t="s">
        <v>87</v>
      </c>
      <c r="B1" s="200"/>
      <c r="C1" s="200"/>
      <c r="D1" s="200"/>
      <c r="E1" s="200"/>
      <c r="F1" s="200"/>
      <c r="G1" s="200"/>
      <c r="H1" s="200"/>
      <c r="I1" s="200"/>
    </row>
    <row r="2" spans="1:9" ht="26.55" customHeight="1" x14ac:dyDescent="0.6">
      <c r="A2" s="200" t="s">
        <v>176</v>
      </c>
      <c r="B2" s="200"/>
      <c r="C2" s="200"/>
      <c r="D2" s="200"/>
      <c r="E2" s="200"/>
      <c r="F2" s="200"/>
      <c r="G2" s="200"/>
      <c r="H2" s="200"/>
      <c r="I2" s="200"/>
    </row>
    <row r="3" spans="1:9" ht="26.55" customHeight="1" x14ac:dyDescent="0.6">
      <c r="A3" s="200" t="s">
        <v>148</v>
      </c>
      <c r="B3" s="200"/>
      <c r="C3" s="200"/>
      <c r="D3" s="200"/>
      <c r="E3" s="200"/>
      <c r="F3" s="200"/>
      <c r="G3" s="200"/>
      <c r="H3" s="200"/>
      <c r="I3" s="200"/>
    </row>
    <row r="4" spans="1:9" ht="26.55" customHeight="1" x14ac:dyDescent="0.6">
      <c r="A4" s="203" t="s">
        <v>62</v>
      </c>
      <c r="B4" s="204"/>
      <c r="C4" s="204"/>
      <c r="D4" s="204"/>
      <c r="E4" s="204"/>
      <c r="F4" s="204"/>
      <c r="G4" s="204"/>
      <c r="H4" s="204"/>
      <c r="I4" s="204"/>
    </row>
    <row r="5" spans="1:9" ht="23.25" customHeight="1" x14ac:dyDescent="0.6">
      <c r="A5" s="205" t="s">
        <v>70</v>
      </c>
      <c r="B5" s="205"/>
      <c r="C5" s="205"/>
      <c r="D5" s="205"/>
      <c r="E5" s="205"/>
      <c r="F5" s="205"/>
      <c r="G5" s="205"/>
      <c r="H5" s="205"/>
      <c r="I5" s="205"/>
    </row>
    <row r="6" spans="1:9" ht="6" customHeight="1" x14ac:dyDescent="0.6">
      <c r="A6" s="187"/>
      <c r="B6" s="187"/>
      <c r="C6" s="187"/>
      <c r="D6" s="187"/>
      <c r="E6" s="187"/>
      <c r="F6" s="187"/>
      <c r="G6" s="187"/>
      <c r="H6" s="187"/>
      <c r="I6" s="187"/>
    </row>
    <row r="7" spans="1:9" ht="23.25" customHeight="1" x14ac:dyDescent="0.6">
      <c r="A7" s="47"/>
      <c r="B7" s="187" t="s">
        <v>31</v>
      </c>
      <c r="C7" s="202" t="s">
        <v>0</v>
      </c>
      <c r="D7" s="202"/>
      <c r="E7" s="202"/>
      <c r="F7" s="187"/>
      <c r="G7" s="201" t="s">
        <v>29</v>
      </c>
      <c r="H7" s="201"/>
      <c r="I7" s="201"/>
    </row>
    <row r="8" spans="1:9" ht="23.25" customHeight="1" x14ac:dyDescent="0.6">
      <c r="A8" s="47"/>
      <c r="B8" s="4"/>
      <c r="C8" s="51">
        <v>2563</v>
      </c>
      <c r="D8" s="52"/>
      <c r="E8" s="51">
        <v>2562</v>
      </c>
      <c r="F8" s="53"/>
      <c r="G8" s="51">
        <v>2563</v>
      </c>
      <c r="H8" s="52"/>
      <c r="I8" s="51">
        <v>2562</v>
      </c>
    </row>
    <row r="9" spans="1:9" ht="23.25" customHeight="1" x14ac:dyDescent="0.6">
      <c r="A9" s="47" t="s">
        <v>106</v>
      </c>
      <c r="B9" s="48"/>
      <c r="C9" s="54"/>
      <c r="D9" s="50"/>
      <c r="E9" s="50"/>
      <c r="F9" s="50"/>
      <c r="G9" s="55"/>
      <c r="H9" s="50"/>
      <c r="I9" s="50"/>
    </row>
    <row r="10" spans="1:9" ht="23.25" customHeight="1" x14ac:dyDescent="0.6">
      <c r="A10" s="56" t="s">
        <v>81</v>
      </c>
      <c r="B10" s="4"/>
      <c r="C10" s="57">
        <v>170443183</v>
      </c>
      <c r="D10" s="58"/>
      <c r="E10" s="57">
        <v>243101146</v>
      </c>
      <c r="F10" s="58"/>
      <c r="G10" s="57">
        <v>170471316</v>
      </c>
      <c r="H10" s="58"/>
      <c r="I10" s="57">
        <v>243168155</v>
      </c>
    </row>
    <row r="11" spans="1:9" ht="23.25" customHeight="1" x14ac:dyDescent="0.6">
      <c r="A11" s="56" t="s">
        <v>80</v>
      </c>
      <c r="B11" s="4"/>
      <c r="C11" s="57">
        <v>7276276</v>
      </c>
      <c r="D11" s="58"/>
      <c r="E11" s="57">
        <v>6494069</v>
      </c>
      <c r="F11" s="58"/>
      <c r="G11" s="93">
        <v>0</v>
      </c>
      <c r="H11" s="58"/>
      <c r="I11" s="93">
        <v>0</v>
      </c>
    </row>
    <row r="12" spans="1:9" ht="23.25" customHeight="1" x14ac:dyDescent="0.6">
      <c r="A12" s="56" t="s">
        <v>12</v>
      </c>
      <c r="B12" s="48">
        <v>19</v>
      </c>
      <c r="C12" s="57">
        <v>10033521</v>
      </c>
      <c r="D12" s="58"/>
      <c r="E12" s="57">
        <v>11304551</v>
      </c>
      <c r="F12" s="58"/>
      <c r="G12" s="57">
        <v>21342214</v>
      </c>
      <c r="H12" s="58"/>
      <c r="I12" s="57">
        <v>11580354</v>
      </c>
    </row>
    <row r="13" spans="1:9" ht="23.25" customHeight="1" x14ac:dyDescent="0.6">
      <c r="A13" s="59" t="s">
        <v>66</v>
      </c>
      <c r="B13" s="48"/>
      <c r="C13" s="60">
        <f>SUM(C10:C12)</f>
        <v>187752980</v>
      </c>
      <c r="D13" s="58"/>
      <c r="E13" s="60">
        <f>SUM(E10:E12)</f>
        <v>260899766</v>
      </c>
      <c r="F13" s="58"/>
      <c r="G13" s="60">
        <f>SUM(G10:G12)</f>
        <v>191813530</v>
      </c>
      <c r="H13" s="58"/>
      <c r="I13" s="60">
        <f>SUM(I10:I12)</f>
        <v>254748509</v>
      </c>
    </row>
    <row r="14" spans="1:9" ht="6" customHeight="1" x14ac:dyDescent="0.6">
      <c r="A14" s="49"/>
      <c r="B14" s="48"/>
      <c r="C14" s="61"/>
      <c r="D14" s="58"/>
      <c r="E14" s="61"/>
      <c r="F14" s="58"/>
      <c r="G14" s="61"/>
      <c r="H14" s="58"/>
      <c r="I14" s="61"/>
    </row>
    <row r="15" spans="1:9" ht="23.25" customHeight="1" x14ac:dyDescent="0.6">
      <c r="A15" s="47" t="s">
        <v>67</v>
      </c>
      <c r="B15" s="48"/>
      <c r="C15" s="61"/>
      <c r="D15" s="58"/>
      <c r="E15" s="61"/>
      <c r="F15" s="58"/>
      <c r="G15" s="61"/>
      <c r="H15" s="58"/>
      <c r="I15" s="61"/>
    </row>
    <row r="16" spans="1:9" ht="23.25" customHeight="1" x14ac:dyDescent="0.6">
      <c r="A16" s="56" t="s">
        <v>40</v>
      </c>
      <c r="B16" s="4"/>
      <c r="C16" s="57">
        <v>45657171</v>
      </c>
      <c r="D16" s="58"/>
      <c r="E16" s="57">
        <v>55132756</v>
      </c>
      <c r="F16" s="58"/>
      <c r="G16" s="57">
        <v>46264523</v>
      </c>
      <c r="H16" s="58"/>
      <c r="I16" s="57">
        <v>56567408</v>
      </c>
    </row>
    <row r="17" spans="1:9" ht="23.25" customHeight="1" x14ac:dyDescent="0.6">
      <c r="A17" s="56" t="s">
        <v>72</v>
      </c>
      <c r="B17" s="4"/>
      <c r="C17" s="57">
        <v>2562617</v>
      </c>
      <c r="D17" s="58"/>
      <c r="E17" s="57">
        <v>1938012</v>
      </c>
      <c r="F17" s="58"/>
      <c r="G17" s="93">
        <v>0</v>
      </c>
      <c r="H17" s="58"/>
      <c r="I17" s="141" t="s">
        <v>75</v>
      </c>
    </row>
    <row r="18" spans="1:9" ht="23.25" customHeight="1" x14ac:dyDescent="0.6">
      <c r="A18" s="56" t="s">
        <v>34</v>
      </c>
      <c r="B18" s="4"/>
      <c r="C18" s="57">
        <v>105529011</v>
      </c>
      <c r="D18" s="58"/>
      <c r="E18" s="57">
        <v>166542332</v>
      </c>
      <c r="F18" s="58"/>
      <c r="G18" s="57">
        <v>104546912</v>
      </c>
      <c r="H18" s="58"/>
      <c r="I18" s="57">
        <v>164731662</v>
      </c>
    </row>
    <row r="19" spans="1:9" ht="23.25" customHeight="1" x14ac:dyDescent="0.6">
      <c r="A19" s="56" t="s">
        <v>33</v>
      </c>
      <c r="B19" s="48"/>
      <c r="C19" s="57">
        <f>18295283+3205221</f>
        <v>21500504</v>
      </c>
      <c r="D19" s="58"/>
      <c r="E19" s="57">
        <v>22606244</v>
      </c>
      <c r="F19" s="58"/>
      <c r="G19" s="57">
        <v>18638725</v>
      </c>
      <c r="H19" s="58"/>
      <c r="I19" s="57">
        <v>21022522</v>
      </c>
    </row>
    <row r="20" spans="1:9" ht="23.25" customHeight="1" x14ac:dyDescent="0.6">
      <c r="A20" s="56" t="s">
        <v>71</v>
      </c>
      <c r="B20" s="48"/>
      <c r="C20" s="67">
        <v>2106914</v>
      </c>
      <c r="D20" s="58"/>
      <c r="E20" s="57">
        <v>4694437</v>
      </c>
      <c r="F20" s="58"/>
      <c r="G20" s="67">
        <v>1645627</v>
      </c>
      <c r="H20" s="58"/>
      <c r="I20" s="57">
        <v>3844114</v>
      </c>
    </row>
    <row r="21" spans="1:9" ht="23.25" customHeight="1" x14ac:dyDescent="0.6">
      <c r="A21" s="56" t="s">
        <v>41</v>
      </c>
      <c r="B21" s="48"/>
      <c r="C21" s="41">
        <v>801136</v>
      </c>
      <c r="D21" s="166"/>
      <c r="E21" s="41">
        <v>58118</v>
      </c>
      <c r="F21" s="166"/>
      <c r="G21" s="41">
        <v>816472</v>
      </c>
      <c r="H21" s="166"/>
      <c r="I21" s="41">
        <v>58118</v>
      </c>
    </row>
    <row r="22" spans="1:9" ht="23.25" customHeight="1" x14ac:dyDescent="0.6">
      <c r="A22" s="59" t="s">
        <v>61</v>
      </c>
      <c r="B22" s="48"/>
      <c r="C22" s="60">
        <f>SUM(C16:C21)</f>
        <v>178157353</v>
      </c>
      <c r="D22" s="58"/>
      <c r="E22" s="60">
        <f>SUM(E16:E21)</f>
        <v>250971899</v>
      </c>
      <c r="F22" s="58"/>
      <c r="G22" s="60">
        <f>SUM(G16:G21)</f>
        <v>171912259</v>
      </c>
      <c r="H22" s="58"/>
      <c r="I22" s="60">
        <f>SUM(I16:I21)</f>
        <v>246223824</v>
      </c>
    </row>
    <row r="23" spans="1:9" ht="6" customHeight="1" x14ac:dyDescent="0.6">
      <c r="A23" s="49"/>
      <c r="B23" s="48"/>
      <c r="C23" s="61"/>
      <c r="D23" s="58"/>
      <c r="E23" s="61"/>
      <c r="F23" s="58"/>
      <c r="G23" s="61"/>
      <c r="H23" s="58"/>
      <c r="I23" s="61"/>
    </row>
    <row r="24" spans="1:9" ht="23.25" customHeight="1" x14ac:dyDescent="0.6">
      <c r="A24" s="165" t="s">
        <v>161</v>
      </c>
      <c r="B24" s="48"/>
      <c r="C24" s="57">
        <f>C13-C22</f>
        <v>9595627</v>
      </c>
      <c r="D24" s="58"/>
      <c r="E24" s="57">
        <f>E13-E22</f>
        <v>9927867</v>
      </c>
      <c r="F24" s="58"/>
      <c r="G24" s="57">
        <f>G13-G22</f>
        <v>19901271</v>
      </c>
      <c r="H24" s="58"/>
      <c r="I24" s="57">
        <f>I13-I22</f>
        <v>8524685</v>
      </c>
    </row>
    <row r="25" spans="1:9" ht="23.25" customHeight="1" x14ac:dyDescent="0.6">
      <c r="A25" s="64" t="s">
        <v>68</v>
      </c>
      <c r="B25" s="48"/>
      <c r="C25" s="38">
        <f>1081642-641044</f>
        <v>440598</v>
      </c>
      <c r="D25" s="58"/>
      <c r="E25" s="38">
        <v>3084074</v>
      </c>
      <c r="F25" s="58"/>
      <c r="G25" s="38">
        <v>2191184</v>
      </c>
      <c r="H25" s="58"/>
      <c r="I25" s="38">
        <v>2024337</v>
      </c>
    </row>
    <row r="26" spans="1:9" ht="23.25" customHeight="1" thickBot="1" x14ac:dyDescent="0.65">
      <c r="A26" s="62" t="s">
        <v>63</v>
      </c>
      <c r="B26" s="48"/>
      <c r="C26" s="181">
        <f>C24-C25</f>
        <v>9155029</v>
      </c>
      <c r="D26" s="58"/>
      <c r="E26" s="181">
        <f>E24-E25</f>
        <v>6843793</v>
      </c>
      <c r="F26" s="58"/>
      <c r="G26" s="181">
        <f>G24-G25</f>
        <v>17710087</v>
      </c>
      <c r="H26" s="58"/>
      <c r="I26" s="181">
        <f>I24-I25</f>
        <v>6500348</v>
      </c>
    </row>
    <row r="27" spans="1:9" ht="6" customHeight="1" thickTop="1" x14ac:dyDescent="0.6">
      <c r="A27" s="49"/>
      <c r="B27" s="48"/>
      <c r="C27" s="61"/>
      <c r="D27" s="58"/>
      <c r="E27" s="61"/>
      <c r="F27" s="58"/>
      <c r="G27" s="61"/>
      <c r="H27" s="58"/>
      <c r="I27" s="61"/>
    </row>
    <row r="28" spans="1:9" ht="23.25" customHeight="1" x14ac:dyDescent="0.6">
      <c r="A28" s="62" t="s">
        <v>162</v>
      </c>
      <c r="B28" s="48"/>
      <c r="C28" s="41"/>
      <c r="D28" s="58"/>
      <c r="E28" s="41"/>
      <c r="F28" s="58"/>
      <c r="G28" s="41"/>
      <c r="H28" s="58"/>
      <c r="I28" s="41"/>
    </row>
    <row r="29" spans="1:9" ht="23.25" customHeight="1" x14ac:dyDescent="0.6">
      <c r="A29" s="111" t="s">
        <v>107</v>
      </c>
      <c r="B29" s="48"/>
      <c r="C29" s="41"/>
      <c r="D29" s="58"/>
      <c r="E29" s="41"/>
      <c r="F29" s="58"/>
      <c r="G29" s="41"/>
      <c r="H29" s="58"/>
      <c r="I29" s="41"/>
    </row>
    <row r="30" spans="1:9" ht="23.25" customHeight="1" x14ac:dyDescent="0.6">
      <c r="A30" s="65" t="s">
        <v>76</v>
      </c>
      <c r="B30" s="48"/>
      <c r="C30" s="38">
        <v>310591</v>
      </c>
      <c r="D30" s="58"/>
      <c r="E30" s="38">
        <v>-392710</v>
      </c>
      <c r="F30" s="58"/>
      <c r="G30" s="179">
        <v>0</v>
      </c>
      <c r="H30" s="166"/>
      <c r="I30" s="177">
        <v>0</v>
      </c>
    </row>
    <row r="31" spans="1:9" ht="23.25" customHeight="1" x14ac:dyDescent="0.6">
      <c r="A31" s="62" t="s">
        <v>169</v>
      </c>
      <c r="B31" s="48"/>
      <c r="C31" s="41"/>
      <c r="D31" s="166"/>
      <c r="E31" s="69"/>
      <c r="F31" s="166"/>
      <c r="G31" s="41"/>
      <c r="H31" s="166"/>
      <c r="I31" s="69"/>
    </row>
    <row r="32" spans="1:9" ht="23.25" customHeight="1" x14ac:dyDescent="0.6">
      <c r="A32" s="176" t="s">
        <v>171</v>
      </c>
      <c r="B32" s="48"/>
      <c r="C32" s="38">
        <v>310591</v>
      </c>
      <c r="D32" s="58"/>
      <c r="E32" s="38">
        <f ca="1">SUM(E30:E37)</f>
        <v>-392710</v>
      </c>
      <c r="F32" s="58"/>
      <c r="G32" s="179">
        <f ca="1">SUM(G30:G37)</f>
        <v>0</v>
      </c>
      <c r="H32" s="58"/>
      <c r="I32" s="179">
        <f ca="1">SUM(I30:I37)</f>
        <v>0</v>
      </c>
    </row>
    <row r="33" spans="1:9" ht="3.6" customHeight="1" x14ac:dyDescent="0.6">
      <c r="A33" s="49"/>
      <c r="B33" s="48"/>
      <c r="C33" s="163"/>
      <c r="D33" s="58"/>
      <c r="E33" s="61"/>
      <c r="F33" s="58"/>
      <c r="G33" s="61"/>
      <c r="H33" s="58"/>
      <c r="I33" s="61"/>
    </row>
    <row r="34" spans="1:9" ht="23.25" customHeight="1" x14ac:dyDescent="0.6">
      <c r="A34" s="111" t="s">
        <v>170</v>
      </c>
      <c r="B34" s="48"/>
      <c r="C34" s="41"/>
      <c r="D34" s="58"/>
      <c r="E34" s="41"/>
      <c r="F34" s="58"/>
      <c r="G34" s="41"/>
      <c r="H34" s="58"/>
      <c r="I34" s="41"/>
    </row>
    <row r="35" spans="1:9" ht="23.25" customHeight="1" x14ac:dyDescent="0.6">
      <c r="A35" s="65" t="s">
        <v>163</v>
      </c>
      <c r="B35" s="48"/>
      <c r="C35" s="41"/>
      <c r="D35" s="58"/>
      <c r="E35" s="41"/>
      <c r="F35" s="58"/>
      <c r="G35" s="167"/>
      <c r="H35" s="58"/>
      <c r="I35" s="168"/>
    </row>
    <row r="36" spans="1:9" ht="23.25" customHeight="1" x14ac:dyDescent="0.6">
      <c r="A36" s="192" t="s">
        <v>152</v>
      </c>
      <c r="B36" s="48"/>
      <c r="C36" s="41">
        <v>2466728</v>
      </c>
      <c r="D36" s="166"/>
      <c r="E36" s="168">
        <v>0</v>
      </c>
      <c r="F36" s="166"/>
      <c r="G36" s="41">
        <v>-334862</v>
      </c>
      <c r="H36" s="166"/>
      <c r="I36" s="168">
        <v>0</v>
      </c>
    </row>
    <row r="37" spans="1:9" ht="23.25" customHeight="1" x14ac:dyDescent="0.6">
      <c r="A37" s="65" t="s">
        <v>164</v>
      </c>
      <c r="B37" s="48"/>
      <c r="C37" s="38">
        <v>-493346</v>
      </c>
      <c r="D37" s="166"/>
      <c r="E37" s="68" t="s">
        <v>75</v>
      </c>
      <c r="F37" s="166"/>
      <c r="G37" s="38">
        <v>66972</v>
      </c>
      <c r="H37" s="166"/>
      <c r="I37" s="177">
        <v>0</v>
      </c>
    </row>
    <row r="38" spans="1:9" ht="23.25" customHeight="1" x14ac:dyDescent="0.6">
      <c r="A38" s="62" t="s">
        <v>172</v>
      </c>
      <c r="B38" s="48"/>
      <c r="C38" s="41"/>
      <c r="D38" s="166"/>
      <c r="E38" s="41"/>
      <c r="F38" s="166"/>
      <c r="G38" s="41"/>
      <c r="H38" s="166"/>
      <c r="I38" s="69"/>
    </row>
    <row r="39" spans="1:9" ht="23.25" customHeight="1" x14ac:dyDescent="0.6">
      <c r="A39" s="176" t="s">
        <v>171</v>
      </c>
      <c r="B39" s="53"/>
      <c r="C39" s="38">
        <f>SUM(C36:C38)</f>
        <v>1973382</v>
      </c>
      <c r="D39" s="58"/>
      <c r="E39" s="179">
        <f>SUM(E36:E38)</f>
        <v>0</v>
      </c>
      <c r="F39" s="58"/>
      <c r="G39" s="38">
        <f>SUM(G36:G38)</f>
        <v>-267890</v>
      </c>
      <c r="H39" s="58"/>
      <c r="I39" s="179">
        <f>SUM(I36:I38)</f>
        <v>0</v>
      </c>
    </row>
    <row r="40" spans="1:9" ht="23.25" customHeight="1" x14ac:dyDescent="0.6">
      <c r="A40" s="62" t="s">
        <v>178</v>
      </c>
      <c r="B40" s="48"/>
      <c r="C40" s="170">
        <f>C39+C32</f>
        <v>2283973</v>
      </c>
      <c r="D40" s="53"/>
      <c r="E40" s="170">
        <f ca="1">E39+E32</f>
        <v>-392710</v>
      </c>
      <c r="F40" s="48"/>
      <c r="G40" s="170">
        <f ca="1">G39+G32</f>
        <v>-267890</v>
      </c>
      <c r="H40" s="48"/>
      <c r="I40" s="169">
        <f ca="1">I39+I32</f>
        <v>0</v>
      </c>
    </row>
    <row r="41" spans="1:9" ht="23.25" customHeight="1" thickBot="1" x14ac:dyDescent="0.65">
      <c r="A41" s="62" t="s">
        <v>51</v>
      </c>
      <c r="B41" s="48"/>
      <c r="C41" s="66">
        <f>C26+C40</f>
        <v>11439002</v>
      </c>
      <c r="D41" s="63"/>
      <c r="E41" s="66">
        <f ca="1">E26+E40</f>
        <v>6451083</v>
      </c>
      <c r="F41" s="63"/>
      <c r="G41" s="66">
        <f ca="1">G26+G40</f>
        <v>17442197</v>
      </c>
      <c r="H41" s="53"/>
      <c r="I41" s="66">
        <f ca="1">I26+I40</f>
        <v>6500348</v>
      </c>
    </row>
    <row r="42" spans="1:9" ht="6" customHeight="1" thickTop="1" x14ac:dyDescent="0.6">
      <c r="A42" s="62"/>
      <c r="B42" s="48"/>
      <c r="C42" s="69"/>
      <c r="D42" s="48"/>
      <c r="E42" s="69"/>
      <c r="F42" s="48"/>
      <c r="G42" s="69"/>
      <c r="H42" s="48"/>
      <c r="I42" s="69"/>
    </row>
    <row r="43" spans="1:9" ht="21" x14ac:dyDescent="0.6">
      <c r="A43" s="62"/>
      <c r="B43" s="70"/>
      <c r="C43" s="69"/>
      <c r="D43" s="48"/>
      <c r="E43" s="69"/>
      <c r="F43" s="48"/>
      <c r="G43" s="69"/>
      <c r="H43" s="48"/>
      <c r="I43" s="69"/>
    </row>
    <row r="44" spans="1:9" ht="21" x14ac:dyDescent="0.6">
      <c r="A44" s="62"/>
      <c r="B44" s="70"/>
      <c r="C44" s="69"/>
      <c r="D44" s="48"/>
      <c r="E44" s="69"/>
      <c r="F44" s="48"/>
      <c r="G44" s="69"/>
      <c r="H44" s="48"/>
      <c r="I44" s="69"/>
    </row>
    <row r="45" spans="1:9" ht="21" x14ac:dyDescent="0.6">
      <c r="A45" s="62"/>
      <c r="B45" s="70"/>
      <c r="C45" s="69"/>
      <c r="D45" s="48"/>
      <c r="E45" s="69"/>
      <c r="F45" s="48"/>
      <c r="G45" s="69"/>
      <c r="H45" s="48"/>
      <c r="I45" s="69"/>
    </row>
    <row r="46" spans="1:9" ht="21" x14ac:dyDescent="0.6">
      <c r="A46" s="62"/>
      <c r="B46" s="70"/>
      <c r="C46" s="69"/>
      <c r="D46" s="48"/>
      <c r="E46" s="69"/>
      <c r="F46" s="48"/>
      <c r="G46" s="69"/>
      <c r="H46" s="48"/>
      <c r="I46" s="69"/>
    </row>
    <row r="47" spans="1:9" ht="21" x14ac:dyDescent="0.6">
      <c r="A47" s="62"/>
      <c r="B47" s="70"/>
      <c r="C47" s="69"/>
      <c r="D47" s="48"/>
      <c r="E47" s="69"/>
      <c r="F47" s="48"/>
      <c r="G47" s="69"/>
      <c r="H47" s="48"/>
      <c r="I47" s="69"/>
    </row>
    <row r="48" spans="1:9" ht="23.25" customHeight="1" x14ac:dyDescent="0.6">
      <c r="A48" s="200" t="s">
        <v>87</v>
      </c>
      <c r="B48" s="200"/>
      <c r="C48" s="200"/>
      <c r="D48" s="200"/>
      <c r="E48" s="200"/>
      <c r="F48" s="200"/>
      <c r="G48" s="200"/>
      <c r="H48" s="200"/>
      <c r="I48" s="200"/>
    </row>
    <row r="49" spans="1:13" ht="23.25" customHeight="1" x14ac:dyDescent="0.6">
      <c r="A49" s="200" t="s">
        <v>177</v>
      </c>
      <c r="B49" s="200"/>
      <c r="C49" s="200"/>
      <c r="D49" s="200"/>
      <c r="E49" s="200"/>
      <c r="F49" s="200"/>
      <c r="G49" s="200"/>
      <c r="H49" s="200"/>
      <c r="I49" s="200"/>
    </row>
    <row r="50" spans="1:13" ht="23.25" customHeight="1" x14ac:dyDescent="0.6">
      <c r="A50" s="200" t="s">
        <v>148</v>
      </c>
      <c r="B50" s="200"/>
      <c r="C50" s="200"/>
      <c r="D50" s="200"/>
      <c r="E50" s="200"/>
      <c r="F50" s="200"/>
      <c r="G50" s="200"/>
      <c r="H50" s="200"/>
      <c r="I50" s="200"/>
    </row>
    <row r="51" spans="1:13" ht="23.25" customHeight="1" x14ac:dyDescent="0.6">
      <c r="A51" s="203" t="s">
        <v>62</v>
      </c>
      <c r="B51" s="204"/>
      <c r="C51" s="204"/>
      <c r="D51" s="204"/>
      <c r="E51" s="204"/>
      <c r="F51" s="204"/>
      <c r="G51" s="204"/>
      <c r="H51" s="204"/>
      <c r="I51" s="204"/>
    </row>
    <row r="52" spans="1:13" ht="23.25" customHeight="1" x14ac:dyDescent="0.6">
      <c r="A52" s="205" t="s">
        <v>70</v>
      </c>
      <c r="B52" s="205"/>
      <c r="C52" s="205"/>
      <c r="D52" s="205"/>
      <c r="E52" s="205"/>
      <c r="F52" s="205"/>
      <c r="G52" s="205"/>
      <c r="H52" s="205"/>
      <c r="I52" s="205"/>
    </row>
    <row r="53" spans="1:13" ht="6" customHeight="1" x14ac:dyDescent="0.6">
      <c r="A53" s="187"/>
      <c r="B53" s="187"/>
      <c r="C53" s="187"/>
      <c r="D53" s="187"/>
      <c r="E53" s="187"/>
      <c r="F53" s="187"/>
      <c r="G53" s="187"/>
      <c r="H53" s="187"/>
      <c r="I53" s="187"/>
    </row>
    <row r="54" spans="1:13" ht="23.25" customHeight="1" x14ac:dyDescent="0.6">
      <c r="A54" s="47"/>
      <c r="B54" s="187" t="s">
        <v>31</v>
      </c>
      <c r="C54" s="202" t="s">
        <v>0</v>
      </c>
      <c r="D54" s="202"/>
      <c r="E54" s="202"/>
      <c r="F54" s="187"/>
      <c r="G54" s="201" t="s">
        <v>29</v>
      </c>
      <c r="H54" s="201"/>
      <c r="I54" s="201"/>
    </row>
    <row r="55" spans="1:13" ht="23.25" customHeight="1" x14ac:dyDescent="0.6">
      <c r="A55" s="47"/>
      <c r="B55" s="4"/>
      <c r="C55" s="51">
        <v>2563</v>
      </c>
      <c r="D55" s="52"/>
      <c r="E55" s="51">
        <v>2562</v>
      </c>
      <c r="F55" s="53"/>
      <c r="G55" s="51">
        <v>2563</v>
      </c>
      <c r="H55" s="52"/>
      <c r="I55" s="51">
        <v>2562</v>
      </c>
    </row>
    <row r="56" spans="1:13" ht="23.25" customHeight="1" x14ac:dyDescent="0.6">
      <c r="A56" s="160" t="s">
        <v>165</v>
      </c>
      <c r="B56" s="48"/>
      <c r="C56" s="71"/>
      <c r="D56" s="72"/>
      <c r="E56" s="71"/>
      <c r="F56" s="72"/>
      <c r="G56" s="71"/>
      <c r="H56" s="72"/>
      <c r="I56" s="71"/>
    </row>
    <row r="57" spans="1:13" ht="23.25" customHeight="1" x14ac:dyDescent="0.6">
      <c r="A57" s="161" t="s">
        <v>121</v>
      </c>
      <c r="B57" s="48"/>
      <c r="C57" s="69">
        <v>9375147</v>
      </c>
      <c r="D57" s="48"/>
      <c r="E57" s="41">
        <f>E26</f>
        <v>6843793</v>
      </c>
      <c r="F57" s="48"/>
      <c r="G57" s="69">
        <f>G26</f>
        <v>17710087</v>
      </c>
      <c r="H57" s="48"/>
      <c r="I57" s="41">
        <f>I26</f>
        <v>6500348</v>
      </c>
      <c r="K57" s="175"/>
    </row>
    <row r="58" spans="1:13" ht="23.25" customHeight="1" x14ac:dyDescent="0.6">
      <c r="A58" s="161" t="s">
        <v>122</v>
      </c>
      <c r="B58" s="70"/>
      <c r="C58" s="69">
        <v>-220118</v>
      </c>
      <c r="D58" s="48"/>
      <c r="E58" s="67" t="s">
        <v>75</v>
      </c>
      <c r="F58" s="58"/>
      <c r="G58" s="67" t="s">
        <v>75</v>
      </c>
      <c r="H58" s="58"/>
      <c r="I58" s="67" t="s">
        <v>75</v>
      </c>
      <c r="L58" s="175"/>
      <c r="M58" s="175"/>
    </row>
    <row r="59" spans="1:13" ht="23.25" customHeight="1" thickBot="1" x14ac:dyDescent="0.65">
      <c r="A59" s="160" t="s">
        <v>63</v>
      </c>
      <c r="B59" s="70"/>
      <c r="C59" s="66">
        <f>SUM(C57:C58)</f>
        <v>9155029</v>
      </c>
      <c r="D59" s="162"/>
      <c r="E59" s="66">
        <f>SUM(E57:E58)</f>
        <v>6843793</v>
      </c>
      <c r="F59" s="162"/>
      <c r="G59" s="66">
        <f>SUM(G57:G58)</f>
        <v>17710087</v>
      </c>
      <c r="H59" s="162"/>
      <c r="I59" s="66">
        <f>SUM(I57:I58)</f>
        <v>6500348</v>
      </c>
    </row>
    <row r="60" spans="1:13" ht="12" customHeight="1" thickTop="1" x14ac:dyDescent="0.6">
      <c r="A60" s="62"/>
      <c r="B60" s="70"/>
      <c r="C60" s="69"/>
      <c r="D60" s="48"/>
      <c r="E60" s="69"/>
      <c r="F60" s="48"/>
      <c r="G60" s="69"/>
      <c r="H60" s="48"/>
      <c r="I60" s="69"/>
    </row>
    <row r="61" spans="1:13" ht="23.25" customHeight="1" x14ac:dyDescent="0.6">
      <c r="A61" s="160" t="s">
        <v>144</v>
      </c>
      <c r="B61" s="70"/>
      <c r="C61" s="175"/>
      <c r="D61" s="48"/>
      <c r="E61" s="69"/>
      <c r="F61" s="48"/>
      <c r="G61" s="69"/>
      <c r="H61" s="48"/>
      <c r="I61" s="69"/>
    </row>
    <row r="62" spans="1:13" ht="23.25" customHeight="1" x14ac:dyDescent="0.6">
      <c r="A62" s="161" t="s">
        <v>121</v>
      </c>
      <c r="B62" s="70"/>
      <c r="C62" s="69">
        <v>11659120</v>
      </c>
      <c r="D62" s="48"/>
      <c r="E62" s="41">
        <v>6451083</v>
      </c>
      <c r="F62" s="48"/>
      <c r="G62" s="69">
        <v>17442197</v>
      </c>
      <c r="H62" s="48"/>
      <c r="I62" s="41">
        <v>6500348</v>
      </c>
      <c r="K62" s="175"/>
    </row>
    <row r="63" spans="1:13" ht="23.25" customHeight="1" x14ac:dyDescent="0.6">
      <c r="A63" s="161" t="s">
        <v>122</v>
      </c>
      <c r="B63" s="70"/>
      <c r="C63" s="69">
        <v>-220118</v>
      </c>
      <c r="D63" s="48"/>
      <c r="E63" s="141" t="s">
        <v>75</v>
      </c>
      <c r="F63" s="58"/>
      <c r="G63" s="141" t="s">
        <v>75</v>
      </c>
      <c r="H63" s="58"/>
      <c r="I63" s="141" t="s">
        <v>75</v>
      </c>
    </row>
    <row r="64" spans="1:13" ht="23.25" customHeight="1" thickBot="1" x14ac:dyDescent="0.65">
      <c r="A64" s="160" t="s">
        <v>51</v>
      </c>
      <c r="B64" s="70"/>
      <c r="C64" s="66">
        <f>SUM(C62:C63)</f>
        <v>11439002</v>
      </c>
      <c r="D64" s="162"/>
      <c r="E64" s="66">
        <v>6451083</v>
      </c>
      <c r="F64" s="162"/>
      <c r="G64" s="66">
        <v>17442197</v>
      </c>
      <c r="H64" s="162"/>
      <c r="I64" s="66">
        <v>6500348</v>
      </c>
    </row>
    <row r="65" spans="1:9" ht="12" customHeight="1" thickTop="1" x14ac:dyDescent="0.6">
      <c r="A65" s="62"/>
      <c r="B65" s="70"/>
      <c r="C65" s="69"/>
      <c r="D65" s="48"/>
      <c r="E65" s="69"/>
      <c r="F65" s="48"/>
      <c r="G65" s="69"/>
      <c r="H65" s="48"/>
      <c r="I65" s="69"/>
    </row>
    <row r="66" spans="1:9" ht="23.25" customHeight="1" x14ac:dyDescent="0.6">
      <c r="A66" s="62" t="s">
        <v>104</v>
      </c>
      <c r="B66" s="48">
        <v>17</v>
      </c>
      <c r="C66" s="71">
        <f>C57/C67/1000</f>
        <v>2.0833659999999997E-2</v>
      </c>
      <c r="D66" s="72"/>
      <c r="E66" s="71">
        <f>E26/E67/1000</f>
        <v>3.2963707036066589E-2</v>
      </c>
      <c r="F66" s="72"/>
      <c r="G66" s="71">
        <f>G57/G67/1000</f>
        <v>3.9355748888888889E-2</v>
      </c>
      <c r="H66" s="72"/>
      <c r="I66" s="71">
        <f>I26/I67/1000</f>
        <v>3.1309475184956845E-2</v>
      </c>
    </row>
    <row r="67" spans="1:9" ht="23.25" customHeight="1" x14ac:dyDescent="0.6">
      <c r="A67" s="62" t="s">
        <v>105</v>
      </c>
      <c r="B67" s="48">
        <v>17</v>
      </c>
      <c r="C67" s="69">
        <v>450000</v>
      </c>
      <c r="D67" s="48"/>
      <c r="E67" s="69">
        <v>207616</v>
      </c>
      <c r="F67" s="48"/>
      <c r="G67" s="69">
        <v>450000</v>
      </c>
      <c r="H67" s="48"/>
      <c r="I67" s="69">
        <v>207616</v>
      </c>
    </row>
    <row r="68" spans="1:9" ht="23.25" customHeight="1" x14ac:dyDescent="0.6">
      <c r="A68" s="62"/>
      <c r="B68" s="48"/>
      <c r="C68" s="69"/>
      <c r="D68" s="48"/>
      <c r="E68" s="69"/>
      <c r="F68" s="48"/>
      <c r="G68" s="69"/>
      <c r="H68" s="48"/>
      <c r="I68" s="69"/>
    </row>
    <row r="69" spans="1:9" ht="23.25" customHeight="1" x14ac:dyDescent="0.6">
      <c r="A69" s="62"/>
      <c r="B69" s="48"/>
      <c r="C69" s="69"/>
      <c r="D69" s="48"/>
      <c r="E69" s="69"/>
      <c r="F69" s="48"/>
      <c r="G69" s="69"/>
      <c r="H69" s="48"/>
      <c r="I69" s="69"/>
    </row>
    <row r="70" spans="1:9" ht="23.25" customHeight="1" x14ac:dyDescent="0.6">
      <c r="A70" s="62"/>
      <c r="B70" s="48"/>
      <c r="C70" s="69"/>
      <c r="D70" s="48"/>
      <c r="E70" s="69"/>
      <c r="F70" s="48"/>
      <c r="G70" s="69"/>
      <c r="H70" s="48"/>
      <c r="I70" s="69"/>
    </row>
    <row r="71" spans="1:9" ht="23.25" customHeight="1" x14ac:dyDescent="0.6">
      <c r="A71" s="62"/>
      <c r="B71" s="48"/>
      <c r="C71" s="69"/>
      <c r="D71" s="48"/>
      <c r="E71" s="69"/>
      <c r="F71" s="48"/>
      <c r="G71" s="69"/>
      <c r="H71" s="48"/>
      <c r="I71" s="69"/>
    </row>
    <row r="72" spans="1:9" ht="23.25" customHeight="1" x14ac:dyDescent="0.6">
      <c r="A72" s="62"/>
      <c r="B72" s="48"/>
      <c r="C72" s="69"/>
      <c r="D72" s="48"/>
      <c r="E72" s="69"/>
      <c r="F72" s="48"/>
      <c r="G72" s="69"/>
      <c r="H72" s="48"/>
      <c r="I72" s="69"/>
    </row>
    <row r="73" spans="1:9" ht="23.25" customHeight="1" x14ac:dyDescent="0.6">
      <c r="A73" s="62"/>
      <c r="B73" s="48"/>
      <c r="C73" s="69"/>
      <c r="D73" s="48"/>
      <c r="E73" s="69"/>
      <c r="F73" s="48"/>
      <c r="G73" s="69"/>
      <c r="H73" s="48"/>
      <c r="I73" s="69"/>
    </row>
    <row r="74" spans="1:9" ht="23.25" customHeight="1" x14ac:dyDescent="0.6">
      <c r="A74" s="62"/>
      <c r="B74" s="48"/>
      <c r="C74" s="69"/>
      <c r="D74" s="48"/>
      <c r="E74" s="69"/>
      <c r="F74" s="48"/>
      <c r="G74" s="69"/>
      <c r="H74" s="48"/>
      <c r="I74" s="69"/>
    </row>
    <row r="75" spans="1:9" ht="23.25" customHeight="1" x14ac:dyDescent="0.6">
      <c r="A75" s="62"/>
      <c r="B75" s="48"/>
      <c r="C75" s="69"/>
      <c r="D75" s="48"/>
      <c r="E75" s="69"/>
      <c r="F75" s="48"/>
      <c r="G75" s="69"/>
      <c r="H75" s="48"/>
      <c r="I75" s="69"/>
    </row>
    <row r="76" spans="1:9" ht="23.25" customHeight="1" x14ac:dyDescent="0.6">
      <c r="A76" s="62"/>
      <c r="B76" s="48"/>
      <c r="C76" s="69"/>
      <c r="D76" s="48"/>
      <c r="E76" s="69"/>
      <c r="F76" s="48"/>
      <c r="G76" s="69"/>
      <c r="H76" s="48"/>
      <c r="I76" s="69"/>
    </row>
    <row r="77" spans="1:9" ht="23.25" customHeight="1" x14ac:dyDescent="0.6">
      <c r="A77" s="62"/>
      <c r="B77" s="48"/>
      <c r="C77" s="69"/>
      <c r="D77" s="48"/>
      <c r="E77" s="69"/>
      <c r="F77" s="48"/>
      <c r="G77" s="69"/>
      <c r="H77" s="48"/>
      <c r="I77" s="69"/>
    </row>
    <row r="78" spans="1:9" ht="23.25" customHeight="1" x14ac:dyDescent="0.6">
      <c r="A78" s="62"/>
      <c r="B78" s="48"/>
      <c r="C78" s="69"/>
      <c r="D78" s="48"/>
      <c r="E78" s="69"/>
      <c r="F78" s="48"/>
      <c r="G78" s="69"/>
      <c r="H78" s="48"/>
      <c r="I78" s="69"/>
    </row>
    <row r="79" spans="1:9" ht="23.25" customHeight="1" x14ac:dyDescent="0.6">
      <c r="A79" s="62"/>
      <c r="B79" s="48"/>
      <c r="C79" s="69"/>
      <c r="D79" s="48"/>
      <c r="E79" s="69"/>
      <c r="F79" s="48"/>
      <c r="G79" s="69"/>
      <c r="H79" s="48"/>
      <c r="I79" s="69"/>
    </row>
    <row r="80" spans="1:9" ht="23.25" customHeight="1" x14ac:dyDescent="0.6">
      <c r="B80" s="48"/>
      <c r="C80" s="69"/>
      <c r="D80" s="48"/>
      <c r="E80" s="69"/>
      <c r="F80" s="48"/>
      <c r="G80" s="69"/>
      <c r="H80" s="48"/>
      <c r="I80" s="69"/>
    </row>
    <row r="81" spans="1:9" ht="23.25" customHeight="1" x14ac:dyDescent="0.6">
      <c r="B81" s="53"/>
      <c r="C81" s="63"/>
      <c r="D81" s="41"/>
      <c r="E81" s="63"/>
      <c r="F81" s="41"/>
      <c r="G81" s="63"/>
      <c r="H81" s="41"/>
      <c r="I81" s="63"/>
    </row>
    <row r="92" spans="1:9" ht="23.25" customHeight="1" x14ac:dyDescent="0.6">
      <c r="A92" s="47" t="s">
        <v>46</v>
      </c>
    </row>
  </sheetData>
  <mergeCells count="14">
    <mergeCell ref="A50:I50"/>
    <mergeCell ref="A51:I51"/>
    <mergeCell ref="A52:I52"/>
    <mergeCell ref="C54:E54"/>
    <mergeCell ref="G54:I54"/>
    <mergeCell ref="A48:I48"/>
    <mergeCell ref="A49:I49"/>
    <mergeCell ref="G7:I7"/>
    <mergeCell ref="C7:E7"/>
    <mergeCell ref="A1:I1"/>
    <mergeCell ref="A2:I2"/>
    <mergeCell ref="A3:I3"/>
    <mergeCell ref="A4:I4"/>
    <mergeCell ref="A5:I5"/>
  </mergeCells>
  <pageMargins left="0.8" right="0.5" top="0.8" bottom="0.5" header="0.35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4"/>
  <sheetViews>
    <sheetView topLeftCell="A82" zoomScale="90" zoomScaleNormal="90" zoomScaleSheetLayoutView="100" workbookViewId="0">
      <selection activeCell="A47" sqref="A47:XFD47"/>
    </sheetView>
  </sheetViews>
  <sheetFormatPr defaultColWidth="8.75" defaultRowHeight="21" x14ac:dyDescent="0.6"/>
  <cols>
    <col min="1" max="1" width="57.25" style="143" customWidth="1"/>
    <col min="2" max="2" width="9.125" style="143" customWidth="1"/>
    <col min="3" max="3" width="12.75" style="143" customWidth="1"/>
    <col min="4" max="4" width="1.75" style="143" customWidth="1"/>
    <col min="5" max="5" width="12.75" style="143" customWidth="1"/>
    <col min="6" max="6" width="1.75" style="143" customWidth="1"/>
    <col min="7" max="7" width="12.75" style="143" customWidth="1"/>
    <col min="8" max="8" width="1.75" style="143" customWidth="1"/>
    <col min="9" max="9" width="12.75" style="143" customWidth="1"/>
    <col min="10" max="10" width="8.75" style="143"/>
    <col min="11" max="11" width="12.375" style="143" bestFit="1" customWidth="1"/>
    <col min="12" max="16384" width="8.75" style="143"/>
  </cols>
  <sheetData>
    <row r="1" spans="1:9" ht="26.55" customHeight="1" x14ac:dyDescent="0.6">
      <c r="A1" s="200" t="s">
        <v>87</v>
      </c>
      <c r="B1" s="200"/>
      <c r="C1" s="200"/>
      <c r="D1" s="200"/>
      <c r="E1" s="200"/>
      <c r="F1" s="200"/>
      <c r="G1" s="200"/>
      <c r="H1" s="200"/>
      <c r="I1" s="200"/>
    </row>
    <row r="2" spans="1:9" ht="26.55" customHeight="1" x14ac:dyDescent="0.6">
      <c r="A2" s="200" t="s">
        <v>176</v>
      </c>
      <c r="B2" s="200"/>
      <c r="C2" s="200"/>
      <c r="D2" s="200"/>
      <c r="E2" s="200"/>
      <c r="F2" s="200"/>
      <c r="G2" s="200"/>
      <c r="H2" s="200"/>
      <c r="I2" s="200"/>
    </row>
    <row r="3" spans="1:9" ht="26.55" customHeight="1" x14ac:dyDescent="0.6">
      <c r="A3" s="200" t="s">
        <v>149</v>
      </c>
      <c r="B3" s="200"/>
      <c r="C3" s="200"/>
      <c r="D3" s="200"/>
      <c r="E3" s="200"/>
      <c r="F3" s="200"/>
      <c r="G3" s="200"/>
      <c r="H3" s="200"/>
      <c r="I3" s="200"/>
    </row>
    <row r="4" spans="1:9" ht="26.55" customHeight="1" x14ac:dyDescent="0.6">
      <c r="A4" s="203" t="s">
        <v>62</v>
      </c>
      <c r="B4" s="204"/>
      <c r="C4" s="204"/>
      <c r="D4" s="204"/>
      <c r="E4" s="204"/>
      <c r="F4" s="204"/>
      <c r="G4" s="204"/>
      <c r="H4" s="204"/>
      <c r="I4" s="204"/>
    </row>
    <row r="5" spans="1:9" ht="23.25" customHeight="1" x14ac:dyDescent="0.6">
      <c r="A5" s="205" t="s">
        <v>70</v>
      </c>
      <c r="B5" s="205"/>
      <c r="C5" s="205"/>
      <c r="D5" s="205"/>
      <c r="E5" s="205"/>
      <c r="F5" s="205"/>
      <c r="G5" s="205"/>
      <c r="H5" s="205"/>
      <c r="I5" s="205"/>
    </row>
    <row r="6" spans="1:9" ht="6" customHeight="1" x14ac:dyDescent="0.6">
      <c r="A6" s="187"/>
      <c r="B6" s="187"/>
      <c r="C6" s="187"/>
      <c r="D6" s="187"/>
      <c r="E6" s="187"/>
      <c r="F6" s="187"/>
      <c r="G6" s="187"/>
      <c r="H6" s="187"/>
      <c r="I6" s="187"/>
    </row>
    <row r="7" spans="1:9" ht="23.25" customHeight="1" x14ac:dyDescent="0.6">
      <c r="A7" s="47"/>
      <c r="B7" s="187" t="s">
        <v>31</v>
      </c>
      <c r="C7" s="202" t="s">
        <v>0</v>
      </c>
      <c r="D7" s="202"/>
      <c r="E7" s="202"/>
      <c r="F7" s="187"/>
      <c r="G7" s="201" t="s">
        <v>29</v>
      </c>
      <c r="H7" s="201"/>
      <c r="I7" s="201"/>
    </row>
    <row r="8" spans="1:9" ht="23.25" customHeight="1" x14ac:dyDescent="0.6">
      <c r="A8" s="47"/>
      <c r="B8" s="4"/>
      <c r="C8" s="51">
        <v>2563</v>
      </c>
      <c r="D8" s="52"/>
      <c r="E8" s="51">
        <v>2562</v>
      </c>
      <c r="F8" s="53"/>
      <c r="G8" s="51">
        <v>2563</v>
      </c>
      <c r="H8" s="52"/>
      <c r="I8" s="51">
        <v>2562</v>
      </c>
    </row>
    <row r="9" spans="1:9" ht="23.25" customHeight="1" x14ac:dyDescent="0.6">
      <c r="A9" s="47" t="s">
        <v>106</v>
      </c>
      <c r="B9" s="48"/>
      <c r="C9" s="54"/>
      <c r="D9" s="50"/>
      <c r="E9" s="50"/>
      <c r="F9" s="50"/>
      <c r="G9" s="55"/>
      <c r="H9" s="50"/>
      <c r="I9" s="50"/>
    </row>
    <row r="10" spans="1:9" ht="23.25" customHeight="1" x14ac:dyDescent="0.6">
      <c r="A10" s="56" t="s">
        <v>81</v>
      </c>
      <c r="B10" s="4"/>
      <c r="C10" s="57">
        <v>384663879</v>
      </c>
      <c r="D10" s="58"/>
      <c r="E10" s="57">
        <v>499731314</v>
      </c>
      <c r="F10" s="58"/>
      <c r="G10" s="57">
        <v>384722864</v>
      </c>
      <c r="H10" s="58"/>
      <c r="I10" s="57">
        <v>499854103</v>
      </c>
    </row>
    <row r="11" spans="1:9" ht="23.25" customHeight="1" x14ac:dyDescent="0.6">
      <c r="A11" s="56" t="s">
        <v>80</v>
      </c>
      <c r="B11" s="4"/>
      <c r="C11" s="57">
        <v>14065320</v>
      </c>
      <c r="D11" s="58"/>
      <c r="E11" s="57">
        <v>16017369</v>
      </c>
      <c r="F11" s="58"/>
      <c r="G11" s="93">
        <v>0</v>
      </c>
      <c r="H11" s="58"/>
      <c r="I11" s="93">
        <v>0</v>
      </c>
    </row>
    <row r="12" spans="1:9" ht="23.25" customHeight="1" x14ac:dyDescent="0.6">
      <c r="A12" s="56" t="s">
        <v>12</v>
      </c>
      <c r="B12" s="48">
        <v>19</v>
      </c>
      <c r="C12" s="57">
        <v>18474655</v>
      </c>
      <c r="D12" s="58"/>
      <c r="E12" s="57">
        <v>24516258</v>
      </c>
      <c r="F12" s="58"/>
      <c r="G12" s="57">
        <v>30408899</v>
      </c>
      <c r="H12" s="58"/>
      <c r="I12" s="57">
        <v>26151822</v>
      </c>
    </row>
    <row r="13" spans="1:9" ht="23.25" customHeight="1" x14ac:dyDescent="0.6">
      <c r="A13" s="56" t="s">
        <v>93</v>
      </c>
      <c r="B13" s="48"/>
      <c r="C13" s="57">
        <v>562869</v>
      </c>
      <c r="D13" s="58"/>
      <c r="E13" s="67" t="s">
        <v>75</v>
      </c>
      <c r="F13" s="58"/>
      <c r="G13" s="57">
        <v>154175</v>
      </c>
      <c r="H13" s="58"/>
      <c r="I13" s="93">
        <v>0</v>
      </c>
    </row>
    <row r="14" spans="1:9" ht="23.25" customHeight="1" x14ac:dyDescent="0.6">
      <c r="A14" s="59" t="s">
        <v>66</v>
      </c>
      <c r="B14" s="48"/>
      <c r="C14" s="60">
        <f>SUM(C10:C13)</f>
        <v>417766723</v>
      </c>
      <c r="D14" s="58"/>
      <c r="E14" s="60">
        <f>SUM(E10:E13)</f>
        <v>540264941</v>
      </c>
      <c r="F14" s="58"/>
      <c r="G14" s="60">
        <f>SUM(G10:G13)</f>
        <v>415285938</v>
      </c>
      <c r="H14" s="58"/>
      <c r="I14" s="60">
        <f>SUM(I10:I13)</f>
        <v>526005925</v>
      </c>
    </row>
    <row r="15" spans="1:9" ht="6" customHeight="1" x14ac:dyDescent="0.6">
      <c r="A15" s="49"/>
      <c r="B15" s="48"/>
      <c r="C15" s="61"/>
      <c r="D15" s="58"/>
      <c r="E15" s="61"/>
      <c r="F15" s="58"/>
      <c r="G15" s="61"/>
      <c r="H15" s="58"/>
      <c r="I15" s="61"/>
    </row>
    <row r="16" spans="1:9" ht="23.25" customHeight="1" x14ac:dyDescent="0.6">
      <c r="A16" s="47" t="s">
        <v>67</v>
      </c>
      <c r="B16" s="48"/>
      <c r="C16" s="61"/>
      <c r="D16" s="58"/>
      <c r="E16" s="61"/>
      <c r="F16" s="58"/>
      <c r="G16" s="61"/>
      <c r="H16" s="58"/>
      <c r="I16" s="61"/>
    </row>
    <row r="17" spans="1:9" ht="23.25" customHeight="1" x14ac:dyDescent="0.6">
      <c r="A17" s="56" t="s">
        <v>40</v>
      </c>
      <c r="B17" s="4"/>
      <c r="C17" s="57">
        <v>101809054</v>
      </c>
      <c r="D17" s="58"/>
      <c r="E17" s="57">
        <v>115807050</v>
      </c>
      <c r="F17" s="58"/>
      <c r="G17" s="57">
        <v>101674615</v>
      </c>
      <c r="H17" s="58"/>
      <c r="I17" s="57">
        <v>117917143</v>
      </c>
    </row>
    <row r="18" spans="1:9" ht="23.25" customHeight="1" x14ac:dyDescent="0.6">
      <c r="A18" s="56" t="s">
        <v>72</v>
      </c>
      <c r="B18" s="4"/>
      <c r="C18" s="57">
        <v>4886254</v>
      </c>
      <c r="D18" s="58"/>
      <c r="E18" s="57">
        <v>3057480</v>
      </c>
      <c r="F18" s="58"/>
      <c r="G18" s="93">
        <v>0</v>
      </c>
      <c r="H18" s="58"/>
      <c r="I18" s="141" t="s">
        <v>75</v>
      </c>
    </row>
    <row r="19" spans="1:9" ht="23.25" customHeight="1" x14ac:dyDescent="0.6">
      <c r="A19" s="56" t="s">
        <v>34</v>
      </c>
      <c r="B19" s="4"/>
      <c r="C19" s="57">
        <v>243160441</v>
      </c>
      <c r="D19" s="58"/>
      <c r="E19" s="57">
        <v>346807384</v>
      </c>
      <c r="F19" s="58"/>
      <c r="G19" s="57">
        <v>242760868</v>
      </c>
      <c r="H19" s="58"/>
      <c r="I19" s="57">
        <v>344965540</v>
      </c>
    </row>
    <row r="20" spans="1:9" ht="23.25" customHeight="1" x14ac:dyDescent="0.6">
      <c r="A20" s="56" t="s">
        <v>33</v>
      </c>
      <c r="B20" s="48"/>
      <c r="C20" s="57">
        <f>39137468+3205221</f>
        <v>42342689</v>
      </c>
      <c r="D20" s="58"/>
      <c r="E20" s="57">
        <v>46431028</v>
      </c>
      <c r="F20" s="58"/>
      <c r="G20" s="57">
        <v>38910826</v>
      </c>
      <c r="H20" s="58"/>
      <c r="I20" s="57">
        <v>43476594</v>
      </c>
    </row>
    <row r="21" spans="1:9" ht="23.25" customHeight="1" x14ac:dyDescent="0.6">
      <c r="A21" s="56" t="s">
        <v>71</v>
      </c>
      <c r="B21" s="48"/>
      <c r="C21" s="93">
        <v>0</v>
      </c>
      <c r="D21" s="58"/>
      <c r="E21" s="57">
        <v>7321834</v>
      </c>
      <c r="F21" s="58"/>
      <c r="G21" s="93">
        <v>0</v>
      </c>
      <c r="H21" s="58"/>
      <c r="I21" s="57">
        <v>5647174</v>
      </c>
    </row>
    <row r="22" spans="1:9" ht="23.25" customHeight="1" x14ac:dyDescent="0.6">
      <c r="A22" s="56" t="s">
        <v>41</v>
      </c>
      <c r="B22" s="48"/>
      <c r="C22" s="41">
        <v>1727005</v>
      </c>
      <c r="D22" s="166"/>
      <c r="E22" s="41">
        <v>123884</v>
      </c>
      <c r="F22" s="166"/>
      <c r="G22" s="41">
        <v>1742342</v>
      </c>
      <c r="H22" s="166"/>
      <c r="I22" s="41">
        <v>123884</v>
      </c>
    </row>
    <row r="23" spans="1:9" ht="23.25" customHeight="1" x14ac:dyDescent="0.6">
      <c r="A23" s="59" t="s">
        <v>61</v>
      </c>
      <c r="B23" s="48"/>
      <c r="C23" s="60">
        <f>SUM(C17:C22)</f>
        <v>393925443</v>
      </c>
      <c r="D23" s="58"/>
      <c r="E23" s="60">
        <f>SUM(E17:E22)</f>
        <v>519548660</v>
      </c>
      <c r="F23" s="58"/>
      <c r="G23" s="60">
        <f>SUM(G17:G22)</f>
        <v>385088651</v>
      </c>
      <c r="H23" s="58"/>
      <c r="I23" s="60">
        <f>SUM(I17:I22)</f>
        <v>512130335</v>
      </c>
    </row>
    <row r="24" spans="1:9" ht="6" customHeight="1" x14ac:dyDescent="0.6">
      <c r="A24" s="49"/>
      <c r="B24" s="48"/>
      <c r="C24" s="61"/>
      <c r="D24" s="58"/>
      <c r="E24" s="61"/>
      <c r="F24" s="58"/>
      <c r="G24" s="61"/>
      <c r="H24" s="58"/>
      <c r="I24" s="61"/>
    </row>
    <row r="25" spans="1:9" ht="23.25" customHeight="1" x14ac:dyDescent="0.6">
      <c r="A25" s="165" t="s">
        <v>161</v>
      </c>
      <c r="B25" s="48"/>
      <c r="C25" s="57">
        <f>C14-C23</f>
        <v>23841280</v>
      </c>
      <c r="D25" s="58"/>
      <c r="E25" s="57">
        <f>E14-E23</f>
        <v>20716281</v>
      </c>
      <c r="F25" s="58"/>
      <c r="G25" s="57">
        <f>G14-G23</f>
        <v>30197287</v>
      </c>
      <c r="H25" s="58"/>
      <c r="I25" s="57">
        <f>I14-I23</f>
        <v>13875590</v>
      </c>
    </row>
    <row r="26" spans="1:9" ht="23.25" customHeight="1" x14ac:dyDescent="0.6">
      <c r="A26" s="64" t="s">
        <v>68</v>
      </c>
      <c r="B26" s="48"/>
      <c r="C26" s="38">
        <f>5021784-641044</f>
        <v>4380740</v>
      </c>
      <c r="D26" s="58"/>
      <c r="E26" s="38">
        <v>3901163</v>
      </c>
      <c r="F26" s="58"/>
      <c r="G26" s="38">
        <v>4598944</v>
      </c>
      <c r="H26" s="58"/>
      <c r="I26" s="38">
        <v>3332444</v>
      </c>
    </row>
    <row r="27" spans="1:9" ht="23.25" customHeight="1" thickBot="1" x14ac:dyDescent="0.65">
      <c r="A27" s="62" t="s">
        <v>63</v>
      </c>
      <c r="B27" s="48"/>
      <c r="C27" s="181">
        <f>C25-C26</f>
        <v>19460540</v>
      </c>
      <c r="D27" s="58"/>
      <c r="E27" s="181">
        <f>E25-E26</f>
        <v>16815118</v>
      </c>
      <c r="F27" s="58"/>
      <c r="G27" s="181">
        <f>G25-G26</f>
        <v>25598343</v>
      </c>
      <c r="H27" s="58"/>
      <c r="I27" s="181">
        <f>I25-I26</f>
        <v>10543146</v>
      </c>
    </row>
    <row r="28" spans="1:9" ht="6" customHeight="1" thickTop="1" x14ac:dyDescent="0.6">
      <c r="A28" s="49"/>
      <c r="B28" s="48"/>
      <c r="C28" s="61"/>
      <c r="D28" s="58"/>
      <c r="E28" s="61"/>
      <c r="F28" s="58"/>
      <c r="G28" s="61"/>
      <c r="H28" s="58"/>
      <c r="I28" s="61"/>
    </row>
    <row r="29" spans="1:9" x14ac:dyDescent="0.6">
      <c r="A29" s="62" t="s">
        <v>162</v>
      </c>
      <c r="B29" s="48"/>
      <c r="C29" s="41"/>
      <c r="D29" s="58"/>
      <c r="E29" s="41"/>
      <c r="F29" s="58"/>
      <c r="G29" s="41"/>
      <c r="H29" s="58"/>
      <c r="I29" s="41"/>
    </row>
    <row r="30" spans="1:9" x14ac:dyDescent="0.6">
      <c r="A30" s="111" t="s">
        <v>107</v>
      </c>
      <c r="B30" s="48"/>
      <c r="C30" s="41"/>
      <c r="D30" s="58"/>
      <c r="E30" s="41"/>
      <c r="F30" s="58"/>
      <c r="G30" s="41"/>
      <c r="H30" s="58"/>
      <c r="I30" s="41"/>
    </row>
    <row r="31" spans="1:9" x14ac:dyDescent="0.6">
      <c r="A31" s="65" t="s">
        <v>76</v>
      </c>
      <c r="B31" s="48"/>
      <c r="C31" s="38">
        <v>299353</v>
      </c>
      <c r="D31" s="58"/>
      <c r="E31" s="38">
        <v>-248085</v>
      </c>
      <c r="F31" s="58"/>
      <c r="G31" s="177" t="s">
        <v>75</v>
      </c>
      <c r="H31" s="166"/>
      <c r="I31" s="177" t="s">
        <v>75</v>
      </c>
    </row>
    <row r="32" spans="1:9" x14ac:dyDescent="0.6">
      <c r="A32" s="62" t="s">
        <v>169</v>
      </c>
      <c r="B32" s="48"/>
      <c r="C32" s="41"/>
      <c r="D32" s="166"/>
      <c r="E32" s="41"/>
      <c r="F32" s="166"/>
      <c r="G32" s="41"/>
      <c r="H32" s="166"/>
      <c r="I32" s="168"/>
    </row>
    <row r="33" spans="1:9" x14ac:dyDescent="0.6">
      <c r="A33" s="176" t="s">
        <v>171</v>
      </c>
      <c r="B33" s="53"/>
      <c r="C33" s="182">
        <f>SUM(C31:C32)</f>
        <v>299353</v>
      </c>
      <c r="D33" s="41"/>
      <c r="E33" s="182">
        <f>SUM(E31:E32)</f>
        <v>-248085</v>
      </c>
      <c r="F33" s="41"/>
      <c r="G33" s="177" t="s">
        <v>75</v>
      </c>
      <c r="H33" s="41"/>
      <c r="I33" s="177">
        <f>SUM(I31:I32)</f>
        <v>0</v>
      </c>
    </row>
    <row r="34" spans="1:9" ht="6.6" customHeight="1" x14ac:dyDescent="0.6">
      <c r="A34" s="49"/>
      <c r="B34" s="48"/>
      <c r="C34" s="163"/>
      <c r="D34" s="58"/>
      <c r="E34" s="61"/>
      <c r="F34" s="58"/>
      <c r="G34" s="61"/>
      <c r="H34" s="58"/>
      <c r="I34" s="61"/>
    </row>
    <row r="35" spans="1:9" x14ac:dyDescent="0.6">
      <c r="A35" s="111" t="s">
        <v>170</v>
      </c>
      <c r="B35" s="48"/>
      <c r="C35" s="41"/>
      <c r="D35" s="58"/>
      <c r="E35" s="41"/>
      <c r="F35" s="58"/>
      <c r="G35" s="41"/>
      <c r="H35" s="58"/>
      <c r="I35" s="41"/>
    </row>
    <row r="36" spans="1:9" x14ac:dyDescent="0.6">
      <c r="A36" s="65" t="s">
        <v>163</v>
      </c>
      <c r="B36" s="48"/>
      <c r="C36" s="180"/>
      <c r="D36" s="58"/>
      <c r="E36" s="41"/>
      <c r="F36" s="58"/>
      <c r="G36" s="167"/>
      <c r="H36" s="58"/>
      <c r="I36" s="168"/>
    </row>
    <row r="37" spans="1:9" x14ac:dyDescent="0.6">
      <c r="A37" s="192" t="s">
        <v>152</v>
      </c>
      <c r="B37" s="48"/>
      <c r="C37" s="41">
        <v>2466728</v>
      </c>
      <c r="D37" s="166"/>
      <c r="E37" s="168" t="s">
        <v>75</v>
      </c>
      <c r="F37" s="166"/>
      <c r="G37" s="41">
        <v>-334862</v>
      </c>
      <c r="H37" s="166"/>
      <c r="I37" s="168" t="s">
        <v>75</v>
      </c>
    </row>
    <row r="38" spans="1:9" x14ac:dyDescent="0.6">
      <c r="A38" s="65" t="s">
        <v>164</v>
      </c>
      <c r="B38" s="48"/>
      <c r="C38" s="38">
        <v>-493346</v>
      </c>
      <c r="D38" s="166"/>
      <c r="E38" s="177" t="s">
        <v>75</v>
      </c>
      <c r="F38" s="166"/>
      <c r="G38" s="38">
        <v>66972</v>
      </c>
      <c r="H38" s="166"/>
      <c r="I38" s="177" t="s">
        <v>75</v>
      </c>
    </row>
    <row r="39" spans="1:9" x14ac:dyDescent="0.6">
      <c r="A39" s="62" t="s">
        <v>172</v>
      </c>
      <c r="B39" s="48"/>
      <c r="C39" s="41"/>
      <c r="D39" s="166"/>
      <c r="E39" s="41"/>
      <c r="F39" s="166"/>
      <c r="G39" s="41"/>
      <c r="H39" s="166"/>
      <c r="I39" s="69"/>
    </row>
    <row r="40" spans="1:9" x14ac:dyDescent="0.6">
      <c r="A40" s="176" t="s">
        <v>171</v>
      </c>
      <c r="B40" s="53"/>
      <c r="C40" s="38">
        <f>SUM(C37:C39)</f>
        <v>1973382</v>
      </c>
      <c r="D40" s="58"/>
      <c r="E40" s="168">
        <f>SUM(E37:E39)</f>
        <v>0</v>
      </c>
      <c r="F40" s="58"/>
      <c r="G40" s="38">
        <f>SUM(G37:G39)</f>
        <v>-267890</v>
      </c>
      <c r="H40" s="58"/>
      <c r="I40" s="177">
        <f>SUM(I37:I39)</f>
        <v>0</v>
      </c>
    </row>
    <row r="41" spans="1:9" x14ac:dyDescent="0.6">
      <c r="A41" s="62" t="s">
        <v>173</v>
      </c>
      <c r="B41" s="48"/>
      <c r="C41" s="170">
        <f>C33+C40</f>
        <v>2272735</v>
      </c>
      <c r="D41" s="53"/>
      <c r="E41" s="170">
        <f>E33+E40</f>
        <v>-248085</v>
      </c>
      <c r="F41" s="48"/>
      <c r="G41" s="170">
        <f>SUM(G40)</f>
        <v>-267890</v>
      </c>
      <c r="H41" s="48"/>
      <c r="I41" s="168">
        <f>I33+I40</f>
        <v>0</v>
      </c>
    </row>
    <row r="42" spans="1:9" ht="21.6" thickBot="1" x14ac:dyDescent="0.65">
      <c r="A42" s="62" t="s">
        <v>51</v>
      </c>
      <c r="B42" s="48"/>
      <c r="C42" s="66">
        <f>C27+C41</f>
        <v>21733275</v>
      </c>
      <c r="D42" s="63"/>
      <c r="E42" s="66">
        <f>E27+E41</f>
        <v>16567033</v>
      </c>
      <c r="F42" s="63"/>
      <c r="G42" s="66">
        <f>G27+G41</f>
        <v>25330453</v>
      </c>
      <c r="H42" s="53"/>
      <c r="I42" s="66">
        <f>I27+I41</f>
        <v>10543146</v>
      </c>
    </row>
    <row r="43" spans="1:9" ht="6" customHeight="1" thickTop="1" x14ac:dyDescent="0.6"/>
    <row r="49" spans="1:11" ht="23.25" customHeight="1" x14ac:dyDescent="0.6">
      <c r="A49" s="200" t="s">
        <v>87</v>
      </c>
      <c r="B49" s="200"/>
      <c r="C49" s="200"/>
      <c r="D49" s="200"/>
      <c r="E49" s="200"/>
      <c r="F49" s="200"/>
      <c r="G49" s="200"/>
      <c r="H49" s="200"/>
      <c r="I49" s="200"/>
    </row>
    <row r="50" spans="1:11" ht="23.25" customHeight="1" x14ac:dyDescent="0.6">
      <c r="A50" s="200" t="s">
        <v>177</v>
      </c>
      <c r="B50" s="200"/>
      <c r="C50" s="200"/>
      <c r="D50" s="200"/>
      <c r="E50" s="200"/>
      <c r="F50" s="200"/>
      <c r="G50" s="200"/>
      <c r="H50" s="200"/>
      <c r="I50" s="200"/>
    </row>
    <row r="51" spans="1:11" ht="23.25" customHeight="1" x14ac:dyDescent="0.6">
      <c r="A51" s="200" t="s">
        <v>149</v>
      </c>
      <c r="B51" s="200"/>
      <c r="C51" s="200"/>
      <c r="D51" s="200"/>
      <c r="E51" s="200"/>
      <c r="F51" s="200"/>
      <c r="G51" s="200"/>
      <c r="H51" s="200"/>
      <c r="I51" s="200"/>
    </row>
    <row r="52" spans="1:11" ht="24.6" x14ac:dyDescent="0.6">
      <c r="A52" s="203" t="s">
        <v>62</v>
      </c>
      <c r="B52" s="204"/>
      <c r="C52" s="204"/>
      <c r="D52" s="204"/>
      <c r="E52" s="204"/>
      <c r="F52" s="204"/>
      <c r="G52" s="204"/>
      <c r="H52" s="204"/>
      <c r="I52" s="204"/>
    </row>
    <row r="53" spans="1:11" x14ac:dyDescent="0.6">
      <c r="A53" s="205" t="s">
        <v>70</v>
      </c>
      <c r="B53" s="205"/>
      <c r="C53" s="205"/>
      <c r="D53" s="205"/>
      <c r="E53" s="205"/>
      <c r="F53" s="205"/>
      <c r="G53" s="205"/>
      <c r="H53" s="205"/>
      <c r="I53" s="205"/>
    </row>
    <row r="54" spans="1:11" ht="5.55" customHeight="1" x14ac:dyDescent="0.6"/>
    <row r="55" spans="1:11" ht="23.25" customHeight="1" x14ac:dyDescent="0.6">
      <c r="A55" s="47"/>
      <c r="B55" s="187" t="s">
        <v>31</v>
      </c>
      <c r="C55" s="202" t="s">
        <v>0</v>
      </c>
      <c r="D55" s="202"/>
      <c r="E55" s="202"/>
      <c r="F55" s="187"/>
      <c r="G55" s="201" t="s">
        <v>29</v>
      </c>
      <c r="H55" s="201"/>
      <c r="I55" s="201"/>
    </row>
    <row r="56" spans="1:11" ht="23.25" customHeight="1" x14ac:dyDescent="0.6">
      <c r="A56" s="47"/>
      <c r="B56" s="4"/>
      <c r="C56" s="51">
        <v>2563</v>
      </c>
      <c r="D56" s="52"/>
      <c r="E56" s="51">
        <v>2562</v>
      </c>
      <c r="F56" s="53"/>
      <c r="G56" s="51">
        <v>2563</v>
      </c>
      <c r="H56" s="52"/>
      <c r="I56" s="51">
        <v>2562</v>
      </c>
    </row>
    <row r="57" spans="1:11" ht="23.25" customHeight="1" x14ac:dyDescent="0.6">
      <c r="A57" s="160" t="s">
        <v>165</v>
      </c>
      <c r="B57" s="48"/>
      <c r="C57" s="71"/>
      <c r="D57" s="72"/>
      <c r="E57" s="71"/>
      <c r="F57" s="72"/>
      <c r="G57" s="71"/>
      <c r="H57" s="72"/>
      <c r="I57" s="71"/>
    </row>
    <row r="58" spans="1:11" ht="23.25" customHeight="1" x14ac:dyDescent="0.6">
      <c r="A58" s="161" t="s">
        <v>121</v>
      </c>
      <c r="B58" s="48"/>
      <c r="C58" s="69">
        <v>19734249</v>
      </c>
      <c r="D58" s="48"/>
      <c r="E58" s="69">
        <f>E27</f>
        <v>16815118</v>
      </c>
      <c r="F58" s="48"/>
      <c r="G58" s="69">
        <f>G27</f>
        <v>25598343</v>
      </c>
      <c r="H58" s="48"/>
      <c r="I58" s="69">
        <f>I27</f>
        <v>10543146</v>
      </c>
      <c r="K58" s="175"/>
    </row>
    <row r="59" spans="1:11" ht="23.25" customHeight="1" x14ac:dyDescent="0.6">
      <c r="A59" s="161" t="s">
        <v>122</v>
      </c>
      <c r="B59" s="70"/>
      <c r="C59" s="69">
        <v>-273709</v>
      </c>
      <c r="D59" s="48"/>
      <c r="E59" s="141" t="s">
        <v>75</v>
      </c>
      <c r="F59" s="58"/>
      <c r="G59" s="141" t="s">
        <v>75</v>
      </c>
      <c r="H59" s="58"/>
      <c r="I59" s="141" t="s">
        <v>75</v>
      </c>
    </row>
    <row r="60" spans="1:11" ht="23.25" customHeight="1" thickBot="1" x14ac:dyDescent="0.65">
      <c r="A60" s="160" t="s">
        <v>63</v>
      </c>
      <c r="B60" s="70"/>
      <c r="C60" s="66">
        <f>SUM(C58:C59)</f>
        <v>19460540</v>
      </c>
      <c r="D60" s="162"/>
      <c r="E60" s="66">
        <f>SUM(E58:E59)</f>
        <v>16815118</v>
      </c>
      <c r="F60" s="162"/>
      <c r="G60" s="66">
        <f>SUM(G58:G59)</f>
        <v>25598343</v>
      </c>
      <c r="H60" s="162"/>
      <c r="I60" s="66">
        <f>SUM(I58:I59)</f>
        <v>10543146</v>
      </c>
    </row>
    <row r="61" spans="1:11" ht="9" customHeight="1" thickTop="1" x14ac:dyDescent="0.6">
      <c r="A61" s="62"/>
      <c r="B61" s="70"/>
      <c r="C61" s="69"/>
      <c r="D61" s="48"/>
      <c r="E61" s="69"/>
      <c r="F61" s="48"/>
      <c r="G61" s="69"/>
      <c r="H61" s="48"/>
      <c r="I61" s="69"/>
    </row>
    <row r="62" spans="1:11" x14ac:dyDescent="0.6">
      <c r="A62" s="160" t="s">
        <v>144</v>
      </c>
      <c r="B62" s="70"/>
      <c r="C62" s="175"/>
      <c r="D62" s="48"/>
      <c r="E62" s="69"/>
      <c r="F62" s="48"/>
      <c r="G62" s="69"/>
      <c r="H62" s="48"/>
      <c r="I62" s="69"/>
    </row>
    <row r="63" spans="1:11" x14ac:dyDescent="0.6">
      <c r="A63" s="161" t="s">
        <v>121</v>
      </c>
      <c r="B63" s="70"/>
      <c r="C63" s="69">
        <v>22006984</v>
      </c>
      <c r="D63" s="48"/>
      <c r="E63" s="69">
        <v>16567033</v>
      </c>
      <c r="F63" s="48"/>
      <c r="G63" s="69">
        <v>25330453</v>
      </c>
      <c r="H63" s="48"/>
      <c r="I63" s="69">
        <v>10543146</v>
      </c>
    </row>
    <row r="64" spans="1:11" x14ac:dyDescent="0.6">
      <c r="A64" s="161" t="s">
        <v>122</v>
      </c>
      <c r="B64" s="70"/>
      <c r="C64" s="69">
        <v>-273709</v>
      </c>
      <c r="D64" s="48"/>
      <c r="E64" s="141" t="s">
        <v>75</v>
      </c>
      <c r="F64" s="58"/>
      <c r="G64" s="141" t="s">
        <v>75</v>
      </c>
      <c r="H64" s="58"/>
      <c r="I64" s="141" t="s">
        <v>75</v>
      </c>
      <c r="K64" s="175"/>
    </row>
    <row r="65" spans="1:9" ht="21.6" thickBot="1" x14ac:dyDescent="0.65">
      <c r="A65" s="160" t="s">
        <v>51</v>
      </c>
      <c r="B65" s="70"/>
      <c r="C65" s="66">
        <f>SUM(C63:C64)</f>
        <v>21733275</v>
      </c>
      <c r="D65" s="162"/>
      <c r="E65" s="66">
        <f>SUM(E63:E64)</f>
        <v>16567033</v>
      </c>
      <c r="F65" s="162"/>
      <c r="G65" s="66">
        <f>SUM(G63:G64)</f>
        <v>25330453</v>
      </c>
      <c r="H65" s="162"/>
      <c r="I65" s="66">
        <f>SUM(I63:I64)</f>
        <v>10543146</v>
      </c>
    </row>
    <row r="66" spans="1:9" ht="9" customHeight="1" thickTop="1" x14ac:dyDescent="0.6"/>
    <row r="67" spans="1:9" ht="23.25" customHeight="1" x14ac:dyDescent="0.6">
      <c r="A67" s="62" t="s">
        <v>104</v>
      </c>
      <c r="B67" s="48">
        <v>17</v>
      </c>
      <c r="C67" s="71">
        <f>C58/C68/1000</f>
        <v>4.3853886666666668E-2</v>
      </c>
      <c r="D67" s="72"/>
      <c r="E67" s="71">
        <f>E27/E68/1000</f>
        <v>8.0991436112823681E-2</v>
      </c>
      <c r="F67" s="72"/>
      <c r="G67" s="71">
        <f>G27/G68/1000</f>
        <v>5.6885206666666667E-2</v>
      </c>
      <c r="H67" s="72"/>
      <c r="I67" s="71">
        <f>I27/I68/1000</f>
        <v>5.0781953221331694E-2</v>
      </c>
    </row>
    <row r="68" spans="1:9" ht="23.25" customHeight="1" x14ac:dyDescent="0.6">
      <c r="A68" s="62" t="s">
        <v>105</v>
      </c>
      <c r="B68" s="48">
        <v>17</v>
      </c>
      <c r="C68" s="69">
        <v>450000</v>
      </c>
      <c r="D68" s="48"/>
      <c r="E68" s="69">
        <v>207616</v>
      </c>
      <c r="F68" s="48"/>
      <c r="G68" s="69">
        <v>450000</v>
      </c>
      <c r="H68" s="48"/>
      <c r="I68" s="69">
        <v>207616</v>
      </c>
    </row>
    <row r="69" spans="1:9" ht="23.25" customHeight="1" x14ac:dyDescent="0.6">
      <c r="A69" s="62"/>
      <c r="B69" s="48"/>
      <c r="C69" s="69"/>
      <c r="D69" s="48"/>
      <c r="E69" s="69"/>
      <c r="F69" s="48"/>
      <c r="G69" s="69"/>
      <c r="H69" s="48"/>
      <c r="I69" s="69"/>
    </row>
    <row r="70" spans="1:9" ht="23.25" customHeight="1" x14ac:dyDescent="0.6">
      <c r="A70" s="62"/>
      <c r="B70" s="48"/>
      <c r="C70" s="69"/>
      <c r="D70" s="48"/>
      <c r="E70" s="69"/>
      <c r="F70" s="48"/>
      <c r="G70" s="69"/>
      <c r="H70" s="48"/>
      <c r="I70" s="69"/>
    </row>
    <row r="71" spans="1:9" ht="23.25" customHeight="1" x14ac:dyDescent="0.6">
      <c r="A71" s="62"/>
      <c r="B71" s="48"/>
      <c r="C71" s="69"/>
      <c r="D71" s="48"/>
      <c r="E71" s="69"/>
      <c r="F71" s="48"/>
      <c r="G71" s="69"/>
      <c r="H71" s="48"/>
      <c r="I71" s="69"/>
    </row>
    <row r="72" spans="1:9" ht="23.25" customHeight="1" x14ac:dyDescent="0.6">
      <c r="A72" s="62"/>
      <c r="B72" s="48"/>
      <c r="C72" s="69"/>
      <c r="D72" s="48"/>
      <c r="E72" s="69"/>
      <c r="F72" s="48"/>
      <c r="G72" s="69"/>
      <c r="H72" s="48"/>
      <c r="I72" s="69"/>
    </row>
    <row r="73" spans="1:9" ht="23.25" customHeight="1" x14ac:dyDescent="0.6">
      <c r="A73" s="62"/>
      <c r="B73" s="48"/>
      <c r="C73" s="69"/>
      <c r="D73" s="48"/>
      <c r="E73" s="69"/>
      <c r="F73" s="48"/>
      <c r="G73" s="69"/>
      <c r="H73" s="48"/>
      <c r="I73" s="69"/>
    </row>
    <row r="74" spans="1:9" ht="23.25" customHeight="1" x14ac:dyDescent="0.6">
      <c r="A74" s="62"/>
      <c r="B74" s="48"/>
      <c r="C74" s="69"/>
      <c r="D74" s="48"/>
      <c r="E74" s="69"/>
      <c r="F74" s="48"/>
      <c r="G74" s="69"/>
      <c r="H74" s="48"/>
      <c r="I74" s="69"/>
    </row>
    <row r="75" spans="1:9" ht="23.25" customHeight="1" x14ac:dyDescent="0.6">
      <c r="A75" s="62"/>
      <c r="B75" s="48"/>
      <c r="C75" s="69"/>
      <c r="D75" s="48"/>
      <c r="E75" s="69"/>
      <c r="F75" s="48"/>
      <c r="G75" s="69"/>
      <c r="H75" s="48"/>
      <c r="I75" s="69"/>
    </row>
    <row r="76" spans="1:9" ht="23.25" customHeight="1" x14ac:dyDescent="0.6">
      <c r="A76" s="62"/>
      <c r="B76" s="48"/>
      <c r="C76" s="69"/>
      <c r="D76" s="48"/>
      <c r="E76" s="69"/>
      <c r="F76" s="48"/>
      <c r="G76" s="69"/>
      <c r="H76" s="48"/>
      <c r="I76" s="69"/>
    </row>
    <row r="77" spans="1:9" ht="23.25" customHeight="1" x14ac:dyDescent="0.6">
      <c r="A77" s="62"/>
      <c r="B77" s="48"/>
      <c r="C77" s="69"/>
      <c r="D77" s="48"/>
      <c r="E77" s="69"/>
      <c r="F77" s="48"/>
      <c r="G77" s="69"/>
      <c r="H77" s="48"/>
      <c r="I77" s="69"/>
    </row>
    <row r="78" spans="1:9" ht="23.25" customHeight="1" x14ac:dyDescent="0.6">
      <c r="A78" s="62"/>
      <c r="B78" s="48"/>
      <c r="C78" s="69"/>
      <c r="D78" s="48"/>
      <c r="E78" s="69"/>
      <c r="F78" s="48"/>
      <c r="G78" s="69"/>
      <c r="H78" s="48"/>
      <c r="I78" s="69"/>
    </row>
    <row r="79" spans="1:9" ht="23.25" customHeight="1" x14ac:dyDescent="0.6">
      <c r="A79" s="47"/>
      <c r="B79" s="48"/>
      <c r="C79" s="69"/>
      <c r="D79" s="48"/>
      <c r="E79" s="69"/>
      <c r="F79" s="48"/>
      <c r="G79" s="69"/>
      <c r="H79" s="48"/>
      <c r="I79" s="69"/>
    </row>
    <row r="81" spans="1:3" x14ac:dyDescent="0.6">
      <c r="C81" s="175"/>
    </row>
    <row r="94" spans="1:3" x14ac:dyDescent="0.6">
      <c r="A94" s="47" t="s">
        <v>46</v>
      </c>
    </row>
  </sheetData>
  <mergeCells count="14">
    <mergeCell ref="C7:E7"/>
    <mergeCell ref="G7:I7"/>
    <mergeCell ref="A1:I1"/>
    <mergeCell ref="A2:I2"/>
    <mergeCell ref="A3:I3"/>
    <mergeCell ref="A4:I4"/>
    <mergeCell ref="A5:I5"/>
    <mergeCell ref="C55:E55"/>
    <mergeCell ref="G55:I55"/>
    <mergeCell ref="A49:I49"/>
    <mergeCell ref="A50:I50"/>
    <mergeCell ref="A51:I51"/>
    <mergeCell ref="A52:I52"/>
    <mergeCell ref="A53:I53"/>
  </mergeCells>
  <pageMargins left="0.8" right="0.5" top="0.8" bottom="0.5" header="0.35" footer="0.3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59"/>
  <sheetViews>
    <sheetView topLeftCell="A25" zoomScale="90" zoomScaleNormal="90" zoomScaleSheetLayoutView="100" workbookViewId="0">
      <selection activeCell="A30" sqref="A30:XFD30"/>
    </sheetView>
  </sheetViews>
  <sheetFormatPr defaultColWidth="8.75" defaultRowHeight="23.25" customHeight="1" x14ac:dyDescent="0.6"/>
  <cols>
    <col min="1" max="1" width="46" style="143" customWidth="1"/>
    <col min="2" max="2" width="9" style="143" customWidth="1"/>
    <col min="3" max="3" width="1.375" style="143" customWidth="1"/>
    <col min="4" max="4" width="1" style="143" customWidth="1"/>
    <col min="5" max="5" width="13.75" style="143" customWidth="1"/>
    <col min="6" max="6" width="1" style="143" customWidth="1"/>
    <col min="7" max="7" width="1.375" style="143" customWidth="1"/>
    <col min="8" max="8" width="0.875" style="143" customWidth="1"/>
    <col min="9" max="9" width="14.125" style="143" customWidth="1"/>
    <col min="10" max="11" width="0.875" style="143" customWidth="1"/>
    <col min="12" max="12" width="13" style="143" customWidth="1"/>
    <col min="13" max="13" width="0.875" style="143" customWidth="1"/>
    <col min="14" max="14" width="1.375" style="143" customWidth="1"/>
    <col min="15" max="15" width="21.25" style="143" customWidth="1"/>
    <col min="16" max="17" width="1.375" style="143" customWidth="1"/>
    <col min="18" max="18" width="1.25" style="143" customWidth="1"/>
    <col min="19" max="19" width="19.125" style="143" customWidth="1"/>
    <col min="20" max="20" width="1.75" style="143" customWidth="1"/>
    <col min="21" max="21" width="1.25" style="143" customWidth="1"/>
    <col min="22" max="22" width="15" style="143" customWidth="1"/>
    <col min="23" max="24" width="1.125" style="143" customWidth="1"/>
    <col min="25" max="25" width="15.25" style="143" customWidth="1"/>
    <col min="26" max="26" width="0.875" style="143" customWidth="1"/>
    <col min="27" max="27" width="12.25" style="143" customWidth="1"/>
    <col min="28" max="28" width="1" style="143" customWidth="1"/>
    <col min="29" max="29" width="12.875" style="143" customWidth="1"/>
    <col min="30" max="30" width="1" style="143" customWidth="1"/>
    <col min="31" max="16384" width="8.75" style="143"/>
  </cols>
  <sheetData>
    <row r="1" spans="1:31" s="193" customFormat="1" ht="26.55" customHeight="1" x14ac:dyDescent="0.75">
      <c r="A1" s="206" t="s">
        <v>87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</row>
    <row r="2" spans="1:31" s="193" customFormat="1" ht="26.55" customHeight="1" x14ac:dyDescent="0.75">
      <c r="A2" s="206" t="s">
        <v>52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</row>
    <row r="3" spans="1:31" s="193" customFormat="1" ht="26.55" customHeight="1" x14ac:dyDescent="0.75">
      <c r="A3" s="206" t="s">
        <v>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</row>
    <row r="4" spans="1:31" s="193" customFormat="1" ht="26.55" customHeight="1" x14ac:dyDescent="0.75">
      <c r="A4" s="206" t="s">
        <v>149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</row>
    <row r="5" spans="1:31" s="193" customFormat="1" ht="26.55" customHeight="1" x14ac:dyDescent="0.75">
      <c r="A5" s="206" t="s">
        <v>62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</row>
    <row r="6" spans="1:31" ht="23.25" customHeight="1" x14ac:dyDescent="0.6">
      <c r="A6" s="207" t="s">
        <v>69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</row>
    <row r="7" spans="1:31" ht="6" customHeight="1" x14ac:dyDescent="0.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1"/>
    </row>
    <row r="8" spans="1:31" ht="23.25" customHeight="1" x14ac:dyDescent="0.6">
      <c r="A8" s="99"/>
      <c r="B8" s="100" t="s">
        <v>31</v>
      </c>
      <c r="C8" s="100"/>
      <c r="D8" s="208" t="s">
        <v>166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102"/>
      <c r="AA8" s="147" t="s">
        <v>118</v>
      </c>
      <c r="AB8" s="209" t="s">
        <v>23</v>
      </c>
      <c r="AC8" s="209"/>
      <c r="AD8" s="209"/>
      <c r="AE8" s="194"/>
    </row>
    <row r="9" spans="1:31" ht="23.25" customHeight="1" x14ac:dyDescent="0.6">
      <c r="A9" s="99"/>
      <c r="B9" s="99"/>
      <c r="C9" s="99"/>
      <c r="D9" s="209" t="s">
        <v>43</v>
      </c>
      <c r="E9" s="209"/>
      <c r="F9" s="209"/>
      <c r="G9" s="189"/>
      <c r="H9" s="208" t="s">
        <v>10</v>
      </c>
      <c r="I9" s="208"/>
      <c r="J9" s="208"/>
      <c r="K9" s="208"/>
      <c r="L9" s="208"/>
      <c r="M9" s="99"/>
      <c r="N9" s="211" t="s">
        <v>59</v>
      </c>
      <c r="O9" s="211"/>
      <c r="P9" s="211"/>
      <c r="Q9" s="211"/>
      <c r="R9" s="211"/>
      <c r="S9" s="211"/>
      <c r="T9" s="211"/>
      <c r="U9" s="211"/>
      <c r="V9" s="211"/>
      <c r="W9" s="211"/>
      <c r="X9" s="190"/>
      <c r="Y9" s="147" t="s">
        <v>124</v>
      </c>
      <c r="Z9" s="135"/>
      <c r="AA9" s="190" t="s">
        <v>119</v>
      </c>
      <c r="AB9" s="209" t="s">
        <v>48</v>
      </c>
      <c r="AC9" s="209"/>
      <c r="AD9" s="209"/>
      <c r="AE9" s="194"/>
    </row>
    <row r="10" spans="1:31" ht="23.25" customHeight="1" x14ac:dyDescent="0.6">
      <c r="A10" s="101"/>
      <c r="B10" s="101"/>
      <c r="C10" s="101"/>
      <c r="D10" s="209" t="s">
        <v>42</v>
      </c>
      <c r="E10" s="209"/>
      <c r="F10" s="209"/>
      <c r="G10" s="189"/>
      <c r="H10" s="209" t="s">
        <v>11</v>
      </c>
      <c r="I10" s="209"/>
      <c r="J10" s="209"/>
      <c r="K10" s="209" t="s">
        <v>30</v>
      </c>
      <c r="L10" s="209"/>
      <c r="M10" s="209"/>
      <c r="N10" s="210" t="s">
        <v>108</v>
      </c>
      <c r="O10" s="210"/>
      <c r="P10" s="210"/>
      <c r="Q10" s="189"/>
      <c r="R10" s="209" t="s">
        <v>179</v>
      </c>
      <c r="S10" s="209"/>
      <c r="T10" s="209"/>
      <c r="U10" s="102"/>
      <c r="V10" s="147" t="s">
        <v>180</v>
      </c>
      <c r="W10" s="102"/>
      <c r="X10" s="102"/>
      <c r="Y10" s="147" t="s">
        <v>125</v>
      </c>
      <c r="Z10" s="135"/>
      <c r="AA10" s="147" t="s">
        <v>120</v>
      </c>
      <c r="AB10" s="209"/>
      <c r="AC10" s="209"/>
      <c r="AD10" s="209"/>
      <c r="AE10" s="194"/>
    </row>
    <row r="11" spans="1:31" ht="23.25" customHeight="1" x14ac:dyDescent="0.6">
      <c r="A11" s="101"/>
      <c r="B11" s="101"/>
      <c r="C11" s="101"/>
      <c r="D11" s="102"/>
      <c r="E11" s="102"/>
      <c r="F11" s="102"/>
      <c r="G11" s="189"/>
      <c r="H11" s="189"/>
      <c r="I11" s="121" t="s">
        <v>130</v>
      </c>
      <c r="J11" s="189"/>
      <c r="K11" s="102"/>
      <c r="L11" s="102"/>
      <c r="M11" s="102"/>
      <c r="N11" s="210" t="s">
        <v>109</v>
      </c>
      <c r="O11" s="210"/>
      <c r="P11" s="210"/>
      <c r="Q11" s="188"/>
      <c r="R11" s="210" t="s">
        <v>181</v>
      </c>
      <c r="S11" s="210"/>
      <c r="T11" s="210"/>
      <c r="U11" s="183"/>
      <c r="V11" s="147" t="s">
        <v>182</v>
      </c>
      <c r="W11" s="183"/>
      <c r="X11" s="183"/>
      <c r="Y11" s="147"/>
      <c r="Z11" s="135"/>
      <c r="AA11" s="147"/>
      <c r="AB11" s="102"/>
      <c r="AC11" s="102"/>
      <c r="AD11" s="103"/>
      <c r="AE11" s="194"/>
    </row>
    <row r="12" spans="1:31" ht="23.25" customHeight="1" x14ac:dyDescent="0.6">
      <c r="A12" s="101"/>
      <c r="B12" s="101"/>
      <c r="C12" s="101"/>
      <c r="D12" s="102"/>
      <c r="E12" s="102"/>
      <c r="F12" s="102"/>
      <c r="G12" s="189"/>
      <c r="H12" s="189"/>
      <c r="I12" s="121" t="s">
        <v>131</v>
      </c>
      <c r="J12" s="189"/>
      <c r="K12" s="102"/>
      <c r="L12" s="102"/>
      <c r="M12" s="102"/>
      <c r="N12" s="210" t="s">
        <v>110</v>
      </c>
      <c r="O12" s="210"/>
      <c r="P12" s="210"/>
      <c r="Q12" s="188"/>
      <c r="R12" s="210" t="s">
        <v>183</v>
      </c>
      <c r="S12" s="210"/>
      <c r="T12" s="210"/>
      <c r="U12" s="183"/>
      <c r="V12" s="147" t="s">
        <v>184</v>
      </c>
      <c r="W12" s="183"/>
      <c r="X12" s="183"/>
      <c r="Y12" s="147"/>
      <c r="Z12" s="135"/>
      <c r="AB12" s="102"/>
      <c r="AC12" s="102"/>
      <c r="AD12" s="103"/>
      <c r="AE12" s="194"/>
    </row>
    <row r="13" spans="1:31" ht="21" customHeight="1" x14ac:dyDescent="0.6">
      <c r="A13" s="101"/>
      <c r="B13" s="101"/>
      <c r="C13" s="101"/>
      <c r="D13" s="102"/>
      <c r="E13" s="102"/>
      <c r="F13" s="102"/>
      <c r="G13" s="189"/>
      <c r="H13" s="189"/>
      <c r="I13" s="121"/>
      <c r="J13" s="189"/>
      <c r="K13" s="102"/>
      <c r="L13" s="102"/>
      <c r="M13" s="102"/>
      <c r="N13" s="102"/>
      <c r="O13" s="189"/>
      <c r="P13" s="102"/>
      <c r="Q13" s="102"/>
      <c r="R13" s="210" t="s">
        <v>88</v>
      </c>
      <c r="S13" s="210"/>
      <c r="T13" s="210"/>
      <c r="U13" s="183"/>
      <c r="V13" s="147" t="s">
        <v>185</v>
      </c>
      <c r="W13" s="183"/>
      <c r="X13" s="183"/>
      <c r="Y13" s="102"/>
      <c r="Z13" s="102"/>
      <c r="AA13" s="102"/>
      <c r="AB13" s="102"/>
      <c r="AC13" s="102"/>
      <c r="AD13" s="103"/>
      <c r="AE13" s="194"/>
    </row>
    <row r="14" spans="1:31" ht="7.2" customHeight="1" x14ac:dyDescent="0.6">
      <c r="A14" s="101"/>
      <c r="B14" s="101"/>
      <c r="C14" s="101"/>
      <c r="D14" s="102"/>
      <c r="E14" s="102"/>
      <c r="F14" s="102"/>
      <c r="G14" s="189"/>
      <c r="H14" s="189"/>
      <c r="I14" s="121"/>
      <c r="J14" s="189"/>
      <c r="K14" s="102"/>
      <c r="L14" s="102"/>
      <c r="M14" s="102"/>
      <c r="N14" s="102"/>
      <c r="O14" s="102"/>
      <c r="P14" s="102"/>
      <c r="Q14" s="102"/>
      <c r="R14" s="102"/>
      <c r="S14" s="188"/>
      <c r="T14" s="188"/>
      <c r="U14" s="188"/>
      <c r="V14" s="188"/>
      <c r="W14" s="188"/>
      <c r="X14" s="188"/>
      <c r="Y14" s="102"/>
      <c r="Z14" s="102"/>
      <c r="AA14" s="102"/>
      <c r="AB14" s="102"/>
      <c r="AC14" s="102"/>
      <c r="AD14" s="103"/>
      <c r="AE14" s="194"/>
    </row>
    <row r="15" spans="1:31" ht="23.25" customHeight="1" x14ac:dyDescent="0.6">
      <c r="A15" s="13" t="s">
        <v>86</v>
      </c>
      <c r="B15" s="101"/>
      <c r="C15" s="101"/>
      <c r="D15" s="97"/>
      <c r="E15" s="122">
        <v>150000000</v>
      </c>
      <c r="F15" s="123"/>
      <c r="G15" s="123"/>
      <c r="H15" s="123"/>
      <c r="I15" s="122">
        <v>9000000</v>
      </c>
      <c r="J15" s="105"/>
      <c r="K15" s="105"/>
      <c r="L15" s="124">
        <v>71227472</v>
      </c>
      <c r="M15" s="104"/>
      <c r="N15" s="104"/>
      <c r="O15" s="94">
        <v>-882585</v>
      </c>
      <c r="P15" s="104"/>
      <c r="Q15" s="104"/>
      <c r="R15" s="104"/>
      <c r="S15" s="94">
        <f>[1]ส่วนผู้ถือหุ้น!$S$16+[1]ส่วนผู้ถือหุ้น!$W$16</f>
        <v>7036092</v>
      </c>
      <c r="T15" s="104"/>
      <c r="U15" s="104"/>
      <c r="V15" s="94">
        <f>SUM(O15:S15)</f>
        <v>6153507</v>
      </c>
      <c r="W15" s="104"/>
      <c r="X15" s="104"/>
      <c r="Y15" s="94">
        <f>SUM(E15:L15)+V15</f>
        <v>236380979</v>
      </c>
      <c r="Z15" s="104"/>
      <c r="AA15" s="94">
        <v>0</v>
      </c>
      <c r="AB15" s="104"/>
      <c r="AC15" s="124">
        <f>SUM(Y15:AA15)</f>
        <v>236380979</v>
      </c>
      <c r="AD15" s="106"/>
      <c r="AE15" s="194"/>
    </row>
    <row r="16" spans="1:31" ht="23.25" customHeight="1" x14ac:dyDescent="0.6">
      <c r="A16" s="98" t="s">
        <v>96</v>
      </c>
      <c r="B16" s="96">
        <v>16</v>
      </c>
      <c r="C16" s="101"/>
      <c r="D16" s="97"/>
      <c r="E16" s="94">
        <v>75000000</v>
      </c>
      <c r="F16" s="125"/>
      <c r="G16" s="125"/>
      <c r="H16" s="125"/>
      <c r="I16" s="94" t="s">
        <v>75</v>
      </c>
      <c r="J16" s="107"/>
      <c r="K16" s="107"/>
      <c r="L16" s="94" t="s">
        <v>75</v>
      </c>
      <c r="M16" s="108"/>
      <c r="N16" s="108"/>
      <c r="O16" s="94" t="s">
        <v>75</v>
      </c>
      <c r="P16" s="108"/>
      <c r="Q16" s="108"/>
      <c r="R16" s="108"/>
      <c r="S16" s="94" t="s">
        <v>75</v>
      </c>
      <c r="T16" s="108"/>
      <c r="U16" s="108"/>
      <c r="V16" s="94" t="s">
        <v>75</v>
      </c>
      <c r="W16" s="108"/>
      <c r="X16" s="108"/>
      <c r="Y16" s="94">
        <f>SUM(E16:L16)</f>
        <v>75000000</v>
      </c>
      <c r="Z16" s="108"/>
      <c r="AA16" s="94">
        <v>0</v>
      </c>
      <c r="AB16" s="104"/>
      <c r="AC16" s="124">
        <f>SUM(Y16:AA16)</f>
        <v>75000000</v>
      </c>
      <c r="AD16" s="106"/>
      <c r="AE16" s="194"/>
    </row>
    <row r="17" spans="1:31" ht="23.25" customHeight="1" x14ac:dyDescent="0.6">
      <c r="A17" s="98" t="s">
        <v>39</v>
      </c>
      <c r="B17" s="96">
        <v>18</v>
      </c>
      <c r="C17" s="96"/>
      <c r="D17" s="97"/>
      <c r="E17" s="94" t="s">
        <v>75</v>
      </c>
      <c r="F17" s="125"/>
      <c r="G17" s="125"/>
      <c r="H17" s="125"/>
      <c r="I17" s="128">
        <v>3300000</v>
      </c>
      <c r="J17" s="107"/>
      <c r="K17" s="107"/>
      <c r="L17" s="128">
        <v>-3300000</v>
      </c>
      <c r="M17" s="108"/>
      <c r="N17" s="108"/>
      <c r="O17" s="136">
        <v>0</v>
      </c>
      <c r="P17" s="108"/>
      <c r="Q17" s="108"/>
      <c r="R17" s="108"/>
      <c r="S17" s="136">
        <v>0</v>
      </c>
      <c r="T17" s="108"/>
      <c r="U17" s="108"/>
      <c r="V17" s="136">
        <v>0</v>
      </c>
      <c r="W17" s="108"/>
      <c r="X17" s="108"/>
      <c r="Y17" s="94">
        <f>SUM(E17:L17)</f>
        <v>0</v>
      </c>
      <c r="Z17" s="108"/>
      <c r="AA17" s="94">
        <v>0</v>
      </c>
      <c r="AB17" s="104"/>
      <c r="AC17" s="94">
        <f>SUM(Y17:Z17)</f>
        <v>0</v>
      </c>
      <c r="AD17" s="106"/>
      <c r="AE17" s="194"/>
    </row>
    <row r="18" spans="1:31" ht="23.25" customHeight="1" x14ac:dyDescent="0.6">
      <c r="A18" s="98" t="s">
        <v>38</v>
      </c>
      <c r="B18" s="96">
        <v>18</v>
      </c>
      <c r="C18" s="96"/>
      <c r="D18" s="97"/>
      <c r="E18" s="94" t="s">
        <v>75</v>
      </c>
      <c r="F18" s="125"/>
      <c r="G18" s="125"/>
      <c r="H18" s="125"/>
      <c r="I18" s="94" t="s">
        <v>75</v>
      </c>
      <c r="J18" s="105"/>
      <c r="K18" s="105"/>
      <c r="L18" s="128">
        <v>-61650000</v>
      </c>
      <c r="M18" s="104"/>
      <c r="N18" s="104"/>
      <c r="O18" s="136">
        <v>0</v>
      </c>
      <c r="P18" s="104"/>
      <c r="Q18" s="104"/>
      <c r="R18" s="104"/>
      <c r="S18" s="136">
        <v>0</v>
      </c>
      <c r="T18" s="104"/>
      <c r="U18" s="104"/>
      <c r="V18" s="136">
        <v>0</v>
      </c>
      <c r="W18" s="104"/>
      <c r="X18" s="104"/>
      <c r="Y18" s="94">
        <f>SUM(E18:L18)</f>
        <v>-61650000</v>
      </c>
      <c r="Z18" s="104"/>
      <c r="AA18" s="94">
        <v>0</v>
      </c>
      <c r="AB18" s="104"/>
      <c r="AC18" s="142">
        <f>SUM(Y18:AA18)</f>
        <v>-61650000</v>
      </c>
      <c r="AD18" s="106"/>
      <c r="AE18" s="194"/>
    </row>
    <row r="19" spans="1:31" ht="23.25" customHeight="1" x14ac:dyDescent="0.6">
      <c r="A19" s="98" t="s">
        <v>51</v>
      </c>
      <c r="B19" s="96"/>
      <c r="C19" s="96"/>
      <c r="D19" s="97"/>
      <c r="E19" s="94" t="s">
        <v>75</v>
      </c>
      <c r="F19" s="125"/>
      <c r="G19" s="125"/>
      <c r="H19" s="125"/>
      <c r="I19" s="94" t="s">
        <v>75</v>
      </c>
      <c r="J19" s="105"/>
      <c r="K19" s="105"/>
      <c r="L19" s="128">
        <v>16815118</v>
      </c>
      <c r="M19" s="104"/>
      <c r="N19" s="104"/>
      <c r="O19" s="94">
        <v>-248085</v>
      </c>
      <c r="P19" s="104"/>
      <c r="Q19" s="104"/>
      <c r="R19" s="104"/>
      <c r="S19" s="136">
        <v>0</v>
      </c>
      <c r="T19" s="104"/>
      <c r="U19" s="104"/>
      <c r="V19" s="94">
        <v>-248085</v>
      </c>
      <c r="W19" s="104"/>
      <c r="X19" s="104"/>
      <c r="Y19" s="94">
        <f>SUM(E19:O19)</f>
        <v>16567033</v>
      </c>
      <c r="Z19" s="104"/>
      <c r="AA19" s="94">
        <v>0</v>
      </c>
      <c r="AB19" s="104"/>
      <c r="AC19" s="124">
        <f>SUM(Y19:AA19)</f>
        <v>16567033</v>
      </c>
      <c r="AD19" s="106"/>
      <c r="AE19" s="194"/>
    </row>
    <row r="20" spans="1:31" ht="23.25" customHeight="1" thickBot="1" x14ac:dyDescent="0.65">
      <c r="A20" s="101" t="s">
        <v>150</v>
      </c>
      <c r="B20" s="101"/>
      <c r="C20" s="101"/>
      <c r="D20" s="97"/>
      <c r="E20" s="126">
        <f>SUM(E15:E19)</f>
        <v>225000000</v>
      </c>
      <c r="F20" s="123"/>
      <c r="G20" s="123"/>
      <c r="H20" s="123"/>
      <c r="I20" s="126">
        <f>SUM(I15:I19)</f>
        <v>12300000</v>
      </c>
      <c r="J20" s="105"/>
      <c r="K20" s="105"/>
      <c r="L20" s="127">
        <f>SUM(L15:L19)</f>
        <v>23092590</v>
      </c>
      <c r="M20" s="104"/>
      <c r="N20" s="104"/>
      <c r="O20" s="137">
        <f>SUM(O15:O19)</f>
        <v>-1130670</v>
      </c>
      <c r="P20" s="104"/>
      <c r="Q20" s="104"/>
      <c r="R20" s="104"/>
      <c r="S20" s="137">
        <f>SUM(S15:S19)</f>
        <v>7036092</v>
      </c>
      <c r="T20" s="104"/>
      <c r="U20" s="104"/>
      <c r="V20" s="137">
        <f>SUM(V15:V19)</f>
        <v>5905422</v>
      </c>
      <c r="W20" s="104"/>
      <c r="X20" s="104"/>
      <c r="Y20" s="137">
        <f>SUM(Y15:Y19)</f>
        <v>266298012</v>
      </c>
      <c r="Z20" s="104"/>
      <c r="AA20" s="137">
        <f>SUM(AA15:AA19)</f>
        <v>0</v>
      </c>
      <c r="AB20" s="104"/>
      <c r="AC20" s="127">
        <f>SUM(AC15:AC19)</f>
        <v>266298012</v>
      </c>
      <c r="AD20" s="98"/>
      <c r="AE20" s="194"/>
    </row>
    <row r="21" spans="1:31" ht="21.6" thickTop="1" x14ac:dyDescent="0.6">
      <c r="A21" s="101"/>
      <c r="B21" s="101"/>
      <c r="C21" s="101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09"/>
      <c r="AD21" s="106"/>
      <c r="AE21" s="194"/>
    </row>
    <row r="22" spans="1:31" ht="23.25" customHeight="1" x14ac:dyDescent="0.6">
      <c r="A22" s="13" t="s">
        <v>115</v>
      </c>
      <c r="B22" s="101"/>
      <c r="C22" s="101"/>
      <c r="D22" s="97"/>
      <c r="E22" s="122">
        <v>225000000</v>
      </c>
      <c r="F22" s="123"/>
      <c r="G22" s="123"/>
      <c r="H22" s="123"/>
      <c r="I22" s="122">
        <v>14600000</v>
      </c>
      <c r="J22" s="105"/>
      <c r="K22" s="105"/>
      <c r="L22" s="124">
        <v>30171553</v>
      </c>
      <c r="M22" s="104"/>
      <c r="N22" s="104"/>
      <c r="O22" s="94">
        <v>-867968</v>
      </c>
      <c r="P22" s="94"/>
      <c r="Q22" s="94"/>
      <c r="R22" s="94"/>
      <c r="S22" s="94">
        <v>7036092</v>
      </c>
      <c r="T22" s="94"/>
      <c r="U22" s="94"/>
      <c r="V22" s="94">
        <f>SUM(O22:S22)</f>
        <v>6168124</v>
      </c>
      <c r="W22" s="94"/>
      <c r="X22" s="94"/>
      <c r="Y22" s="94">
        <f>SUM(E22:L22)+V22</f>
        <v>275939677</v>
      </c>
      <c r="Z22" s="94"/>
      <c r="AA22" s="94">
        <v>0</v>
      </c>
      <c r="AB22" s="104"/>
      <c r="AC22" s="142">
        <f>SUM(Y22:AA22)</f>
        <v>275939677</v>
      </c>
      <c r="AD22" s="106"/>
      <c r="AE22" s="194"/>
    </row>
    <row r="23" spans="1:31" ht="23.25" customHeight="1" x14ac:dyDescent="0.6">
      <c r="A23" s="98" t="s">
        <v>39</v>
      </c>
      <c r="B23" s="96">
        <v>18</v>
      </c>
      <c r="C23" s="96"/>
      <c r="D23" s="97"/>
      <c r="E23" s="94" t="s">
        <v>75</v>
      </c>
      <c r="F23" s="125"/>
      <c r="G23" s="125"/>
      <c r="H23" s="125"/>
      <c r="I23" s="94">
        <v>1400000</v>
      </c>
      <c r="J23" s="105"/>
      <c r="K23" s="105"/>
      <c r="L23" s="128">
        <f>-I23</f>
        <v>-1400000</v>
      </c>
      <c r="M23" s="104"/>
      <c r="N23" s="104"/>
      <c r="O23" s="94" t="s">
        <v>75</v>
      </c>
      <c r="P23" s="104"/>
      <c r="Q23" s="104"/>
      <c r="R23" s="104"/>
      <c r="S23" s="94" t="s">
        <v>75</v>
      </c>
      <c r="T23" s="104"/>
      <c r="U23" s="104"/>
      <c r="V23" s="94" t="s">
        <v>75</v>
      </c>
      <c r="W23" s="104"/>
      <c r="X23" s="104"/>
      <c r="Y23" s="94">
        <f t="shared" ref="Y23:Y25" si="0">SUM(E23:L23)</f>
        <v>0</v>
      </c>
      <c r="Z23" s="104"/>
      <c r="AA23" s="94">
        <v>0</v>
      </c>
      <c r="AB23" s="104"/>
      <c r="AC23" s="94">
        <f>SUM(Y23:Z23)</f>
        <v>0</v>
      </c>
      <c r="AD23" s="106"/>
      <c r="AE23" s="194"/>
    </row>
    <row r="24" spans="1:31" ht="23.25" customHeight="1" x14ac:dyDescent="0.6">
      <c r="A24" s="98" t="s">
        <v>38</v>
      </c>
      <c r="B24" s="96">
        <v>18</v>
      </c>
      <c r="C24" s="96"/>
      <c r="D24" s="97"/>
      <c r="E24" s="94" t="s">
        <v>75</v>
      </c>
      <c r="F24" s="125"/>
      <c r="G24" s="125"/>
      <c r="H24" s="125"/>
      <c r="I24" s="94" t="s">
        <v>75</v>
      </c>
      <c r="J24" s="105"/>
      <c r="K24" s="105"/>
      <c r="L24" s="128">
        <v>-35100000</v>
      </c>
      <c r="M24" s="104"/>
      <c r="N24" s="104"/>
      <c r="O24" s="94" t="s">
        <v>75</v>
      </c>
      <c r="P24" s="104"/>
      <c r="Q24" s="104"/>
      <c r="R24" s="104"/>
      <c r="S24" s="94" t="s">
        <v>75</v>
      </c>
      <c r="T24" s="104"/>
      <c r="U24" s="104"/>
      <c r="V24" s="94" t="s">
        <v>75</v>
      </c>
      <c r="W24" s="104"/>
      <c r="X24" s="104"/>
      <c r="Y24" s="94">
        <f t="shared" si="0"/>
        <v>-35100000</v>
      </c>
      <c r="Z24" s="104"/>
      <c r="AA24" s="94">
        <v>0</v>
      </c>
      <c r="AB24" s="104"/>
      <c r="AC24" s="142">
        <f>SUM(Y24:AA24)</f>
        <v>-35100000</v>
      </c>
      <c r="AD24" s="106"/>
      <c r="AE24" s="194"/>
    </row>
    <row r="25" spans="1:31" ht="23.25" customHeight="1" x14ac:dyDescent="0.6">
      <c r="A25" s="98" t="s">
        <v>123</v>
      </c>
      <c r="B25" s="96"/>
      <c r="C25" s="96"/>
      <c r="D25" s="97"/>
      <c r="E25" s="94" t="s">
        <v>75</v>
      </c>
      <c r="F25" s="125"/>
      <c r="G25" s="125"/>
      <c r="H25" s="125"/>
      <c r="I25" s="94" t="s">
        <v>75</v>
      </c>
      <c r="J25" s="105"/>
      <c r="K25" s="105"/>
      <c r="L25" s="94" t="s">
        <v>75</v>
      </c>
      <c r="M25" s="104"/>
      <c r="N25" s="104"/>
      <c r="O25" s="94" t="s">
        <v>75</v>
      </c>
      <c r="P25" s="104"/>
      <c r="Q25" s="104"/>
      <c r="R25" s="104"/>
      <c r="S25" s="94" t="s">
        <v>75</v>
      </c>
      <c r="T25" s="104"/>
      <c r="U25" s="104"/>
      <c r="V25" s="94" t="s">
        <v>75</v>
      </c>
      <c r="W25" s="104"/>
      <c r="X25" s="104"/>
      <c r="Y25" s="94">
        <f t="shared" si="0"/>
        <v>0</v>
      </c>
      <c r="Z25" s="104"/>
      <c r="AA25" s="94">
        <v>93220384</v>
      </c>
      <c r="AB25" s="104"/>
      <c r="AC25" s="142">
        <f>SUM(Y25:AA25)</f>
        <v>93220384</v>
      </c>
      <c r="AD25" s="106"/>
      <c r="AE25" s="194"/>
    </row>
    <row r="26" spans="1:31" ht="23.25" customHeight="1" x14ac:dyDescent="0.6">
      <c r="A26" s="98" t="s">
        <v>51</v>
      </c>
      <c r="B26" s="96"/>
      <c r="C26" s="96"/>
      <c r="D26" s="97"/>
      <c r="E26" s="94" t="s">
        <v>75</v>
      </c>
      <c r="F26" s="125"/>
      <c r="G26" s="125"/>
      <c r="H26" s="125"/>
      <c r="I26" s="94" t="s">
        <v>75</v>
      </c>
      <c r="J26" s="105"/>
      <c r="K26" s="105"/>
      <c r="L26" s="128">
        <f>'6 เดือน'!C58</f>
        <v>19734249</v>
      </c>
      <c r="M26" s="104"/>
      <c r="N26" s="104"/>
      <c r="O26" s="128">
        <f>'6 เดือน'!C31</f>
        <v>299353</v>
      </c>
      <c r="P26" s="104"/>
      <c r="Q26" s="104"/>
      <c r="R26" s="104"/>
      <c r="S26" s="128">
        <f>'6 เดือน'!C40</f>
        <v>1973382</v>
      </c>
      <c r="T26" s="104"/>
      <c r="U26" s="104"/>
      <c r="V26" s="94">
        <f>SUM(O26:S26)</f>
        <v>2272735</v>
      </c>
      <c r="W26" s="104"/>
      <c r="X26" s="104"/>
      <c r="Y26" s="94">
        <f>SUM(E26:L26)+V26</f>
        <v>22006984</v>
      </c>
      <c r="Z26" s="104"/>
      <c r="AA26" s="94">
        <f>'6 เดือน'!C59</f>
        <v>-273709</v>
      </c>
      <c r="AB26" s="104"/>
      <c r="AC26" s="142">
        <f>SUM(Y26:AA26)</f>
        <v>21733275</v>
      </c>
      <c r="AD26" s="106"/>
      <c r="AE26" s="194"/>
    </row>
    <row r="27" spans="1:31" ht="23.25" customHeight="1" thickBot="1" x14ac:dyDescent="0.65">
      <c r="A27" s="101" t="s">
        <v>151</v>
      </c>
      <c r="B27" s="101"/>
      <c r="C27" s="101"/>
      <c r="D27" s="97"/>
      <c r="E27" s="126">
        <f>SUM(E22:E26)</f>
        <v>225000000</v>
      </c>
      <c r="F27" s="123"/>
      <c r="G27" s="123"/>
      <c r="H27" s="123"/>
      <c r="I27" s="126">
        <f>SUM(I22:I26)</f>
        <v>16000000</v>
      </c>
      <c r="J27" s="105"/>
      <c r="K27" s="105"/>
      <c r="L27" s="126">
        <f>SUM(L22:L26)</f>
        <v>13405802</v>
      </c>
      <c r="M27" s="104"/>
      <c r="N27" s="104"/>
      <c r="O27" s="137">
        <f>SUM(O22:O26)</f>
        <v>-568615</v>
      </c>
      <c r="P27" s="104"/>
      <c r="Q27" s="104"/>
      <c r="R27" s="104"/>
      <c r="S27" s="137">
        <f>SUM(S22:S26)</f>
        <v>9009474</v>
      </c>
      <c r="T27" s="104"/>
      <c r="U27" s="104"/>
      <c r="V27" s="137">
        <f>SUM(V22:V26)</f>
        <v>8440859</v>
      </c>
      <c r="W27" s="104"/>
      <c r="X27" s="104"/>
      <c r="Y27" s="126">
        <f>SUM(Y22:Y26)</f>
        <v>262846661</v>
      </c>
      <c r="Z27" s="104"/>
      <c r="AA27" s="126">
        <f>SUM(AA22:AA26)</f>
        <v>92946675</v>
      </c>
      <c r="AB27" s="104"/>
      <c r="AC27" s="126">
        <f>SUM(AC22:AC26)</f>
        <v>355793336</v>
      </c>
      <c r="AD27" s="98"/>
      <c r="AE27" s="194"/>
    </row>
    <row r="28" spans="1:31" ht="24" customHeight="1" thickTop="1" x14ac:dyDescent="0.6">
      <c r="A28" s="101"/>
      <c r="B28" s="101"/>
      <c r="C28" s="101"/>
      <c r="D28" s="97"/>
      <c r="E28" s="122"/>
      <c r="F28" s="123"/>
      <c r="G28" s="123"/>
      <c r="H28" s="123"/>
      <c r="I28" s="122"/>
      <c r="J28" s="105"/>
      <c r="K28" s="105"/>
      <c r="L28" s="12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64"/>
      <c r="Z28" s="104"/>
      <c r="AA28" s="164"/>
      <c r="AB28" s="104"/>
      <c r="AC28" s="164"/>
      <c r="AD28" s="98"/>
      <c r="AE28" s="194"/>
    </row>
    <row r="29" spans="1:31" ht="24" customHeight="1" x14ac:dyDescent="0.6">
      <c r="A29" s="101"/>
      <c r="B29" s="101"/>
      <c r="C29" s="101"/>
      <c r="D29" s="97"/>
      <c r="E29" s="122"/>
      <c r="F29" s="123"/>
      <c r="G29" s="123"/>
      <c r="H29" s="123"/>
      <c r="I29" s="122"/>
      <c r="J29" s="105"/>
      <c r="K29" s="105"/>
      <c r="L29" s="12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29"/>
      <c r="AD29" s="98"/>
      <c r="AE29" s="194"/>
    </row>
    <row r="30" spans="1:31" ht="24" customHeight="1" x14ac:dyDescent="0.6">
      <c r="A30" s="101"/>
      <c r="B30" s="101"/>
      <c r="C30" s="101"/>
      <c r="D30" s="97"/>
      <c r="E30" s="122"/>
      <c r="F30" s="123"/>
      <c r="G30" s="123"/>
      <c r="H30" s="123"/>
      <c r="I30" s="122"/>
      <c r="J30" s="105"/>
      <c r="K30" s="105"/>
      <c r="L30" s="12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29"/>
      <c r="AD30" s="98"/>
      <c r="AE30" s="194"/>
    </row>
    <row r="31" spans="1:31" ht="24" customHeight="1" x14ac:dyDescent="0.6">
      <c r="A31" s="101"/>
      <c r="B31" s="101"/>
      <c r="C31" s="101"/>
      <c r="D31" s="97"/>
      <c r="E31" s="122"/>
      <c r="F31" s="123"/>
      <c r="G31" s="123"/>
      <c r="H31" s="123"/>
      <c r="I31" s="122"/>
      <c r="J31" s="105"/>
      <c r="K31" s="105"/>
      <c r="L31" s="12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29"/>
      <c r="AD31" s="98"/>
      <c r="AE31" s="194"/>
    </row>
    <row r="32" spans="1:31" ht="24" customHeight="1" x14ac:dyDescent="0.6">
      <c r="A32" s="2" t="s">
        <v>46</v>
      </c>
      <c r="B32" s="101"/>
      <c r="C32" s="101"/>
      <c r="D32" s="97"/>
      <c r="E32" s="122"/>
      <c r="F32" s="123"/>
      <c r="G32" s="123"/>
      <c r="H32" s="123"/>
      <c r="I32" s="122"/>
      <c r="J32" s="105"/>
      <c r="K32" s="105"/>
      <c r="L32" s="12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29"/>
      <c r="AD32" s="98"/>
      <c r="AE32" s="194"/>
    </row>
    <row r="33" spans="1:31" ht="24" customHeight="1" x14ac:dyDescent="0.6">
      <c r="B33" s="101"/>
      <c r="C33" s="101"/>
      <c r="D33" s="97"/>
      <c r="E33" s="122"/>
      <c r="F33" s="123"/>
      <c r="G33" s="123"/>
      <c r="H33" s="123"/>
      <c r="I33" s="122"/>
      <c r="J33" s="105"/>
      <c r="K33" s="105"/>
      <c r="L33" s="12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29"/>
      <c r="AD33" s="98"/>
      <c r="AE33" s="194"/>
    </row>
    <row r="34" spans="1:31" ht="24" customHeight="1" x14ac:dyDescent="0.6">
      <c r="B34" s="101"/>
      <c r="C34" s="101"/>
      <c r="D34" s="97"/>
      <c r="E34" s="122"/>
      <c r="F34" s="123"/>
      <c r="G34" s="123"/>
      <c r="H34" s="123"/>
      <c r="I34" s="122"/>
      <c r="J34" s="105"/>
      <c r="K34" s="105"/>
      <c r="L34" s="12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29">
        <f>AC27-'งบดุล 2'!D68</f>
        <v>0</v>
      </c>
      <c r="AD34" s="98"/>
      <c r="AE34" s="194"/>
    </row>
    <row r="35" spans="1:31" ht="23.25" customHeight="1" x14ac:dyDescent="0.6">
      <c r="B35" s="112"/>
      <c r="C35" s="112"/>
      <c r="D35" s="113"/>
      <c r="E35" s="114"/>
      <c r="F35" s="115"/>
      <c r="G35" s="115"/>
      <c r="H35" s="115"/>
      <c r="I35" s="114"/>
      <c r="J35" s="116"/>
      <c r="K35" s="116"/>
      <c r="L35" s="117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120"/>
      <c r="AD35" s="119"/>
    </row>
    <row r="36" spans="1:31" ht="23.25" customHeight="1" x14ac:dyDescent="0.6">
      <c r="B36" s="112"/>
      <c r="C36" s="112"/>
      <c r="D36" s="113"/>
      <c r="E36" s="114"/>
      <c r="F36" s="115"/>
      <c r="G36" s="115"/>
      <c r="H36" s="115"/>
      <c r="I36" s="114"/>
      <c r="J36" s="116"/>
      <c r="K36" s="116"/>
      <c r="L36" s="117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120"/>
      <c r="AD36" s="119"/>
    </row>
    <row r="37" spans="1:31" ht="23.25" customHeight="1" x14ac:dyDescent="0.6">
      <c r="B37" s="112"/>
      <c r="C37" s="112"/>
      <c r="D37" s="113"/>
      <c r="E37" s="114"/>
      <c r="F37" s="115"/>
      <c r="G37" s="115"/>
      <c r="H37" s="115"/>
      <c r="I37" s="114"/>
      <c r="J37" s="116"/>
      <c r="K37" s="116"/>
      <c r="L37" s="117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120"/>
      <c r="AD37" s="119"/>
    </row>
    <row r="38" spans="1:31" ht="23.25" customHeight="1" x14ac:dyDescent="0.6">
      <c r="A38" s="112"/>
      <c r="B38" s="112"/>
      <c r="C38" s="112"/>
      <c r="D38" s="113"/>
      <c r="E38" s="114"/>
      <c r="F38" s="115"/>
      <c r="G38" s="115"/>
      <c r="H38" s="115"/>
      <c r="I38" s="114"/>
      <c r="J38" s="116"/>
      <c r="K38" s="116"/>
      <c r="L38" s="117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120"/>
      <c r="AD38" s="119"/>
    </row>
    <row r="39" spans="1:31" ht="23.25" customHeight="1" x14ac:dyDescent="0.6">
      <c r="A39" s="112"/>
      <c r="B39" s="112"/>
      <c r="C39" s="112"/>
      <c r="D39" s="113"/>
      <c r="E39" s="114"/>
      <c r="F39" s="115"/>
      <c r="G39" s="115"/>
      <c r="H39" s="115"/>
      <c r="I39" s="114"/>
      <c r="J39" s="116"/>
      <c r="K39" s="116"/>
      <c r="L39" s="117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120"/>
      <c r="AD39" s="119"/>
    </row>
    <row r="40" spans="1:31" ht="23.25" customHeight="1" x14ac:dyDescent="0.6">
      <c r="A40" s="112"/>
      <c r="B40" s="112"/>
      <c r="C40" s="112"/>
      <c r="D40" s="113"/>
      <c r="E40" s="114"/>
      <c r="F40" s="115"/>
      <c r="G40" s="115"/>
      <c r="H40" s="115"/>
      <c r="I40" s="114"/>
      <c r="J40" s="116"/>
      <c r="K40" s="116"/>
      <c r="L40" s="117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120"/>
      <c r="AD40" s="119"/>
    </row>
    <row r="41" spans="1:31" ht="23.25" customHeight="1" x14ac:dyDescent="0.6">
      <c r="A41" s="112"/>
      <c r="B41" s="112"/>
      <c r="C41" s="112"/>
      <c r="D41" s="113"/>
      <c r="E41" s="114"/>
      <c r="F41" s="115"/>
      <c r="G41" s="115"/>
      <c r="H41" s="115"/>
      <c r="I41" s="114"/>
      <c r="J41" s="116"/>
      <c r="K41" s="116"/>
      <c r="L41" s="117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120"/>
      <c r="AD41" s="119"/>
    </row>
    <row r="42" spans="1:31" ht="23.25" customHeight="1" x14ac:dyDescent="0.6">
      <c r="A42" s="112"/>
      <c r="B42" s="112"/>
      <c r="C42" s="112"/>
      <c r="D42" s="113"/>
      <c r="E42" s="114"/>
      <c r="F42" s="115"/>
      <c r="G42" s="115"/>
      <c r="H42" s="115"/>
      <c r="I42" s="114"/>
      <c r="J42" s="116"/>
      <c r="K42" s="116"/>
      <c r="L42" s="117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120"/>
      <c r="AD42" s="119"/>
    </row>
    <row r="43" spans="1:31" ht="23.25" customHeight="1" x14ac:dyDescent="0.6">
      <c r="A43" s="112"/>
      <c r="B43" s="112"/>
      <c r="C43" s="112"/>
      <c r="D43" s="113"/>
      <c r="E43" s="114"/>
      <c r="F43" s="115"/>
      <c r="G43" s="115"/>
      <c r="H43" s="115"/>
      <c r="I43" s="114"/>
      <c r="J43" s="116"/>
      <c r="K43" s="116"/>
      <c r="L43" s="117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120"/>
      <c r="AD43" s="119"/>
    </row>
    <row r="44" spans="1:31" ht="23.25" customHeight="1" x14ac:dyDescent="0.6">
      <c r="A44" s="112"/>
      <c r="B44" s="112"/>
      <c r="C44" s="112"/>
      <c r="D44" s="113"/>
      <c r="E44" s="114"/>
      <c r="F44" s="115"/>
      <c r="G44" s="115"/>
      <c r="H44" s="115"/>
      <c r="I44" s="114"/>
      <c r="J44" s="116"/>
      <c r="K44" s="116"/>
      <c r="L44" s="117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120"/>
      <c r="AD44" s="119"/>
    </row>
    <row r="45" spans="1:31" ht="23.25" customHeight="1" x14ac:dyDescent="0.6">
      <c r="A45" s="112"/>
      <c r="B45" s="112"/>
      <c r="C45" s="112"/>
      <c r="D45" s="113"/>
      <c r="E45" s="114"/>
      <c r="F45" s="115"/>
      <c r="G45" s="115"/>
      <c r="H45" s="115"/>
      <c r="I45" s="114"/>
      <c r="J45" s="116"/>
      <c r="K45" s="116"/>
      <c r="L45" s="117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120"/>
      <c r="AD45" s="119"/>
    </row>
    <row r="46" spans="1:31" ht="23.25" customHeight="1" x14ac:dyDescent="0.6">
      <c r="A46" s="112"/>
      <c r="B46" s="112"/>
      <c r="C46" s="112"/>
      <c r="D46" s="113"/>
      <c r="E46" s="114"/>
      <c r="F46" s="115"/>
      <c r="G46" s="115"/>
      <c r="H46" s="115"/>
      <c r="I46" s="114"/>
      <c r="J46" s="116"/>
      <c r="K46" s="116"/>
      <c r="L46" s="117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120"/>
      <c r="AD46" s="119"/>
    </row>
    <row r="47" spans="1:31" ht="23.25" customHeight="1" x14ac:dyDescent="0.6">
      <c r="A47" s="112"/>
      <c r="B47" s="112"/>
      <c r="C47" s="112"/>
      <c r="D47" s="113"/>
      <c r="E47" s="114"/>
      <c r="F47" s="115"/>
      <c r="G47" s="115"/>
      <c r="H47" s="115"/>
      <c r="I47" s="114"/>
      <c r="J47" s="116"/>
      <c r="K47" s="116"/>
      <c r="L47" s="117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120"/>
      <c r="AD47" s="119"/>
    </row>
    <row r="48" spans="1:31" ht="23.25" customHeight="1" x14ac:dyDescent="0.6">
      <c r="A48" s="112"/>
      <c r="B48" s="112"/>
      <c r="C48" s="112"/>
      <c r="D48" s="113"/>
      <c r="E48" s="114"/>
      <c r="F48" s="115"/>
      <c r="G48" s="115"/>
      <c r="H48" s="115"/>
      <c r="I48" s="114"/>
      <c r="J48" s="116"/>
      <c r="K48" s="116"/>
      <c r="L48" s="117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120"/>
      <c r="AD48" s="119"/>
    </row>
    <row r="49" spans="1:30" ht="23.25" customHeight="1" x14ac:dyDescent="0.6">
      <c r="A49" s="112"/>
      <c r="B49" s="112"/>
      <c r="C49" s="112"/>
      <c r="D49" s="113"/>
      <c r="E49" s="114"/>
      <c r="F49" s="115"/>
      <c r="G49" s="115"/>
      <c r="H49" s="115"/>
      <c r="I49" s="114"/>
      <c r="J49" s="116"/>
      <c r="K49" s="116"/>
      <c r="L49" s="117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120"/>
      <c r="AD49" s="119"/>
    </row>
    <row r="50" spans="1:30" ht="23.25" customHeight="1" x14ac:dyDescent="0.6">
      <c r="A50" s="112"/>
      <c r="B50" s="112"/>
      <c r="C50" s="112"/>
      <c r="D50" s="113"/>
      <c r="E50" s="114"/>
      <c r="F50" s="115"/>
      <c r="G50" s="115"/>
      <c r="H50" s="115"/>
      <c r="I50" s="114"/>
      <c r="J50" s="116"/>
      <c r="K50" s="116"/>
      <c r="L50" s="117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120"/>
      <c r="AD50" s="119"/>
    </row>
    <row r="51" spans="1:30" ht="23.25" customHeight="1" x14ac:dyDescent="0.6">
      <c r="A51" s="112"/>
      <c r="B51" s="112"/>
      <c r="C51" s="112"/>
      <c r="D51" s="113"/>
      <c r="E51" s="114"/>
      <c r="F51" s="115"/>
      <c r="G51" s="115"/>
      <c r="H51" s="115"/>
      <c r="I51" s="114"/>
      <c r="J51" s="116"/>
      <c r="K51" s="116"/>
      <c r="L51" s="117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120"/>
      <c r="AD51" s="119"/>
    </row>
    <row r="52" spans="1:30" ht="23.25" customHeight="1" x14ac:dyDescent="0.6">
      <c r="A52" s="112"/>
      <c r="B52" s="112"/>
      <c r="C52" s="112"/>
      <c r="D52" s="113"/>
      <c r="E52" s="114"/>
      <c r="F52" s="115"/>
      <c r="G52" s="115"/>
      <c r="H52" s="115"/>
      <c r="I52" s="114"/>
      <c r="J52" s="116"/>
      <c r="K52" s="116"/>
      <c r="L52" s="117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120"/>
      <c r="AD52" s="119"/>
    </row>
    <row r="53" spans="1:30" ht="23.25" customHeight="1" x14ac:dyDescent="0.6">
      <c r="A53" s="112"/>
      <c r="B53" s="112"/>
      <c r="C53" s="112"/>
      <c r="D53" s="113"/>
      <c r="E53" s="114"/>
      <c r="F53" s="115"/>
      <c r="G53" s="115"/>
      <c r="H53" s="115"/>
      <c r="I53" s="114"/>
      <c r="J53" s="116"/>
      <c r="K53" s="116"/>
      <c r="L53" s="117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120"/>
      <c r="AD53" s="119"/>
    </row>
    <row r="54" spans="1:30" ht="23.25" customHeight="1" x14ac:dyDescent="0.6">
      <c r="A54" s="112"/>
      <c r="B54" s="112"/>
      <c r="C54" s="112"/>
      <c r="D54" s="113"/>
      <c r="E54" s="114"/>
      <c r="F54" s="115"/>
      <c r="G54" s="115"/>
      <c r="H54" s="115"/>
      <c r="I54" s="114"/>
      <c r="J54" s="116"/>
      <c r="K54" s="116"/>
      <c r="L54" s="117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120"/>
      <c r="AD54" s="119"/>
    </row>
    <row r="55" spans="1:30" ht="23.25" customHeight="1" x14ac:dyDescent="0.6">
      <c r="A55" s="112"/>
      <c r="B55" s="112"/>
      <c r="C55" s="112"/>
      <c r="D55" s="113"/>
      <c r="E55" s="114"/>
      <c r="F55" s="115"/>
      <c r="G55" s="115"/>
      <c r="H55" s="115"/>
      <c r="I55" s="114"/>
      <c r="J55" s="116"/>
      <c r="K55" s="116"/>
      <c r="L55" s="117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120"/>
      <c r="AD55" s="119"/>
    </row>
    <row r="56" spans="1:30" ht="23.25" customHeight="1" x14ac:dyDescent="0.6">
      <c r="A56" s="112"/>
      <c r="B56" s="112"/>
      <c r="C56" s="112"/>
      <c r="D56" s="113"/>
      <c r="E56" s="114"/>
      <c r="F56" s="115"/>
      <c r="G56" s="115"/>
      <c r="H56" s="115"/>
      <c r="I56" s="114"/>
      <c r="J56" s="116"/>
      <c r="K56" s="116"/>
      <c r="L56" s="117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120"/>
      <c r="AD56" s="119"/>
    </row>
    <row r="57" spans="1:30" ht="23.25" customHeight="1" x14ac:dyDescent="0.6">
      <c r="A57" s="112"/>
      <c r="B57" s="112"/>
      <c r="C57" s="112"/>
      <c r="D57" s="113"/>
      <c r="E57" s="114"/>
      <c r="F57" s="115"/>
      <c r="G57" s="115"/>
      <c r="H57" s="115"/>
      <c r="I57" s="114"/>
      <c r="J57" s="116"/>
      <c r="K57" s="116"/>
      <c r="L57" s="117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120"/>
      <c r="AD57" s="119"/>
    </row>
    <row r="58" spans="1:30" ht="23.25" customHeight="1" x14ac:dyDescent="0.6">
      <c r="A58" s="112"/>
      <c r="B58" s="112"/>
      <c r="C58" s="112"/>
      <c r="D58" s="113"/>
      <c r="E58" s="114"/>
      <c r="F58" s="115"/>
      <c r="G58" s="115"/>
      <c r="H58" s="115"/>
      <c r="I58" s="114"/>
      <c r="J58" s="116"/>
      <c r="K58" s="116"/>
      <c r="L58" s="117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120"/>
      <c r="AD58" s="119"/>
    </row>
    <row r="59" spans="1:30" ht="23.25" customHeight="1" x14ac:dyDescent="0.6">
      <c r="B59" s="112"/>
      <c r="C59" s="112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1"/>
      <c r="AD59" s="118"/>
    </row>
  </sheetData>
  <mergeCells count="23">
    <mergeCell ref="R12:T12"/>
    <mergeCell ref="R13:T13"/>
    <mergeCell ref="N9:W9"/>
    <mergeCell ref="N10:P10"/>
    <mergeCell ref="N11:P11"/>
    <mergeCell ref="N12:P12"/>
    <mergeCell ref="A6:AD6"/>
    <mergeCell ref="D8:Y8"/>
    <mergeCell ref="AB8:AD8"/>
    <mergeCell ref="R10:T10"/>
    <mergeCell ref="R11:T11"/>
    <mergeCell ref="AB10:AD10"/>
    <mergeCell ref="D10:F10"/>
    <mergeCell ref="H10:J10"/>
    <mergeCell ref="K10:M10"/>
    <mergeCell ref="D9:F9"/>
    <mergeCell ref="H9:L9"/>
    <mergeCell ref="AB9:AD9"/>
    <mergeCell ref="A1:AD1"/>
    <mergeCell ref="A2:AD2"/>
    <mergeCell ref="A3:AD3"/>
    <mergeCell ref="A4:AD4"/>
    <mergeCell ref="A5:AD5"/>
  </mergeCells>
  <pageMargins left="0.6" right="0.3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3"/>
  <sheetViews>
    <sheetView topLeftCell="A19" zoomScale="90" zoomScaleNormal="90" zoomScaleSheetLayoutView="91" workbookViewId="0">
      <selection activeCell="A32" sqref="A32"/>
    </sheetView>
  </sheetViews>
  <sheetFormatPr defaultColWidth="8.75" defaultRowHeight="23.25" customHeight="1" x14ac:dyDescent="0.6"/>
  <cols>
    <col min="1" max="1" width="69.75" style="143" customWidth="1"/>
    <col min="2" max="2" width="10.375" style="143" customWidth="1"/>
    <col min="3" max="3" width="1.875" style="143" customWidth="1"/>
    <col min="4" max="4" width="3.25" style="143" customWidth="1"/>
    <col min="5" max="5" width="15.375" style="143" customWidth="1"/>
    <col min="6" max="7" width="1.875" style="143" customWidth="1"/>
    <col min="8" max="8" width="2.875" style="143" customWidth="1"/>
    <col min="9" max="9" width="14.25" style="143" customWidth="1"/>
    <col min="10" max="10" width="2.75" style="143" customWidth="1"/>
    <col min="11" max="11" width="2" style="143" customWidth="1"/>
    <col min="12" max="12" width="13.375" style="143" customWidth="1"/>
    <col min="13" max="13" width="1.375" style="143" customWidth="1"/>
    <col min="14" max="14" width="2" style="143" customWidth="1"/>
    <col min="15" max="16" width="2.25" style="143" customWidth="1"/>
    <col min="17" max="17" width="19.75" style="143" customWidth="1"/>
    <col min="18" max="18" width="2" style="143" customWidth="1"/>
    <col min="19" max="19" width="2.25" style="143" customWidth="1"/>
    <col min="20" max="20" width="1.25" style="143" customWidth="1"/>
    <col min="21" max="21" width="16.875" style="143" bestFit="1" customWidth="1"/>
    <col min="22" max="22" width="2.125" style="143" customWidth="1"/>
    <col min="23" max="16384" width="8.75" style="143"/>
  </cols>
  <sheetData>
    <row r="1" spans="1:25" s="193" customFormat="1" ht="26.55" customHeight="1" x14ac:dyDescent="0.75">
      <c r="A1" s="206" t="s">
        <v>112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5" s="193" customFormat="1" ht="26.55" customHeight="1" x14ac:dyDescent="0.75">
      <c r="A2" s="206" t="s">
        <v>52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</row>
    <row r="3" spans="1:25" s="193" customFormat="1" ht="26.55" customHeight="1" x14ac:dyDescent="0.75">
      <c r="A3" s="206" t="s">
        <v>29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</row>
    <row r="4" spans="1:25" s="193" customFormat="1" ht="26.55" customHeight="1" x14ac:dyDescent="0.75">
      <c r="A4" s="206" t="s">
        <v>149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5" s="193" customFormat="1" ht="26.55" customHeight="1" x14ac:dyDescent="0.75">
      <c r="A5" s="206" t="s">
        <v>62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</row>
    <row r="6" spans="1:25" ht="23.25" customHeight="1" x14ac:dyDescent="0.6">
      <c r="A6" s="207" t="s">
        <v>69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</row>
    <row r="7" spans="1:25" ht="6" customHeight="1" x14ac:dyDescent="0.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5" ht="26.4" x14ac:dyDescent="0.6">
      <c r="A8" s="12"/>
      <c r="B8" s="100" t="s">
        <v>31</v>
      </c>
      <c r="C8" s="12"/>
      <c r="D8" s="12"/>
      <c r="E8" s="208" t="s">
        <v>166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102"/>
      <c r="U8" s="189" t="s">
        <v>23</v>
      </c>
      <c r="V8" s="102"/>
      <c r="W8" s="102"/>
      <c r="X8" s="102"/>
      <c r="Y8" s="102"/>
    </row>
    <row r="9" spans="1:25" ht="23.25" customHeight="1" x14ac:dyDescent="0.6">
      <c r="A9" s="99"/>
      <c r="C9" s="99"/>
      <c r="D9" s="209" t="s">
        <v>43</v>
      </c>
      <c r="E9" s="209"/>
      <c r="F9" s="209"/>
      <c r="G9" s="189"/>
      <c r="H9" s="208" t="s">
        <v>10</v>
      </c>
      <c r="I9" s="208"/>
      <c r="J9" s="208"/>
      <c r="K9" s="208"/>
      <c r="L9" s="208"/>
      <c r="M9" s="189"/>
      <c r="N9" s="208" t="s">
        <v>59</v>
      </c>
      <c r="O9" s="208"/>
      <c r="P9" s="208"/>
      <c r="Q9" s="208"/>
      <c r="R9" s="208"/>
      <c r="S9" s="208"/>
      <c r="T9" s="102"/>
      <c r="U9" s="189" t="s">
        <v>48</v>
      </c>
      <c r="V9" s="102"/>
      <c r="W9" s="194"/>
    </row>
    <row r="10" spans="1:25" ht="23.25" customHeight="1" x14ac:dyDescent="0.6">
      <c r="A10" s="101"/>
      <c r="B10" s="101"/>
      <c r="C10" s="101"/>
      <c r="D10" s="209" t="s">
        <v>42</v>
      </c>
      <c r="E10" s="209"/>
      <c r="F10" s="209"/>
      <c r="G10" s="189"/>
      <c r="H10" s="209" t="s">
        <v>11</v>
      </c>
      <c r="I10" s="209"/>
      <c r="J10" s="209"/>
      <c r="K10" s="102" t="s">
        <v>30</v>
      </c>
      <c r="L10" s="189"/>
      <c r="M10" s="102"/>
      <c r="N10" s="213" t="s">
        <v>179</v>
      </c>
      <c r="O10" s="213"/>
      <c r="P10" s="213"/>
      <c r="Q10" s="213"/>
      <c r="R10" s="213"/>
      <c r="S10" s="213"/>
      <c r="T10" s="102"/>
      <c r="V10" s="102"/>
      <c r="W10" s="194"/>
    </row>
    <row r="11" spans="1:25" ht="23.25" customHeight="1" x14ac:dyDescent="0.6">
      <c r="A11" s="101"/>
      <c r="B11" s="101"/>
      <c r="C11" s="101"/>
      <c r="D11" s="102"/>
      <c r="E11" s="102"/>
      <c r="F11" s="102"/>
      <c r="G11" s="189"/>
      <c r="H11" s="189"/>
      <c r="I11" s="121" t="s">
        <v>39</v>
      </c>
      <c r="J11" s="189"/>
      <c r="K11" s="102"/>
      <c r="L11" s="102"/>
      <c r="M11" s="102"/>
      <c r="N11" s="212" t="s">
        <v>181</v>
      </c>
      <c r="O11" s="212"/>
      <c r="P11" s="212"/>
      <c r="Q11" s="212"/>
      <c r="R11" s="212"/>
      <c r="S11" s="212"/>
      <c r="T11" s="102"/>
      <c r="U11" s="102"/>
      <c r="V11" s="103"/>
      <c r="W11" s="194"/>
    </row>
    <row r="12" spans="1:25" ht="21" customHeight="1" x14ac:dyDescent="0.6">
      <c r="A12" s="101"/>
      <c r="B12" s="101"/>
      <c r="C12" s="101"/>
      <c r="D12" s="102"/>
      <c r="E12" s="102"/>
      <c r="F12" s="102"/>
      <c r="G12" s="189"/>
      <c r="H12" s="189"/>
      <c r="I12" s="121"/>
      <c r="J12" s="189"/>
      <c r="K12" s="102"/>
      <c r="L12" s="102"/>
      <c r="M12" s="102"/>
      <c r="N12" s="212" t="s">
        <v>183</v>
      </c>
      <c r="O12" s="212"/>
      <c r="P12" s="212"/>
      <c r="Q12" s="212"/>
      <c r="R12" s="212"/>
      <c r="S12" s="212"/>
      <c r="T12" s="102"/>
      <c r="U12" s="102"/>
      <c r="V12" s="103"/>
      <c r="W12" s="194"/>
    </row>
    <row r="13" spans="1:25" ht="21" x14ac:dyDescent="0.6">
      <c r="A13" s="101"/>
      <c r="B13" s="101"/>
      <c r="C13" s="101"/>
      <c r="D13" s="102"/>
      <c r="E13" s="102"/>
      <c r="F13" s="102"/>
      <c r="G13" s="189"/>
      <c r="H13" s="189"/>
      <c r="I13" s="121"/>
      <c r="J13" s="189"/>
      <c r="K13" s="102"/>
      <c r="L13" s="102"/>
      <c r="M13" s="102"/>
      <c r="N13" s="212" t="s">
        <v>88</v>
      </c>
      <c r="O13" s="212"/>
      <c r="P13" s="212"/>
      <c r="Q13" s="212"/>
      <c r="R13" s="212"/>
      <c r="S13" s="212"/>
      <c r="T13" s="102"/>
      <c r="U13" s="102"/>
      <c r="V13" s="103"/>
      <c r="W13" s="194"/>
    </row>
    <row r="14" spans="1:25" ht="10.35" customHeight="1" x14ac:dyDescent="0.6">
      <c r="A14" s="101"/>
      <c r="B14" s="101"/>
      <c r="C14" s="101"/>
      <c r="D14" s="102"/>
      <c r="E14" s="102"/>
      <c r="F14" s="102"/>
      <c r="G14" s="189"/>
      <c r="H14" s="189"/>
      <c r="I14" s="121"/>
      <c r="J14" s="189"/>
      <c r="K14" s="102"/>
      <c r="L14" s="102"/>
      <c r="M14" s="102"/>
      <c r="N14" s="102"/>
      <c r="O14" s="102"/>
      <c r="P14" s="102"/>
      <c r="Q14" s="188"/>
      <c r="R14" s="188"/>
      <c r="S14" s="188"/>
      <c r="T14" s="102"/>
      <c r="U14" s="102"/>
      <c r="V14" s="103"/>
      <c r="W14" s="194"/>
    </row>
    <row r="15" spans="1:25" ht="21" x14ac:dyDescent="0.6">
      <c r="A15" s="13" t="s">
        <v>86</v>
      </c>
      <c r="B15" s="13"/>
      <c r="C15" s="13"/>
      <c r="D15" s="74"/>
      <c r="E15" s="76">
        <v>150000000</v>
      </c>
      <c r="F15" s="73"/>
      <c r="G15" s="73"/>
      <c r="H15" s="73"/>
      <c r="I15" s="76">
        <v>9000000</v>
      </c>
      <c r="J15" s="152"/>
      <c r="K15" s="152"/>
      <c r="L15" s="39">
        <f>61533936</f>
        <v>61533936</v>
      </c>
      <c r="M15" s="39"/>
      <c r="N15" s="153"/>
      <c r="O15" s="153"/>
      <c r="P15" s="153"/>
      <c r="Q15" s="39">
        <v>7947868</v>
      </c>
      <c r="T15" s="153"/>
      <c r="U15" s="39">
        <f>SUM(E15:Q15)</f>
        <v>228481804</v>
      </c>
      <c r="V15" s="106"/>
      <c r="W15" s="194"/>
    </row>
    <row r="16" spans="1:25" ht="21" x14ac:dyDescent="0.6">
      <c r="A16" s="14" t="s">
        <v>96</v>
      </c>
      <c r="B16" s="15">
        <v>16</v>
      </c>
      <c r="C16" s="13"/>
      <c r="D16" s="74"/>
      <c r="E16" s="154">
        <v>75000000</v>
      </c>
      <c r="F16" s="155"/>
      <c r="G16" s="155"/>
      <c r="H16" s="155"/>
      <c r="I16" s="136">
        <v>0</v>
      </c>
      <c r="J16" s="156"/>
      <c r="K16" s="156"/>
      <c r="L16" s="136">
        <v>0</v>
      </c>
      <c r="M16" s="136"/>
      <c r="N16" s="145"/>
      <c r="O16" s="153"/>
      <c r="P16" s="153"/>
      <c r="Q16" s="136">
        <v>0</v>
      </c>
      <c r="R16" s="153"/>
      <c r="S16" s="153"/>
      <c r="T16" s="153"/>
      <c r="U16" s="39">
        <f t="shared" ref="U16:U19" si="0">SUM(E16:Q16)</f>
        <v>75000000</v>
      </c>
      <c r="V16" s="106"/>
      <c r="W16" s="194"/>
    </row>
    <row r="17" spans="1:23" ht="21" x14ac:dyDescent="0.6">
      <c r="A17" s="14" t="s">
        <v>39</v>
      </c>
      <c r="B17" s="15">
        <v>18</v>
      </c>
      <c r="C17" s="15"/>
      <c r="D17" s="74"/>
      <c r="E17" s="154" t="s">
        <v>75</v>
      </c>
      <c r="F17" s="155"/>
      <c r="G17" s="155"/>
      <c r="H17" s="155"/>
      <c r="I17" s="41">
        <v>3300000</v>
      </c>
      <c r="J17" s="156"/>
      <c r="K17" s="156"/>
      <c r="L17" s="41">
        <v>-3300000</v>
      </c>
      <c r="M17" s="41"/>
      <c r="N17" s="145"/>
      <c r="O17" s="153"/>
      <c r="P17" s="153"/>
      <c r="Q17" s="136">
        <v>0</v>
      </c>
      <c r="R17" s="153"/>
      <c r="S17" s="153"/>
      <c r="T17" s="153"/>
      <c r="U17" s="136">
        <v>0</v>
      </c>
      <c r="V17" s="106"/>
      <c r="W17" s="194"/>
    </row>
    <row r="18" spans="1:23" ht="21" x14ac:dyDescent="0.6">
      <c r="A18" s="14" t="s">
        <v>38</v>
      </c>
      <c r="B18" s="15">
        <v>18</v>
      </c>
      <c r="C18" s="15"/>
      <c r="D18" s="74"/>
      <c r="E18" s="154" t="s">
        <v>75</v>
      </c>
      <c r="F18" s="155"/>
      <c r="G18" s="155"/>
      <c r="H18" s="155"/>
      <c r="I18" s="154" t="s">
        <v>75</v>
      </c>
      <c r="J18" s="152"/>
      <c r="K18" s="152"/>
      <c r="L18" s="41">
        <v>-61650000</v>
      </c>
      <c r="M18" s="41"/>
      <c r="N18" s="153"/>
      <c r="O18" s="153"/>
      <c r="P18" s="153"/>
      <c r="Q18" s="136">
        <v>0</v>
      </c>
      <c r="R18" s="153"/>
      <c r="S18" s="153"/>
      <c r="T18" s="153"/>
      <c r="U18" s="41">
        <f t="shared" si="0"/>
        <v>-61650000</v>
      </c>
      <c r="V18" s="106"/>
      <c r="W18" s="194"/>
    </row>
    <row r="19" spans="1:23" ht="21" x14ac:dyDescent="0.6">
      <c r="A19" s="14" t="s">
        <v>51</v>
      </c>
      <c r="B19" s="15"/>
      <c r="C19" s="15"/>
      <c r="D19" s="74"/>
      <c r="E19" s="154" t="s">
        <v>75</v>
      </c>
      <c r="F19" s="155"/>
      <c r="G19" s="155"/>
      <c r="H19" s="155"/>
      <c r="I19" s="154" t="s">
        <v>75</v>
      </c>
      <c r="J19" s="152"/>
      <c r="K19" s="152"/>
      <c r="L19" s="41">
        <v>10543146</v>
      </c>
      <c r="M19" s="41"/>
      <c r="N19" s="153"/>
      <c r="O19" s="153"/>
      <c r="P19" s="153"/>
      <c r="Q19" s="136">
        <v>0</v>
      </c>
      <c r="R19" s="153"/>
      <c r="S19" s="153"/>
      <c r="T19" s="153"/>
      <c r="U19" s="39">
        <f t="shared" si="0"/>
        <v>10543146</v>
      </c>
      <c r="V19" s="106"/>
      <c r="W19" s="194"/>
    </row>
    <row r="20" spans="1:23" ht="21.6" thickBot="1" x14ac:dyDescent="0.65">
      <c r="A20" s="13" t="s">
        <v>150</v>
      </c>
      <c r="B20" s="13"/>
      <c r="C20" s="13"/>
      <c r="D20" s="74"/>
      <c r="E20" s="157">
        <f>SUM(E15:E19)</f>
        <v>225000000</v>
      </c>
      <c r="F20" s="73"/>
      <c r="G20" s="73"/>
      <c r="H20" s="73"/>
      <c r="I20" s="157">
        <f>SUM(I15:I19)</f>
        <v>12300000</v>
      </c>
      <c r="J20" s="152"/>
      <c r="K20" s="152"/>
      <c r="L20" s="157">
        <f>SUM(L15:L19)</f>
        <v>7127082</v>
      </c>
      <c r="M20" s="39"/>
      <c r="N20" s="153"/>
      <c r="O20" s="153"/>
      <c r="P20" s="153"/>
      <c r="Q20" s="157">
        <f>SUM(Q15:Q19)</f>
        <v>7947868</v>
      </c>
      <c r="R20" s="153"/>
      <c r="S20" s="153"/>
      <c r="T20" s="153"/>
      <c r="U20" s="157">
        <f>SUM(U15:U19)</f>
        <v>252374950</v>
      </c>
      <c r="V20" s="98"/>
      <c r="W20" s="194"/>
    </row>
    <row r="21" spans="1:23" ht="21.6" thickTop="1" x14ac:dyDescent="0.6">
      <c r="A21" s="13"/>
      <c r="B21" s="13"/>
      <c r="C21" s="13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1"/>
      <c r="V21" s="106"/>
      <c r="W21" s="194"/>
    </row>
    <row r="22" spans="1:23" ht="21" x14ac:dyDescent="0.6">
      <c r="A22" s="13" t="s">
        <v>115</v>
      </c>
      <c r="B22" s="13"/>
      <c r="C22" s="13"/>
      <c r="D22" s="74"/>
      <c r="E22" s="76">
        <v>225000000</v>
      </c>
      <c r="F22" s="73"/>
      <c r="G22" s="73"/>
      <c r="H22" s="73"/>
      <c r="I22" s="76">
        <v>14600000</v>
      </c>
      <c r="J22" s="152"/>
      <c r="K22" s="152"/>
      <c r="L22" s="39">
        <f>29847294</f>
        <v>29847294</v>
      </c>
      <c r="M22" s="39"/>
      <c r="N22" s="153"/>
      <c r="O22" s="153"/>
      <c r="P22" s="153"/>
      <c r="Q22" s="39">
        <v>7947868</v>
      </c>
      <c r="R22" s="153"/>
      <c r="S22" s="153"/>
      <c r="T22" s="153"/>
      <c r="U22" s="41">
        <f t="shared" ref="U22:U25" si="1">SUM(E22:Q22)</f>
        <v>277395162</v>
      </c>
      <c r="V22" s="106"/>
      <c r="W22" s="194"/>
    </row>
    <row r="23" spans="1:23" ht="21" x14ac:dyDescent="0.6">
      <c r="A23" s="14" t="s">
        <v>39</v>
      </c>
      <c r="B23" s="15">
        <v>18</v>
      </c>
      <c r="C23" s="15"/>
      <c r="D23" s="74"/>
      <c r="E23" s="154" t="s">
        <v>75</v>
      </c>
      <c r="F23" s="155"/>
      <c r="G23" s="155"/>
      <c r="H23" s="155"/>
      <c r="I23" s="154">
        <v>1400000</v>
      </c>
      <c r="J23" s="152"/>
      <c r="K23" s="152"/>
      <c r="L23" s="41">
        <f>-I23</f>
        <v>-1400000</v>
      </c>
      <c r="M23" s="41"/>
      <c r="N23" s="153"/>
      <c r="O23" s="153"/>
      <c r="P23" s="153"/>
      <c r="Q23" s="41"/>
      <c r="R23" s="153"/>
      <c r="S23" s="153"/>
      <c r="T23" s="153"/>
      <c r="U23" s="136">
        <v>0</v>
      </c>
      <c r="V23" s="106"/>
      <c r="W23" s="194"/>
    </row>
    <row r="24" spans="1:23" ht="21" x14ac:dyDescent="0.6">
      <c r="A24" s="14" t="s">
        <v>38</v>
      </c>
      <c r="B24" s="15">
        <v>18</v>
      </c>
      <c r="C24" s="15"/>
      <c r="D24" s="74"/>
      <c r="E24" s="154" t="s">
        <v>75</v>
      </c>
      <c r="F24" s="155"/>
      <c r="G24" s="155"/>
      <c r="H24" s="155"/>
      <c r="I24" s="154" t="s">
        <v>75</v>
      </c>
      <c r="J24" s="152"/>
      <c r="K24" s="152"/>
      <c r="L24" s="41">
        <v>-35100000</v>
      </c>
      <c r="M24" s="41"/>
      <c r="N24" s="153"/>
      <c r="O24" s="153"/>
      <c r="P24" s="153"/>
      <c r="Q24" s="41"/>
      <c r="R24" s="153"/>
      <c r="S24" s="153"/>
      <c r="T24" s="153"/>
      <c r="U24" s="41">
        <f t="shared" si="1"/>
        <v>-35100000</v>
      </c>
      <c r="V24" s="106"/>
      <c r="W24" s="194"/>
    </row>
    <row r="25" spans="1:23" ht="21" x14ac:dyDescent="0.6">
      <c r="A25" s="14" t="s">
        <v>51</v>
      </c>
      <c r="B25" s="15"/>
      <c r="C25" s="15"/>
      <c r="D25" s="74"/>
      <c r="E25" s="154" t="s">
        <v>75</v>
      </c>
      <c r="F25" s="155"/>
      <c r="G25" s="155"/>
      <c r="H25" s="155"/>
      <c r="I25" s="154" t="s">
        <v>75</v>
      </c>
      <c r="J25" s="152"/>
      <c r="K25" s="152"/>
      <c r="L25" s="41">
        <f>'6 เดือน'!G27</f>
        <v>25598343</v>
      </c>
      <c r="M25" s="41"/>
      <c r="N25" s="153"/>
      <c r="O25" s="153"/>
      <c r="P25" s="153"/>
      <c r="Q25" s="41">
        <f>'6 เดือน'!G40</f>
        <v>-267890</v>
      </c>
      <c r="R25" s="153"/>
      <c r="S25" s="153"/>
      <c r="T25" s="153"/>
      <c r="U25" s="41">
        <f t="shared" si="1"/>
        <v>25330453</v>
      </c>
      <c r="V25" s="106"/>
      <c r="W25" s="194"/>
    </row>
    <row r="26" spans="1:23" ht="21.6" thickBot="1" x14ac:dyDescent="0.65">
      <c r="A26" s="13" t="s">
        <v>151</v>
      </c>
      <c r="B26" s="13"/>
      <c r="C26" s="13"/>
      <c r="D26" s="74"/>
      <c r="E26" s="158">
        <f>SUM(E22:E25)</f>
        <v>225000000</v>
      </c>
      <c r="F26" s="73"/>
      <c r="G26" s="73"/>
      <c r="H26" s="73"/>
      <c r="I26" s="158">
        <f>SUM(I22:I25)</f>
        <v>16000000</v>
      </c>
      <c r="J26" s="152"/>
      <c r="K26" s="152"/>
      <c r="L26" s="158">
        <f>SUM(L22:L25)</f>
        <v>18945637</v>
      </c>
      <c r="M26" s="76"/>
      <c r="N26" s="153"/>
      <c r="O26" s="153"/>
      <c r="P26" s="153"/>
      <c r="Q26" s="158">
        <f>SUM(Q22:Q25)</f>
        <v>7679978</v>
      </c>
      <c r="R26" s="153"/>
      <c r="S26" s="153"/>
      <c r="T26" s="153"/>
      <c r="U26" s="158">
        <f>SUM(U22:U25)</f>
        <v>267625615</v>
      </c>
      <c r="V26" s="98"/>
      <c r="W26" s="194"/>
    </row>
    <row r="27" spans="1:23" ht="21.6" thickTop="1" x14ac:dyDescent="0.6">
      <c r="B27" s="101"/>
      <c r="C27" s="101"/>
      <c r="D27" s="97"/>
      <c r="E27" s="122"/>
      <c r="F27" s="123"/>
      <c r="G27" s="123"/>
      <c r="H27" s="123"/>
      <c r="I27" s="122"/>
      <c r="J27" s="105"/>
      <c r="K27" s="105"/>
      <c r="L27" s="124"/>
      <c r="M27" s="124"/>
      <c r="N27" s="104"/>
      <c r="O27" s="104"/>
      <c r="P27" s="104"/>
      <c r="Q27" s="104"/>
      <c r="R27" s="104"/>
      <c r="S27" s="104"/>
      <c r="T27" s="104"/>
      <c r="U27" s="129"/>
      <c r="V27" s="98"/>
      <c r="W27" s="194"/>
    </row>
    <row r="28" spans="1:23" ht="20.25" customHeight="1" x14ac:dyDescent="0.6">
      <c r="B28" s="101"/>
      <c r="C28" s="101"/>
      <c r="D28" s="97"/>
      <c r="E28" s="122"/>
      <c r="F28" s="123"/>
      <c r="G28" s="123"/>
      <c r="H28" s="123"/>
      <c r="I28" s="122"/>
      <c r="J28" s="105"/>
      <c r="K28" s="105"/>
      <c r="L28" s="124"/>
      <c r="M28" s="124"/>
      <c r="N28" s="104"/>
      <c r="O28" s="104"/>
      <c r="P28" s="104"/>
      <c r="Q28" s="104"/>
      <c r="R28" s="104"/>
      <c r="S28" s="104"/>
      <c r="T28" s="104"/>
      <c r="U28" s="129"/>
      <c r="V28" s="98"/>
      <c r="W28" s="194"/>
    </row>
    <row r="29" spans="1:23" ht="23.25" customHeight="1" x14ac:dyDescent="0.6">
      <c r="A29" s="2" t="s">
        <v>46</v>
      </c>
      <c r="B29" s="112"/>
      <c r="C29" s="112"/>
      <c r="D29" s="113"/>
      <c r="E29" s="114"/>
      <c r="F29" s="115"/>
      <c r="G29" s="115"/>
      <c r="H29" s="115"/>
      <c r="I29" s="114"/>
      <c r="J29" s="116"/>
      <c r="K29" s="116"/>
      <c r="L29" s="117"/>
      <c r="M29" s="117"/>
      <c r="N29" s="32"/>
      <c r="O29" s="32"/>
      <c r="P29" s="32"/>
      <c r="Q29" s="32"/>
      <c r="R29" s="32"/>
      <c r="S29" s="32"/>
      <c r="T29" s="32"/>
      <c r="U29" s="120"/>
      <c r="V29" s="119"/>
    </row>
    <row r="30" spans="1:23" ht="23.25" customHeight="1" x14ac:dyDescent="0.6">
      <c r="B30" s="112"/>
      <c r="C30" s="112"/>
      <c r="D30" s="113"/>
      <c r="E30" s="114"/>
      <c r="F30" s="115"/>
      <c r="G30" s="115"/>
      <c r="H30" s="115"/>
      <c r="I30" s="114"/>
      <c r="J30" s="116"/>
      <c r="K30" s="116"/>
      <c r="L30" s="117"/>
      <c r="M30" s="117"/>
      <c r="N30" s="32"/>
      <c r="O30" s="32"/>
      <c r="P30" s="32"/>
      <c r="Q30" s="32"/>
      <c r="R30" s="32"/>
      <c r="S30" s="32"/>
      <c r="T30" s="32"/>
      <c r="U30" s="120"/>
      <c r="V30" s="119"/>
    </row>
    <row r="31" spans="1:23" ht="23.25" customHeight="1" x14ac:dyDescent="0.6">
      <c r="A31" s="112"/>
      <c r="B31" s="112"/>
      <c r="C31" s="112"/>
      <c r="D31" s="113"/>
      <c r="E31" s="114"/>
      <c r="F31" s="115"/>
      <c r="G31" s="115"/>
      <c r="H31" s="115"/>
      <c r="I31" s="114"/>
      <c r="J31" s="116"/>
      <c r="K31" s="116"/>
      <c r="L31" s="117"/>
      <c r="M31" s="117"/>
      <c r="N31" s="32"/>
      <c r="O31" s="32"/>
      <c r="P31" s="32"/>
      <c r="Q31" s="32"/>
      <c r="R31" s="32"/>
      <c r="S31" s="32"/>
      <c r="T31" s="32"/>
      <c r="U31" s="120"/>
      <c r="V31" s="119"/>
    </row>
    <row r="32" spans="1:23" ht="23.25" customHeight="1" x14ac:dyDescent="0.6">
      <c r="A32" s="112"/>
      <c r="B32" s="112"/>
      <c r="C32" s="112"/>
      <c r="D32" s="113"/>
      <c r="E32" s="114"/>
      <c r="F32" s="115"/>
      <c r="G32" s="115"/>
      <c r="H32" s="115"/>
      <c r="I32" s="114"/>
      <c r="J32" s="116"/>
      <c r="K32" s="116"/>
      <c r="L32" s="117"/>
      <c r="M32" s="117"/>
      <c r="N32" s="32"/>
      <c r="O32" s="32"/>
      <c r="P32" s="32"/>
      <c r="Q32" s="32"/>
      <c r="R32" s="32"/>
      <c r="S32" s="32"/>
      <c r="T32" s="32"/>
      <c r="U32" s="120"/>
      <c r="V32" s="119"/>
    </row>
    <row r="33" spans="1:22" ht="23.25" customHeight="1" x14ac:dyDescent="0.6">
      <c r="B33" s="112"/>
      <c r="C33" s="112"/>
      <c r="D33" s="113"/>
      <c r="E33" s="114"/>
      <c r="F33" s="115"/>
      <c r="G33" s="115"/>
      <c r="H33" s="115"/>
      <c r="I33" s="114"/>
      <c r="J33" s="116"/>
      <c r="K33" s="116"/>
      <c r="L33" s="117"/>
      <c r="M33" s="117"/>
      <c r="N33" s="32"/>
      <c r="O33" s="32"/>
      <c r="P33" s="32"/>
      <c r="Q33" s="32"/>
      <c r="R33" s="32"/>
      <c r="S33" s="32"/>
      <c r="T33" s="32"/>
      <c r="U33" s="120"/>
      <c r="V33" s="119"/>
    </row>
    <row r="34" spans="1:22" ht="23.25" customHeight="1" x14ac:dyDescent="0.6">
      <c r="B34" s="112"/>
      <c r="C34" s="112"/>
      <c r="D34" s="113"/>
      <c r="E34" s="114"/>
      <c r="F34" s="115"/>
      <c r="G34" s="115"/>
      <c r="H34" s="115"/>
      <c r="I34" s="114"/>
      <c r="J34" s="116"/>
      <c r="K34" s="116"/>
      <c r="L34" s="117"/>
      <c r="M34" s="117"/>
      <c r="N34" s="32"/>
      <c r="O34" s="32"/>
      <c r="P34" s="32"/>
      <c r="Q34" s="32"/>
      <c r="R34" s="32"/>
      <c r="S34" s="32"/>
      <c r="T34" s="32"/>
      <c r="U34" s="120"/>
      <c r="V34" s="119"/>
    </row>
    <row r="35" spans="1:22" ht="23.25" customHeight="1" x14ac:dyDescent="0.6">
      <c r="A35" s="112"/>
      <c r="B35" s="112"/>
      <c r="C35" s="112"/>
      <c r="D35" s="113"/>
      <c r="E35" s="114"/>
      <c r="F35" s="115"/>
      <c r="G35" s="115"/>
      <c r="H35" s="115"/>
      <c r="I35" s="114"/>
      <c r="J35" s="116"/>
      <c r="K35" s="116"/>
      <c r="L35" s="117"/>
      <c r="M35" s="117"/>
      <c r="N35" s="32"/>
      <c r="O35" s="32"/>
      <c r="P35" s="32"/>
      <c r="Q35" s="32"/>
      <c r="R35" s="32"/>
      <c r="S35" s="32"/>
      <c r="T35" s="32"/>
      <c r="U35" s="120"/>
      <c r="V35" s="119"/>
    </row>
    <row r="36" spans="1:22" ht="23.25" customHeight="1" x14ac:dyDescent="0.6">
      <c r="A36" s="112"/>
      <c r="B36" s="112"/>
      <c r="C36" s="112"/>
      <c r="D36" s="113"/>
      <c r="E36" s="114"/>
      <c r="F36" s="115"/>
      <c r="G36" s="115"/>
      <c r="H36" s="115"/>
      <c r="I36" s="114"/>
      <c r="J36" s="116"/>
      <c r="K36" s="116"/>
      <c r="L36" s="117"/>
      <c r="M36" s="117"/>
      <c r="N36" s="32"/>
      <c r="O36" s="32"/>
      <c r="P36" s="32"/>
      <c r="Q36" s="32"/>
      <c r="R36" s="32"/>
      <c r="S36" s="32"/>
      <c r="T36" s="32"/>
      <c r="U36" s="120"/>
      <c r="V36" s="119"/>
    </row>
    <row r="37" spans="1:22" ht="23.25" customHeight="1" x14ac:dyDescent="0.6">
      <c r="A37" s="112"/>
      <c r="B37" s="112"/>
      <c r="C37" s="112"/>
      <c r="D37" s="113"/>
      <c r="E37" s="114"/>
      <c r="F37" s="115"/>
      <c r="G37" s="115"/>
      <c r="H37" s="115"/>
      <c r="I37" s="114"/>
      <c r="J37" s="116"/>
      <c r="K37" s="116"/>
      <c r="L37" s="117"/>
      <c r="M37" s="117"/>
      <c r="N37" s="32"/>
      <c r="O37" s="32"/>
      <c r="P37" s="32"/>
      <c r="Q37" s="32"/>
      <c r="R37" s="32"/>
      <c r="S37" s="32"/>
      <c r="T37" s="32"/>
      <c r="U37" s="120"/>
      <c r="V37" s="119"/>
    </row>
    <row r="38" spans="1:22" ht="23.25" customHeight="1" x14ac:dyDescent="0.6">
      <c r="A38" s="112"/>
      <c r="B38" s="112"/>
      <c r="C38" s="112"/>
      <c r="D38" s="113"/>
      <c r="E38" s="114"/>
      <c r="F38" s="115"/>
      <c r="G38" s="115"/>
      <c r="H38" s="115"/>
      <c r="I38" s="114"/>
      <c r="J38" s="116"/>
      <c r="K38" s="116"/>
      <c r="L38" s="117"/>
      <c r="M38" s="117"/>
      <c r="N38" s="32"/>
      <c r="O38" s="32"/>
      <c r="P38" s="32"/>
      <c r="Q38" s="32"/>
      <c r="R38" s="32"/>
      <c r="S38" s="32"/>
      <c r="T38" s="32"/>
      <c r="U38" s="120"/>
      <c r="V38" s="119"/>
    </row>
    <row r="39" spans="1:22" ht="23.25" customHeight="1" x14ac:dyDescent="0.6">
      <c r="A39" s="112"/>
      <c r="B39" s="112"/>
      <c r="C39" s="112"/>
      <c r="D39" s="113"/>
      <c r="E39" s="114"/>
      <c r="F39" s="115"/>
      <c r="G39" s="115"/>
      <c r="H39" s="115"/>
      <c r="I39" s="114"/>
      <c r="J39" s="116"/>
      <c r="K39" s="116"/>
      <c r="L39" s="117"/>
      <c r="M39" s="117"/>
      <c r="N39" s="32"/>
      <c r="O39" s="32"/>
      <c r="P39" s="32"/>
      <c r="Q39" s="32"/>
      <c r="R39" s="32"/>
      <c r="S39" s="32"/>
      <c r="T39" s="32"/>
      <c r="U39" s="120"/>
      <c r="V39" s="119"/>
    </row>
    <row r="40" spans="1:22" ht="23.25" customHeight="1" x14ac:dyDescent="0.6">
      <c r="A40" s="112"/>
      <c r="B40" s="112"/>
      <c r="C40" s="112"/>
      <c r="D40" s="113"/>
      <c r="E40" s="114"/>
      <c r="F40" s="115"/>
      <c r="G40" s="115"/>
      <c r="H40" s="115"/>
      <c r="I40" s="114"/>
      <c r="J40" s="116"/>
      <c r="K40" s="116"/>
      <c r="L40" s="117"/>
      <c r="M40" s="117"/>
      <c r="N40" s="32"/>
      <c r="O40" s="32"/>
      <c r="P40" s="32"/>
      <c r="Q40" s="32"/>
      <c r="R40" s="32"/>
      <c r="S40" s="32"/>
      <c r="T40" s="32"/>
      <c r="U40" s="120"/>
      <c r="V40" s="119"/>
    </row>
    <row r="41" spans="1:22" ht="23.25" customHeight="1" x14ac:dyDescent="0.6">
      <c r="A41" s="112"/>
      <c r="B41" s="112"/>
      <c r="C41" s="112"/>
      <c r="D41" s="113"/>
      <c r="E41" s="114"/>
      <c r="F41" s="115"/>
      <c r="G41" s="115"/>
      <c r="H41" s="115"/>
      <c r="I41" s="114"/>
      <c r="J41" s="116"/>
      <c r="K41" s="116"/>
      <c r="L41" s="117"/>
      <c r="M41" s="117"/>
      <c r="N41" s="32"/>
      <c r="O41" s="32"/>
      <c r="P41" s="32"/>
      <c r="Q41" s="32"/>
      <c r="R41" s="32"/>
      <c r="S41" s="32"/>
      <c r="T41" s="32"/>
      <c r="U41" s="120"/>
      <c r="V41" s="119"/>
    </row>
    <row r="42" spans="1:22" ht="23.25" customHeight="1" x14ac:dyDescent="0.6">
      <c r="A42" s="112"/>
      <c r="B42" s="112"/>
      <c r="C42" s="112"/>
      <c r="D42" s="113"/>
      <c r="E42" s="114"/>
      <c r="F42" s="115"/>
      <c r="G42" s="115"/>
      <c r="H42" s="115"/>
      <c r="I42" s="114"/>
      <c r="J42" s="116"/>
      <c r="K42" s="116"/>
      <c r="L42" s="117"/>
      <c r="M42" s="117"/>
      <c r="N42" s="32"/>
      <c r="O42" s="32"/>
      <c r="P42" s="32"/>
      <c r="Q42" s="32"/>
      <c r="R42" s="32"/>
      <c r="S42" s="32"/>
      <c r="T42" s="32"/>
      <c r="U42" s="120"/>
      <c r="V42" s="119"/>
    </row>
    <row r="43" spans="1:22" ht="23.25" customHeight="1" x14ac:dyDescent="0.6">
      <c r="A43" s="112"/>
      <c r="B43" s="112"/>
      <c r="C43" s="112"/>
      <c r="D43" s="113"/>
      <c r="E43" s="114"/>
      <c r="F43" s="115"/>
      <c r="G43" s="115"/>
      <c r="H43" s="115"/>
      <c r="I43" s="114"/>
      <c r="J43" s="116"/>
      <c r="K43" s="116"/>
      <c r="L43" s="117"/>
      <c r="M43" s="117"/>
      <c r="N43" s="32"/>
      <c r="O43" s="32"/>
      <c r="P43" s="32"/>
      <c r="Q43" s="32"/>
      <c r="R43" s="32"/>
      <c r="S43" s="32"/>
      <c r="T43" s="32"/>
      <c r="U43" s="120"/>
      <c r="V43" s="119"/>
    </row>
    <row r="44" spans="1:22" ht="23.25" customHeight="1" x14ac:dyDescent="0.6">
      <c r="A44" s="112"/>
      <c r="B44" s="112"/>
      <c r="C44" s="112"/>
      <c r="D44" s="113"/>
      <c r="E44" s="114"/>
      <c r="F44" s="115"/>
      <c r="G44" s="115"/>
      <c r="H44" s="115"/>
      <c r="I44" s="114"/>
      <c r="J44" s="116"/>
      <c r="K44" s="116"/>
      <c r="L44" s="117"/>
      <c r="M44" s="117"/>
      <c r="N44" s="32"/>
      <c r="O44" s="32"/>
      <c r="P44" s="32"/>
      <c r="Q44" s="32"/>
      <c r="R44" s="32"/>
      <c r="S44" s="32"/>
      <c r="T44" s="32"/>
      <c r="U44" s="120"/>
      <c r="V44" s="119"/>
    </row>
    <row r="45" spans="1:22" ht="23.25" customHeight="1" x14ac:dyDescent="0.6">
      <c r="A45" s="112"/>
      <c r="B45" s="112"/>
      <c r="C45" s="112"/>
      <c r="D45" s="113"/>
      <c r="E45" s="114"/>
      <c r="F45" s="115"/>
      <c r="G45" s="115"/>
      <c r="H45" s="115"/>
      <c r="I45" s="114"/>
      <c r="J45" s="116"/>
      <c r="K45" s="116"/>
      <c r="L45" s="117"/>
      <c r="M45" s="117"/>
      <c r="N45" s="32"/>
      <c r="O45" s="32"/>
      <c r="P45" s="32"/>
      <c r="Q45" s="32"/>
      <c r="R45" s="32"/>
      <c r="S45" s="32"/>
      <c r="T45" s="32"/>
      <c r="U45" s="120"/>
      <c r="V45" s="119"/>
    </row>
    <row r="46" spans="1:22" ht="23.25" customHeight="1" x14ac:dyDescent="0.6">
      <c r="A46" s="112"/>
      <c r="B46" s="112"/>
      <c r="C46" s="112"/>
      <c r="D46" s="113"/>
      <c r="E46" s="114"/>
      <c r="F46" s="115"/>
      <c r="G46" s="115"/>
      <c r="H46" s="115"/>
      <c r="I46" s="114"/>
      <c r="J46" s="116"/>
      <c r="K46" s="116"/>
      <c r="L46" s="117"/>
      <c r="M46" s="117"/>
      <c r="N46" s="32"/>
      <c r="O46" s="32"/>
      <c r="P46" s="32"/>
      <c r="Q46" s="32"/>
      <c r="R46" s="32"/>
      <c r="S46" s="32"/>
      <c r="T46" s="32"/>
      <c r="U46" s="120"/>
      <c r="V46" s="119"/>
    </row>
    <row r="47" spans="1:22" ht="23.25" customHeight="1" x14ac:dyDescent="0.6">
      <c r="A47" s="112"/>
      <c r="B47" s="112"/>
      <c r="C47" s="112"/>
      <c r="D47" s="113"/>
      <c r="E47" s="114"/>
      <c r="F47" s="115"/>
      <c r="G47" s="115"/>
      <c r="H47" s="115"/>
      <c r="I47" s="114"/>
      <c r="J47" s="116"/>
      <c r="K47" s="116"/>
      <c r="L47" s="117"/>
      <c r="M47" s="117"/>
      <c r="N47" s="32"/>
      <c r="O47" s="32"/>
      <c r="P47" s="32"/>
      <c r="Q47" s="32"/>
      <c r="R47" s="32"/>
      <c r="S47" s="32"/>
      <c r="T47" s="32"/>
      <c r="U47" s="120"/>
      <c r="V47" s="119"/>
    </row>
    <row r="48" spans="1:22" ht="23.25" customHeight="1" x14ac:dyDescent="0.6">
      <c r="A48" s="112"/>
      <c r="B48" s="112"/>
      <c r="C48" s="112"/>
      <c r="D48" s="113"/>
      <c r="E48" s="114"/>
      <c r="F48" s="115"/>
      <c r="G48" s="115"/>
      <c r="H48" s="115"/>
      <c r="I48" s="114"/>
      <c r="J48" s="116"/>
      <c r="K48" s="116"/>
      <c r="L48" s="117"/>
      <c r="M48" s="117"/>
      <c r="N48" s="32"/>
      <c r="O48" s="32"/>
      <c r="P48" s="32"/>
      <c r="Q48" s="32"/>
      <c r="R48" s="32"/>
      <c r="S48" s="32"/>
      <c r="T48" s="32"/>
      <c r="U48" s="120"/>
      <c r="V48" s="119"/>
    </row>
    <row r="49" spans="1:22" ht="23.25" customHeight="1" x14ac:dyDescent="0.6">
      <c r="A49" s="112"/>
      <c r="B49" s="112"/>
      <c r="C49" s="112"/>
      <c r="D49" s="113"/>
      <c r="E49" s="114"/>
      <c r="F49" s="115"/>
      <c r="G49" s="115"/>
      <c r="H49" s="115"/>
      <c r="I49" s="114"/>
      <c r="J49" s="116"/>
      <c r="K49" s="116"/>
      <c r="L49" s="117"/>
      <c r="M49" s="117"/>
      <c r="N49" s="32"/>
      <c r="O49" s="32"/>
      <c r="P49" s="32"/>
      <c r="Q49" s="32"/>
      <c r="R49" s="32"/>
      <c r="S49" s="32"/>
      <c r="T49" s="32"/>
      <c r="U49" s="120"/>
      <c r="V49" s="119"/>
    </row>
    <row r="50" spans="1:22" ht="23.25" customHeight="1" x14ac:dyDescent="0.6">
      <c r="A50" s="112"/>
      <c r="B50" s="112"/>
      <c r="C50" s="112"/>
      <c r="D50" s="113"/>
      <c r="E50" s="114"/>
      <c r="F50" s="115"/>
      <c r="G50" s="115"/>
      <c r="H50" s="115"/>
      <c r="I50" s="114"/>
      <c r="J50" s="116"/>
      <c r="K50" s="116"/>
      <c r="L50" s="117"/>
      <c r="M50" s="117"/>
      <c r="N50" s="32"/>
      <c r="O50" s="32"/>
      <c r="P50" s="32"/>
      <c r="Q50" s="32"/>
      <c r="R50" s="32"/>
      <c r="S50" s="32"/>
      <c r="T50" s="32"/>
      <c r="U50" s="120"/>
      <c r="V50" s="119"/>
    </row>
    <row r="51" spans="1:22" ht="23.25" customHeight="1" x14ac:dyDescent="0.6">
      <c r="A51" s="112"/>
      <c r="B51" s="112"/>
      <c r="C51" s="112"/>
      <c r="D51" s="113"/>
      <c r="E51" s="114"/>
      <c r="F51" s="115"/>
      <c r="G51" s="115"/>
      <c r="H51" s="115"/>
      <c r="I51" s="114"/>
      <c r="J51" s="116"/>
      <c r="K51" s="116"/>
      <c r="L51" s="117"/>
      <c r="M51" s="117"/>
      <c r="N51" s="32"/>
      <c r="O51" s="32"/>
      <c r="P51" s="32"/>
      <c r="Q51" s="32"/>
      <c r="R51" s="32"/>
      <c r="S51" s="32"/>
      <c r="T51" s="32"/>
      <c r="U51" s="120"/>
      <c r="V51" s="119"/>
    </row>
    <row r="52" spans="1:22" ht="23.25" customHeight="1" x14ac:dyDescent="0.6">
      <c r="A52" s="112"/>
      <c r="B52" s="112"/>
      <c r="C52" s="112"/>
      <c r="D52" s="113"/>
      <c r="E52" s="114"/>
      <c r="F52" s="115"/>
      <c r="G52" s="115"/>
      <c r="H52" s="115"/>
      <c r="I52" s="114"/>
      <c r="J52" s="116"/>
      <c r="K52" s="116"/>
      <c r="L52" s="117"/>
      <c r="M52" s="117"/>
      <c r="N52" s="32"/>
      <c r="O52" s="32"/>
      <c r="P52" s="32"/>
      <c r="Q52" s="32"/>
      <c r="R52" s="32"/>
      <c r="S52" s="32"/>
      <c r="T52" s="32"/>
      <c r="U52" s="120"/>
      <c r="V52" s="119"/>
    </row>
    <row r="53" spans="1:22" ht="23.25" customHeight="1" x14ac:dyDescent="0.6">
      <c r="B53" s="112"/>
      <c r="C53" s="112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1"/>
      <c r="V53" s="118"/>
    </row>
  </sheetData>
  <mergeCells count="16">
    <mergeCell ref="E8:S8"/>
    <mergeCell ref="N11:S11"/>
    <mergeCell ref="N12:S12"/>
    <mergeCell ref="N13:S13"/>
    <mergeCell ref="N10:S10"/>
    <mergeCell ref="D10:F10"/>
    <mergeCell ref="H10:J10"/>
    <mergeCell ref="N9:S9"/>
    <mergeCell ref="D9:F9"/>
    <mergeCell ref="H9:L9"/>
    <mergeCell ref="A6:V6"/>
    <mergeCell ref="A1:V1"/>
    <mergeCell ref="A2:V2"/>
    <mergeCell ref="A3:V3"/>
    <mergeCell ref="A4:V4"/>
    <mergeCell ref="A5:V5"/>
  </mergeCells>
  <pageMargins left="0.6" right="0.3" top="0.75" bottom="0.75" header="0.3" footer="0.3"/>
  <pageSetup paperSize="9" scale="78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6"/>
  <sheetViews>
    <sheetView topLeftCell="A70" zoomScaleNormal="100" zoomScaleSheetLayoutView="100" workbookViewId="0">
      <selection activeCell="A78" sqref="A78"/>
    </sheetView>
  </sheetViews>
  <sheetFormatPr defaultColWidth="8.75" defaultRowHeight="23.25" customHeight="1" x14ac:dyDescent="0.6"/>
  <cols>
    <col min="1" max="1" width="56.125" style="143" customWidth="1"/>
    <col min="2" max="2" width="8.75" style="143"/>
    <col min="3" max="3" width="13.375" style="143" customWidth="1"/>
    <col min="4" max="4" width="1.875" style="143" customWidth="1"/>
    <col min="5" max="5" width="12.125" style="143" bestFit="1" customWidth="1"/>
    <col min="6" max="6" width="1.875" style="143" customWidth="1"/>
    <col min="7" max="7" width="12.75" style="143" bestFit="1" customWidth="1"/>
    <col min="8" max="8" width="1.875" style="143" customWidth="1"/>
    <col min="9" max="9" width="12.125" style="143" bestFit="1" customWidth="1"/>
    <col min="10" max="16384" width="8.75" style="143"/>
  </cols>
  <sheetData>
    <row r="1" spans="1:9" ht="26.55" customHeight="1" x14ac:dyDescent="0.6">
      <c r="A1" s="214" t="s">
        <v>112</v>
      </c>
      <c r="B1" s="214"/>
      <c r="C1" s="214"/>
      <c r="D1" s="214"/>
      <c r="E1" s="214"/>
      <c r="F1" s="214"/>
      <c r="G1" s="214"/>
      <c r="H1" s="214"/>
      <c r="I1" s="214"/>
    </row>
    <row r="2" spans="1:9" ht="26.55" customHeight="1" x14ac:dyDescent="0.6">
      <c r="A2" s="214" t="s">
        <v>14</v>
      </c>
      <c r="B2" s="214"/>
      <c r="C2" s="214"/>
      <c r="D2" s="214"/>
      <c r="E2" s="214"/>
      <c r="F2" s="214"/>
      <c r="G2" s="214"/>
      <c r="H2" s="214"/>
      <c r="I2" s="214"/>
    </row>
    <row r="3" spans="1:9" ht="26.55" customHeight="1" x14ac:dyDescent="0.6">
      <c r="A3" s="200" t="s">
        <v>149</v>
      </c>
      <c r="B3" s="200"/>
      <c r="C3" s="200"/>
      <c r="D3" s="200"/>
      <c r="E3" s="200"/>
      <c r="F3" s="200"/>
      <c r="G3" s="200"/>
      <c r="H3" s="200"/>
      <c r="I3" s="200"/>
    </row>
    <row r="4" spans="1:9" ht="26.55" customHeight="1" x14ac:dyDescent="0.6">
      <c r="A4" s="214" t="s">
        <v>62</v>
      </c>
      <c r="B4" s="214"/>
      <c r="C4" s="214"/>
      <c r="D4" s="214"/>
      <c r="E4" s="214"/>
      <c r="F4" s="214"/>
      <c r="G4" s="214"/>
      <c r="H4" s="214"/>
      <c r="I4" s="214"/>
    </row>
    <row r="5" spans="1:9" ht="23.25" customHeight="1" x14ac:dyDescent="0.6">
      <c r="A5" s="215" t="s">
        <v>69</v>
      </c>
      <c r="B5" s="215"/>
      <c r="C5" s="215"/>
      <c r="D5" s="215"/>
      <c r="E5" s="215"/>
      <c r="F5" s="215"/>
      <c r="G5" s="215"/>
      <c r="H5" s="215"/>
      <c r="I5" s="215"/>
    </row>
    <row r="6" spans="1:9" ht="6" customHeight="1" x14ac:dyDescent="0.6">
      <c r="A6" s="4"/>
      <c r="B6" s="4"/>
      <c r="C6" s="4"/>
      <c r="D6" s="4"/>
      <c r="E6" s="4"/>
      <c r="F6" s="4"/>
      <c r="G6" s="4"/>
      <c r="H6" s="4"/>
      <c r="I6" s="4"/>
    </row>
    <row r="7" spans="1:9" ht="23.25" customHeight="1" x14ac:dyDescent="0.6">
      <c r="A7" s="4"/>
      <c r="B7" s="186" t="s">
        <v>31</v>
      </c>
      <c r="C7" s="202" t="s">
        <v>0</v>
      </c>
      <c r="D7" s="202"/>
      <c r="E7" s="202"/>
      <c r="F7" s="187"/>
      <c r="G7" s="202" t="s">
        <v>29</v>
      </c>
      <c r="H7" s="202"/>
      <c r="I7" s="202"/>
    </row>
    <row r="8" spans="1:9" ht="23.25" customHeight="1" x14ac:dyDescent="0.6">
      <c r="A8" s="187"/>
      <c r="B8" s="187"/>
      <c r="C8" s="187">
        <v>2563</v>
      </c>
      <c r="D8" s="187"/>
      <c r="E8" s="187">
        <v>2562</v>
      </c>
      <c r="F8" s="187"/>
      <c r="G8" s="187">
        <v>2563</v>
      </c>
      <c r="H8" s="187"/>
      <c r="I8" s="187">
        <v>2562</v>
      </c>
    </row>
    <row r="9" spans="1:9" ht="23.25" customHeight="1" x14ac:dyDescent="0.6">
      <c r="A9" s="3" t="s">
        <v>15</v>
      </c>
      <c r="B9" s="3"/>
      <c r="C9" s="36"/>
      <c r="D9" s="73"/>
      <c r="E9" s="36"/>
      <c r="F9" s="37"/>
      <c r="G9" s="37"/>
      <c r="H9" s="4"/>
      <c r="I9" s="37"/>
    </row>
    <row r="10" spans="1:9" ht="23.25" customHeight="1" x14ac:dyDescent="0.6">
      <c r="A10" s="79" t="s">
        <v>161</v>
      </c>
      <c r="B10" s="79"/>
      <c r="C10" s="29">
        <f>'6 เดือน'!C25</f>
        <v>23841280</v>
      </c>
      <c r="D10" s="1"/>
      <c r="E10" s="29">
        <v>20716281</v>
      </c>
      <c r="F10" s="80"/>
      <c r="G10" s="29">
        <f>'6 เดือน'!G25</f>
        <v>30197287</v>
      </c>
      <c r="H10" s="8"/>
      <c r="I10" s="29">
        <v>13875590</v>
      </c>
    </row>
    <row r="11" spans="1:9" ht="23.25" customHeight="1" x14ac:dyDescent="0.6">
      <c r="A11" s="1" t="s">
        <v>44</v>
      </c>
      <c r="B11" s="1"/>
      <c r="C11" s="29"/>
      <c r="D11" s="1"/>
      <c r="E11" s="29"/>
      <c r="F11" s="1"/>
      <c r="G11" s="8"/>
      <c r="H11" s="8"/>
      <c r="I11" s="8"/>
    </row>
    <row r="12" spans="1:9" ht="23.25" customHeight="1" x14ac:dyDescent="0.6">
      <c r="A12" s="81" t="s">
        <v>111</v>
      </c>
      <c r="B12" s="82"/>
      <c r="C12" s="29">
        <v>-84503</v>
      </c>
      <c r="D12" s="1"/>
      <c r="E12" s="29">
        <v>260387</v>
      </c>
      <c r="F12" s="1"/>
      <c r="G12" s="29">
        <v>-84503</v>
      </c>
      <c r="H12" s="7"/>
      <c r="I12" s="29">
        <v>260387</v>
      </c>
    </row>
    <row r="13" spans="1:9" ht="23.25" customHeight="1" x14ac:dyDescent="0.6">
      <c r="A13" s="81" t="s">
        <v>160</v>
      </c>
      <c r="B13" s="81"/>
      <c r="C13" s="29">
        <v>5697013</v>
      </c>
      <c r="D13" s="1"/>
      <c r="E13" s="29">
        <v>5561759</v>
      </c>
      <c r="F13" s="1"/>
      <c r="G13" s="29">
        <v>5011411</v>
      </c>
      <c r="H13" s="8"/>
      <c r="I13" s="29">
        <v>5302720</v>
      </c>
    </row>
    <row r="14" spans="1:9" ht="23.25" customHeight="1" x14ac:dyDescent="0.6">
      <c r="A14" s="81" t="s">
        <v>136</v>
      </c>
      <c r="B14" s="81"/>
      <c r="C14" s="29">
        <v>5170589</v>
      </c>
      <c r="D14" s="1"/>
      <c r="E14" s="29">
        <v>1689369</v>
      </c>
      <c r="F14" s="1"/>
      <c r="G14" s="29">
        <v>1684358</v>
      </c>
      <c r="H14" s="8"/>
      <c r="I14" s="29">
        <v>1550520</v>
      </c>
    </row>
    <row r="15" spans="1:9" ht="23.25" customHeight="1" x14ac:dyDescent="0.6">
      <c r="A15" s="81" t="s">
        <v>137</v>
      </c>
      <c r="B15" s="81"/>
      <c r="C15" s="29">
        <v>5810639</v>
      </c>
      <c r="D15" s="1"/>
      <c r="E15" s="139" t="s">
        <v>75</v>
      </c>
      <c r="F15" s="1"/>
      <c r="G15" s="29">
        <v>5810639</v>
      </c>
      <c r="H15" s="8"/>
      <c r="I15" s="139" t="s">
        <v>75</v>
      </c>
    </row>
    <row r="16" spans="1:9" ht="23.25" customHeight="1" x14ac:dyDescent="0.6">
      <c r="A16" s="81" t="s">
        <v>153</v>
      </c>
      <c r="B16" s="81"/>
      <c r="C16" s="29">
        <v>370730</v>
      </c>
      <c r="D16" s="1"/>
      <c r="E16" s="139" t="s">
        <v>75</v>
      </c>
      <c r="F16" s="1"/>
      <c r="G16" s="29">
        <v>370730</v>
      </c>
      <c r="H16" s="8"/>
      <c r="I16" s="139" t="s">
        <v>75</v>
      </c>
    </row>
    <row r="17" spans="1:9" ht="23.25" customHeight="1" x14ac:dyDescent="0.6">
      <c r="A17" s="83" t="s">
        <v>156</v>
      </c>
      <c r="B17" s="83"/>
      <c r="C17" s="29">
        <v>-2310</v>
      </c>
      <c r="D17" s="1"/>
      <c r="E17" s="29">
        <v>57813</v>
      </c>
      <c r="F17" s="1"/>
      <c r="G17" s="29">
        <f>-4646+2336</f>
        <v>-2310</v>
      </c>
      <c r="H17" s="8"/>
      <c r="I17" s="29">
        <v>57813</v>
      </c>
    </row>
    <row r="18" spans="1:9" ht="23.25" customHeight="1" x14ac:dyDescent="0.6">
      <c r="A18" s="81" t="s">
        <v>53</v>
      </c>
      <c r="B18" s="81"/>
      <c r="C18" s="29">
        <v>1346791</v>
      </c>
      <c r="D18" s="1"/>
      <c r="E18" s="29">
        <v>1488477</v>
      </c>
      <c r="F18" s="1"/>
      <c r="G18" s="29">
        <v>688297</v>
      </c>
      <c r="H18" s="8"/>
      <c r="I18" s="29">
        <v>843283</v>
      </c>
    </row>
    <row r="19" spans="1:9" ht="23.25" customHeight="1" x14ac:dyDescent="0.6">
      <c r="A19" s="81" t="s">
        <v>167</v>
      </c>
      <c r="B19" s="81"/>
      <c r="C19" s="29"/>
      <c r="D19" s="1"/>
      <c r="E19" s="29"/>
      <c r="F19" s="1"/>
      <c r="G19" s="29"/>
      <c r="H19" s="8"/>
      <c r="I19" s="29"/>
    </row>
    <row r="20" spans="1:9" ht="23.25" customHeight="1" x14ac:dyDescent="0.6">
      <c r="A20" s="84" t="s">
        <v>97</v>
      </c>
      <c r="B20" s="81"/>
      <c r="C20" s="29">
        <v>1022488</v>
      </c>
      <c r="D20" s="1"/>
      <c r="E20" s="29">
        <v>2651033</v>
      </c>
      <c r="F20" s="1"/>
      <c r="G20" s="29">
        <v>464481</v>
      </c>
      <c r="H20" s="8"/>
      <c r="I20" s="29">
        <v>1688335</v>
      </c>
    </row>
    <row r="21" spans="1:9" ht="23.25" customHeight="1" x14ac:dyDescent="0.6">
      <c r="A21" s="82" t="s">
        <v>13</v>
      </c>
      <c r="B21" s="82"/>
      <c r="C21" s="29">
        <v>-712211</v>
      </c>
      <c r="D21" s="1"/>
      <c r="E21" s="29">
        <v>-391258</v>
      </c>
      <c r="F21" s="1"/>
      <c r="G21" s="29">
        <v>-766539</v>
      </c>
      <c r="H21" s="9"/>
      <c r="I21" s="29">
        <v>-391258</v>
      </c>
    </row>
    <row r="22" spans="1:9" ht="23.25" customHeight="1" x14ac:dyDescent="0.6">
      <c r="A22" s="82" t="s">
        <v>41</v>
      </c>
      <c r="B22" s="82"/>
      <c r="C22" s="43">
        <v>1727005</v>
      </c>
      <c r="D22" s="1"/>
      <c r="E22" s="43">
        <v>123884</v>
      </c>
      <c r="F22" s="1"/>
      <c r="G22" s="43">
        <v>1742342</v>
      </c>
      <c r="H22" s="8"/>
      <c r="I22" s="43">
        <v>123884</v>
      </c>
    </row>
    <row r="23" spans="1:9" ht="23.25" customHeight="1" x14ac:dyDescent="0.6">
      <c r="A23" s="130" t="s">
        <v>98</v>
      </c>
      <c r="B23" s="82"/>
      <c r="C23" s="44"/>
      <c r="D23" s="1"/>
      <c r="E23" s="44"/>
      <c r="F23" s="1"/>
      <c r="G23" s="44"/>
      <c r="H23" s="8"/>
      <c r="I23" s="44"/>
    </row>
    <row r="24" spans="1:9" ht="23.25" customHeight="1" x14ac:dyDescent="0.6">
      <c r="A24" s="85" t="s">
        <v>99</v>
      </c>
      <c r="B24" s="85"/>
      <c r="C24" s="29">
        <f>SUM(C10:C22)</f>
        <v>44187511</v>
      </c>
      <c r="D24" s="86"/>
      <c r="E24" s="29">
        <f>SUM(E10:E22)</f>
        <v>32157745</v>
      </c>
      <c r="F24" s="86"/>
      <c r="G24" s="29">
        <f>SUM(G10:G22)</f>
        <v>45116193</v>
      </c>
      <c r="H24" s="86"/>
      <c r="I24" s="29">
        <f>SUM(I10:I22)</f>
        <v>23311274</v>
      </c>
    </row>
    <row r="25" spans="1:9" ht="23.25" customHeight="1" x14ac:dyDescent="0.6">
      <c r="A25" s="130" t="s">
        <v>83</v>
      </c>
      <c r="B25" s="85"/>
      <c r="C25" s="29"/>
      <c r="D25" s="86"/>
      <c r="E25" s="29"/>
      <c r="F25" s="86"/>
      <c r="G25" s="29"/>
      <c r="H25" s="86"/>
      <c r="I25" s="29"/>
    </row>
    <row r="26" spans="1:9" ht="23.25" customHeight="1" x14ac:dyDescent="0.6">
      <c r="A26" s="81" t="s">
        <v>82</v>
      </c>
      <c r="B26" s="81"/>
      <c r="C26" s="29">
        <v>75351576</v>
      </c>
      <c r="D26" s="8"/>
      <c r="E26" s="29">
        <v>85958302</v>
      </c>
      <c r="F26" s="8"/>
      <c r="G26" s="29">
        <v>-16672118</v>
      </c>
      <c r="H26" s="8"/>
      <c r="I26" s="29">
        <v>79989478</v>
      </c>
    </row>
    <row r="27" spans="1:9" ht="23.25" customHeight="1" x14ac:dyDescent="0.6">
      <c r="A27" s="81" t="s">
        <v>85</v>
      </c>
      <c r="B27" s="81"/>
      <c r="C27" s="29">
        <v>-8249593</v>
      </c>
      <c r="D27" s="8"/>
      <c r="E27" s="29">
        <v>10077247</v>
      </c>
      <c r="F27" s="8"/>
      <c r="G27" s="29">
        <v>-6137125</v>
      </c>
      <c r="H27" s="8"/>
      <c r="I27" s="29">
        <v>8704732</v>
      </c>
    </row>
    <row r="28" spans="1:9" ht="23.25" customHeight="1" x14ac:dyDescent="0.6">
      <c r="A28" s="81" t="s">
        <v>3</v>
      </c>
      <c r="B28" s="81"/>
      <c r="C28" s="29">
        <v>-965462</v>
      </c>
      <c r="D28" s="8"/>
      <c r="E28" s="29">
        <v>-85608</v>
      </c>
      <c r="F28" s="8"/>
      <c r="G28" s="29">
        <v>-427884</v>
      </c>
      <c r="H28" s="8"/>
      <c r="I28" s="29">
        <v>-1461220</v>
      </c>
    </row>
    <row r="29" spans="1:9" ht="23.25" customHeight="1" x14ac:dyDescent="0.6">
      <c r="A29" s="81" t="s">
        <v>25</v>
      </c>
      <c r="B29" s="81"/>
      <c r="C29" s="29">
        <v>150335</v>
      </c>
      <c r="D29" s="8"/>
      <c r="E29" s="29">
        <v>-196500</v>
      </c>
      <c r="F29" s="8"/>
      <c r="G29" s="29">
        <v>150335</v>
      </c>
      <c r="H29" s="8"/>
      <c r="I29" s="29">
        <v>-196500</v>
      </c>
    </row>
    <row r="30" spans="1:9" ht="23.25" customHeight="1" x14ac:dyDescent="0.6">
      <c r="A30" s="130" t="s">
        <v>84</v>
      </c>
      <c r="B30" s="131"/>
      <c r="C30" s="131"/>
      <c r="D30" s="131"/>
      <c r="E30" s="131"/>
      <c r="F30" s="131"/>
      <c r="G30" s="131"/>
      <c r="H30" s="131"/>
      <c r="I30" s="131"/>
    </row>
    <row r="31" spans="1:9" ht="23.25" customHeight="1" x14ac:dyDescent="0.6">
      <c r="A31" s="81" t="s">
        <v>64</v>
      </c>
      <c r="B31" s="81"/>
      <c r="C31" s="29">
        <v>-3169205</v>
      </c>
      <c r="D31" s="8"/>
      <c r="E31" s="29">
        <v>-23415071</v>
      </c>
      <c r="F31" s="8"/>
      <c r="G31" s="29">
        <v>-1524716</v>
      </c>
      <c r="H31" s="8"/>
      <c r="I31" s="29">
        <v>-19895102</v>
      </c>
    </row>
    <row r="32" spans="1:9" ht="23.25" customHeight="1" x14ac:dyDescent="0.6">
      <c r="A32" s="81" t="s">
        <v>6</v>
      </c>
      <c r="B32" s="81"/>
      <c r="C32" s="29">
        <v>-2372733</v>
      </c>
      <c r="D32" s="8"/>
      <c r="E32" s="29">
        <v>-4550297</v>
      </c>
      <c r="F32" s="8"/>
      <c r="G32" s="29">
        <v>-1507148</v>
      </c>
      <c r="H32" s="8"/>
      <c r="I32" s="29">
        <v>-7619732</v>
      </c>
    </row>
    <row r="33" spans="1:9" ht="23.25" customHeight="1" x14ac:dyDescent="0.6">
      <c r="A33" s="81" t="s">
        <v>154</v>
      </c>
      <c r="B33" s="81"/>
      <c r="C33" s="29">
        <v>-1302280</v>
      </c>
      <c r="D33" s="8"/>
      <c r="E33" s="139" t="s">
        <v>75</v>
      </c>
      <c r="F33" s="8"/>
      <c r="G33" s="29">
        <v>-1049440</v>
      </c>
      <c r="H33" s="8"/>
      <c r="I33" s="139" t="s">
        <v>75</v>
      </c>
    </row>
    <row r="34" spans="1:9" ht="23.25" customHeight="1" x14ac:dyDescent="0.6">
      <c r="A34" s="132" t="s">
        <v>155</v>
      </c>
      <c r="B34" s="87"/>
      <c r="C34" s="159">
        <f>SUM(C24:C33)</f>
        <v>103630149</v>
      </c>
      <c r="D34" s="8"/>
      <c r="E34" s="159">
        <f>SUM(E24:E32)</f>
        <v>99945818</v>
      </c>
      <c r="F34" s="8"/>
      <c r="G34" s="159">
        <f>SUM(G24:G33)</f>
        <v>17948097</v>
      </c>
      <c r="H34" s="10"/>
      <c r="I34" s="159">
        <f>SUM(I24:I32)</f>
        <v>82832930</v>
      </c>
    </row>
    <row r="35" spans="1:9" ht="23.25" customHeight="1" x14ac:dyDescent="0.6">
      <c r="A35" s="82" t="s">
        <v>79</v>
      </c>
      <c r="B35" s="81"/>
      <c r="C35" s="172">
        <v>-322223</v>
      </c>
      <c r="D35" s="8"/>
      <c r="E35" s="29">
        <v>-7087765</v>
      </c>
      <c r="F35" s="8"/>
      <c r="G35" s="29">
        <v>-35541</v>
      </c>
      <c r="H35" s="8"/>
      <c r="I35" s="29">
        <v>-5851716</v>
      </c>
    </row>
    <row r="36" spans="1:9" ht="23.25" customHeight="1" x14ac:dyDescent="0.6">
      <c r="A36" s="89" t="s">
        <v>159</v>
      </c>
      <c r="B36" s="81"/>
      <c r="C36" s="42">
        <f>SUM(C34:C35)</f>
        <v>103307926</v>
      </c>
      <c r="D36" s="8"/>
      <c r="E36" s="42">
        <f>SUM(E34:E35)</f>
        <v>92858053</v>
      </c>
      <c r="F36" s="8"/>
      <c r="G36" s="42">
        <f>SUM(G34:G35)</f>
        <v>17912556</v>
      </c>
      <c r="H36" s="8"/>
      <c r="I36" s="42">
        <f>SUM(I34:I35)</f>
        <v>76981214</v>
      </c>
    </row>
    <row r="37" spans="1:9" ht="23.25" customHeight="1" x14ac:dyDescent="0.6">
      <c r="A37" s="82"/>
      <c r="B37" s="81"/>
      <c r="C37" s="29"/>
      <c r="D37" s="8"/>
      <c r="E37" s="29"/>
      <c r="F37" s="8"/>
      <c r="G37" s="29"/>
      <c r="H37" s="8"/>
      <c r="I37" s="29"/>
    </row>
    <row r="38" spans="1:9" ht="26.55" customHeight="1" x14ac:dyDescent="0.6">
      <c r="A38" s="216" t="s">
        <v>87</v>
      </c>
      <c r="B38" s="216"/>
      <c r="C38" s="216"/>
      <c r="D38" s="216"/>
      <c r="E38" s="216"/>
      <c r="F38" s="216"/>
      <c r="G38" s="216"/>
      <c r="H38" s="216"/>
      <c r="I38" s="216"/>
    </row>
    <row r="39" spans="1:9" ht="26.55" customHeight="1" x14ac:dyDescent="0.6">
      <c r="A39" s="216" t="s">
        <v>95</v>
      </c>
      <c r="B39" s="216"/>
      <c r="C39" s="216"/>
      <c r="D39" s="216"/>
      <c r="E39" s="216"/>
      <c r="F39" s="216"/>
      <c r="G39" s="216"/>
      <c r="H39" s="216"/>
      <c r="I39" s="216"/>
    </row>
    <row r="40" spans="1:9" ht="26.55" customHeight="1" x14ac:dyDescent="0.6">
      <c r="A40" s="200" t="s">
        <v>149</v>
      </c>
      <c r="B40" s="200"/>
      <c r="C40" s="200"/>
      <c r="D40" s="200"/>
      <c r="E40" s="200"/>
      <c r="F40" s="200"/>
      <c r="G40" s="200"/>
      <c r="H40" s="200"/>
      <c r="I40" s="200"/>
    </row>
    <row r="41" spans="1:9" ht="26.55" customHeight="1" x14ac:dyDescent="0.6">
      <c r="A41" s="214" t="s">
        <v>62</v>
      </c>
      <c r="B41" s="214"/>
      <c r="C41" s="214"/>
      <c r="D41" s="214"/>
      <c r="E41" s="214"/>
      <c r="F41" s="214"/>
      <c r="G41" s="214"/>
      <c r="H41" s="214"/>
      <c r="I41" s="214"/>
    </row>
    <row r="42" spans="1:9" ht="23.25" customHeight="1" x14ac:dyDescent="0.6">
      <c r="A42" s="215" t="s">
        <v>69</v>
      </c>
      <c r="B42" s="215"/>
      <c r="C42" s="215"/>
      <c r="D42" s="215"/>
      <c r="E42" s="215"/>
      <c r="F42" s="215"/>
      <c r="G42" s="215"/>
      <c r="H42" s="215"/>
      <c r="I42" s="215"/>
    </row>
    <row r="43" spans="1:9" ht="6" customHeight="1" x14ac:dyDescent="0.6">
      <c r="A43" s="4"/>
      <c r="B43" s="4"/>
      <c r="C43" s="4"/>
      <c r="D43" s="4"/>
      <c r="E43" s="4"/>
      <c r="F43" s="4"/>
      <c r="G43" s="4"/>
      <c r="H43" s="4"/>
      <c r="I43" s="4"/>
    </row>
    <row r="44" spans="1:9" ht="23.25" customHeight="1" x14ac:dyDescent="0.6">
      <c r="A44" s="4"/>
      <c r="B44" s="186" t="s">
        <v>31</v>
      </c>
      <c r="C44" s="202" t="s">
        <v>0</v>
      </c>
      <c r="D44" s="202"/>
      <c r="E44" s="202"/>
      <c r="F44" s="187"/>
      <c r="G44" s="202" t="s">
        <v>29</v>
      </c>
      <c r="H44" s="202"/>
      <c r="I44" s="202"/>
    </row>
    <row r="45" spans="1:9" ht="23.25" customHeight="1" x14ac:dyDescent="0.6">
      <c r="A45" s="187"/>
      <c r="B45" s="187"/>
      <c r="C45" s="187">
        <v>2563</v>
      </c>
      <c r="D45" s="187"/>
      <c r="E45" s="187">
        <v>2562</v>
      </c>
      <c r="F45" s="187"/>
      <c r="G45" s="187">
        <v>2563</v>
      </c>
      <c r="H45" s="187"/>
      <c r="I45" s="187">
        <v>2562</v>
      </c>
    </row>
    <row r="46" spans="1:9" ht="23.25" customHeight="1" x14ac:dyDescent="0.6">
      <c r="A46" s="88" t="s">
        <v>16</v>
      </c>
      <c r="B46" s="89"/>
      <c r="C46" s="9"/>
      <c r="D46" s="8"/>
      <c r="E46" s="9"/>
      <c r="F46" s="8"/>
      <c r="G46" s="9"/>
      <c r="H46" s="8"/>
      <c r="I46" s="9"/>
    </row>
    <row r="47" spans="1:9" ht="23.25" customHeight="1" x14ac:dyDescent="0.6">
      <c r="A47" s="81" t="s">
        <v>168</v>
      </c>
      <c r="B47" s="81"/>
      <c r="C47" s="133" t="s">
        <v>75</v>
      </c>
      <c r="D47" s="8"/>
      <c r="E47" s="133" t="s">
        <v>75</v>
      </c>
      <c r="F47" s="8"/>
      <c r="G47" s="148">
        <v>-10000000</v>
      </c>
      <c r="H47" s="29"/>
      <c r="I47" s="44">
        <v>-5000000</v>
      </c>
    </row>
    <row r="48" spans="1:9" ht="23.25" customHeight="1" x14ac:dyDescent="0.6">
      <c r="A48" s="81" t="s">
        <v>157</v>
      </c>
      <c r="B48" s="81"/>
      <c r="C48" s="133" t="s">
        <v>75</v>
      </c>
      <c r="D48" s="8"/>
      <c r="E48" s="133" t="s">
        <v>75</v>
      </c>
      <c r="F48" s="8"/>
      <c r="G48" s="148">
        <v>10000000</v>
      </c>
      <c r="H48" s="29"/>
      <c r="I48" s="133" t="s">
        <v>75</v>
      </c>
    </row>
    <row r="49" spans="1:9" ht="23.25" customHeight="1" x14ac:dyDescent="0.6">
      <c r="A49" s="81" t="s">
        <v>65</v>
      </c>
      <c r="B49" s="81"/>
      <c r="C49" s="29">
        <v>2000000</v>
      </c>
      <c r="D49" s="8"/>
      <c r="E49" s="29">
        <v>-500000</v>
      </c>
      <c r="F49" s="8"/>
      <c r="G49" s="29">
        <v>2000000</v>
      </c>
      <c r="H49" s="8"/>
      <c r="I49" s="29">
        <v>-500000</v>
      </c>
    </row>
    <row r="50" spans="1:9" ht="23.25" customHeight="1" x14ac:dyDescent="0.6">
      <c r="A50" s="81" t="s">
        <v>138</v>
      </c>
      <c r="B50" s="81">
        <v>4</v>
      </c>
      <c r="C50" s="29">
        <v>-90005300</v>
      </c>
      <c r="D50" s="8"/>
      <c r="E50" s="133" t="s">
        <v>75</v>
      </c>
      <c r="F50" s="8"/>
      <c r="G50" s="29">
        <v>-115005000</v>
      </c>
      <c r="H50" s="29"/>
      <c r="I50" s="133" t="s">
        <v>75</v>
      </c>
    </row>
    <row r="51" spans="1:9" ht="23.25" customHeight="1" x14ac:dyDescent="0.6">
      <c r="A51" s="81" t="s">
        <v>141</v>
      </c>
      <c r="B51" s="81"/>
      <c r="C51" s="29">
        <v>-6707891</v>
      </c>
      <c r="D51" s="8"/>
      <c r="E51" s="44">
        <v>-2027085</v>
      </c>
      <c r="F51" s="8"/>
      <c r="G51" s="29">
        <v>-2503586</v>
      </c>
      <c r="H51" s="8"/>
      <c r="I51" s="29">
        <v>-1831720</v>
      </c>
    </row>
    <row r="52" spans="1:9" ht="23.25" customHeight="1" x14ac:dyDescent="0.6">
      <c r="A52" s="81" t="s">
        <v>78</v>
      </c>
      <c r="B52" s="81"/>
      <c r="C52" s="44">
        <v>10228</v>
      </c>
      <c r="D52" s="8"/>
      <c r="E52" s="44">
        <v>10302</v>
      </c>
      <c r="F52" s="8"/>
      <c r="G52" s="29">
        <v>10228</v>
      </c>
      <c r="H52" s="8"/>
      <c r="I52" s="29">
        <v>10302</v>
      </c>
    </row>
    <row r="53" spans="1:9" ht="23.25" customHeight="1" x14ac:dyDescent="0.6">
      <c r="A53" s="82" t="s">
        <v>73</v>
      </c>
      <c r="B53" s="81"/>
      <c r="C53" s="29">
        <v>-1314950</v>
      </c>
      <c r="D53" s="8"/>
      <c r="E53" s="29">
        <v>-673711</v>
      </c>
      <c r="F53" s="8"/>
      <c r="G53" s="29">
        <v>-1314950</v>
      </c>
      <c r="H53" s="8"/>
      <c r="I53" s="29">
        <v>-673711</v>
      </c>
    </row>
    <row r="54" spans="1:9" ht="23.25" customHeight="1" x14ac:dyDescent="0.6">
      <c r="A54" s="82" t="s">
        <v>94</v>
      </c>
      <c r="B54" s="81"/>
      <c r="C54" s="29">
        <v>693785</v>
      </c>
      <c r="D54" s="8"/>
      <c r="E54" s="29">
        <v>374533</v>
      </c>
      <c r="F54" s="8"/>
      <c r="G54" s="29">
        <v>748112</v>
      </c>
      <c r="H54" s="8"/>
      <c r="I54" s="29">
        <v>374533</v>
      </c>
    </row>
    <row r="55" spans="1:9" ht="23.25" customHeight="1" x14ac:dyDescent="0.6">
      <c r="A55" s="89" t="s">
        <v>126</v>
      </c>
      <c r="B55" s="89"/>
      <c r="C55" s="42">
        <f>SUM(C47:C54)</f>
        <v>-95324128</v>
      </c>
      <c r="D55" s="8"/>
      <c r="E55" s="42">
        <f>SUM(E47:E54)</f>
        <v>-2815961</v>
      </c>
      <c r="F55" s="9"/>
      <c r="G55" s="42">
        <f>SUM(G47:G54)</f>
        <v>-116065196</v>
      </c>
      <c r="H55" s="8"/>
      <c r="I55" s="42">
        <f>SUM(I47:I54)</f>
        <v>-7620596</v>
      </c>
    </row>
    <row r="56" spans="1:9" ht="23.25" customHeight="1" x14ac:dyDescent="0.6">
      <c r="A56" s="84"/>
      <c r="B56" s="84"/>
      <c r="C56" s="9"/>
      <c r="D56" s="8"/>
      <c r="E56" s="9"/>
      <c r="F56" s="9"/>
      <c r="G56" s="9"/>
      <c r="H56" s="8"/>
      <c r="I56" s="9"/>
    </row>
    <row r="57" spans="1:9" ht="23.25" customHeight="1" x14ac:dyDescent="0.6">
      <c r="A57" s="88" t="s">
        <v>17</v>
      </c>
      <c r="B57" s="88"/>
      <c r="C57" s="8"/>
      <c r="D57" s="8"/>
      <c r="E57" s="8"/>
      <c r="F57" s="8"/>
      <c r="G57" s="8"/>
      <c r="H57" s="8"/>
      <c r="I57" s="8"/>
    </row>
    <row r="58" spans="1:9" ht="23.25" customHeight="1" x14ac:dyDescent="0.6">
      <c r="A58" s="81" t="s">
        <v>139</v>
      </c>
      <c r="B58" s="15">
        <v>5.2</v>
      </c>
      <c r="C58" s="133" t="s">
        <v>75</v>
      </c>
      <c r="D58" s="8"/>
      <c r="E58" s="148">
        <v>-5000000</v>
      </c>
      <c r="F58" s="149"/>
      <c r="G58" s="133" t="s">
        <v>75</v>
      </c>
      <c r="H58" s="149"/>
      <c r="I58" s="148">
        <v>-5000000</v>
      </c>
    </row>
    <row r="59" spans="1:9" ht="23.25" customHeight="1" x14ac:dyDescent="0.6">
      <c r="A59" s="81" t="s">
        <v>143</v>
      </c>
      <c r="B59" s="15">
        <v>5.2</v>
      </c>
      <c r="C59" s="148">
        <v>-29802451</v>
      </c>
      <c r="D59" s="8"/>
      <c r="E59" s="139" t="s">
        <v>75</v>
      </c>
      <c r="F59" s="149"/>
      <c r="G59" s="133" t="s">
        <v>75</v>
      </c>
      <c r="H59" s="149"/>
      <c r="I59" s="139" t="s">
        <v>75</v>
      </c>
    </row>
    <row r="60" spans="1:9" ht="23.25" customHeight="1" x14ac:dyDescent="0.6">
      <c r="A60" s="81" t="s">
        <v>100</v>
      </c>
      <c r="B60" s="15">
        <v>5.2</v>
      </c>
      <c r="C60" s="133" t="s">
        <v>75</v>
      </c>
      <c r="D60" s="8"/>
      <c r="E60" s="148">
        <v>3624034</v>
      </c>
      <c r="F60" s="149"/>
      <c r="G60" s="133" t="s">
        <v>75</v>
      </c>
      <c r="H60" s="149"/>
      <c r="I60" s="148">
        <v>3624034</v>
      </c>
    </row>
    <row r="61" spans="1:9" ht="23.25" customHeight="1" x14ac:dyDescent="0.6">
      <c r="A61" s="81" t="s">
        <v>140</v>
      </c>
      <c r="B61" s="15">
        <v>5.2</v>
      </c>
      <c r="C61" s="29">
        <v>-5208766</v>
      </c>
      <c r="D61" s="8"/>
      <c r="E61" s="29">
        <v>-21828</v>
      </c>
      <c r="F61" s="8"/>
      <c r="G61" s="29">
        <v>-5208766</v>
      </c>
      <c r="H61" s="8"/>
      <c r="I61" s="29">
        <v>-21828</v>
      </c>
    </row>
    <row r="62" spans="1:9" ht="23.25" customHeight="1" x14ac:dyDescent="0.6">
      <c r="A62" s="81" t="s">
        <v>101</v>
      </c>
      <c r="B62" s="81"/>
      <c r="C62" s="133" t="s">
        <v>75</v>
      </c>
      <c r="D62" s="8"/>
      <c r="E62" s="29">
        <v>75000000</v>
      </c>
      <c r="F62" s="29"/>
      <c r="G62" s="133" t="s">
        <v>75</v>
      </c>
      <c r="H62" s="29"/>
      <c r="I62" s="29">
        <v>75000000</v>
      </c>
    </row>
    <row r="63" spans="1:9" ht="23.25" customHeight="1" x14ac:dyDescent="0.6">
      <c r="A63" s="81" t="s">
        <v>102</v>
      </c>
      <c r="B63" s="84"/>
      <c r="C63" s="29">
        <v>-1727005</v>
      </c>
      <c r="D63" s="8"/>
      <c r="E63" s="29">
        <v>-123884</v>
      </c>
      <c r="F63" s="8"/>
      <c r="G63" s="29">
        <v>-1742342</v>
      </c>
      <c r="H63" s="8"/>
      <c r="I63" s="29">
        <v>-123884</v>
      </c>
    </row>
    <row r="64" spans="1:9" ht="23.25" customHeight="1" x14ac:dyDescent="0.6">
      <c r="A64" s="82" t="s">
        <v>74</v>
      </c>
      <c r="B64" s="81"/>
      <c r="C64" s="29">
        <v>-35100000</v>
      </c>
      <c r="D64" s="8"/>
      <c r="E64" s="29">
        <v>-61650000</v>
      </c>
      <c r="F64" s="8"/>
      <c r="G64" s="29">
        <v>-35100000</v>
      </c>
      <c r="H64" s="8"/>
      <c r="I64" s="29">
        <v>-61650000</v>
      </c>
    </row>
    <row r="65" spans="1:9" ht="23.25" customHeight="1" x14ac:dyDescent="0.6">
      <c r="A65" s="89" t="s">
        <v>127</v>
      </c>
      <c r="B65" s="89"/>
      <c r="C65" s="42">
        <f>SUM(C58:C64)</f>
        <v>-71838222</v>
      </c>
      <c r="D65" s="8"/>
      <c r="E65" s="42">
        <f>SUM(E58:E64)</f>
        <v>11828322</v>
      </c>
      <c r="F65" s="9"/>
      <c r="G65" s="42">
        <f>SUM(G58:G64)</f>
        <v>-42051108</v>
      </c>
      <c r="H65" s="8"/>
      <c r="I65" s="42">
        <f>SUM(I58:I64)</f>
        <v>11828322</v>
      </c>
    </row>
    <row r="66" spans="1:9" ht="23.25" customHeight="1" x14ac:dyDescent="0.6">
      <c r="A66" s="90"/>
      <c r="B66" s="90"/>
      <c r="C66" s="8"/>
      <c r="D66" s="8"/>
      <c r="E66" s="8"/>
      <c r="F66" s="8"/>
      <c r="G66" s="8"/>
      <c r="H66" s="8"/>
      <c r="I66" s="8"/>
    </row>
    <row r="67" spans="1:9" ht="23.25" customHeight="1" x14ac:dyDescent="0.6">
      <c r="A67" s="91" t="s">
        <v>76</v>
      </c>
      <c r="B67" s="90"/>
    </row>
    <row r="68" spans="1:9" ht="23.25" customHeight="1" x14ac:dyDescent="0.6">
      <c r="A68" s="85" t="s">
        <v>103</v>
      </c>
      <c r="B68" s="90"/>
      <c r="C68" s="44">
        <v>299353</v>
      </c>
      <c r="D68" s="9"/>
      <c r="E68" s="44">
        <v>-248085</v>
      </c>
      <c r="F68" s="9"/>
      <c r="G68" s="133">
        <v>0</v>
      </c>
      <c r="H68" s="9"/>
      <c r="I68" s="173" t="s">
        <v>75</v>
      </c>
    </row>
    <row r="69" spans="1:9" ht="23.25" customHeight="1" x14ac:dyDescent="0.6">
      <c r="A69" s="134" t="s">
        <v>128</v>
      </c>
      <c r="B69" s="91"/>
      <c r="C69" s="159">
        <f>+C36+C65+C55+C68</f>
        <v>-63555071</v>
      </c>
      <c r="D69" s="8"/>
      <c r="E69" s="159">
        <f>+E36+E65+E55+E68</f>
        <v>101622329</v>
      </c>
      <c r="F69" s="8"/>
      <c r="G69" s="159">
        <f>+G36+G65+G55+G68</f>
        <v>-140203748</v>
      </c>
      <c r="H69" s="8"/>
      <c r="I69" s="159">
        <f>+I36+I65+I55</f>
        <v>81188940</v>
      </c>
    </row>
    <row r="70" spans="1:9" ht="23.25" customHeight="1" x14ac:dyDescent="0.6">
      <c r="A70" s="91" t="s">
        <v>28</v>
      </c>
      <c r="B70" s="91"/>
      <c r="C70" s="29">
        <f>'งบดุล 1'!F13</f>
        <v>206278538</v>
      </c>
      <c r="D70" s="8"/>
      <c r="E70" s="29">
        <v>107576115</v>
      </c>
      <c r="F70" s="8"/>
      <c r="G70" s="29">
        <f>'งบดุล 1'!J13</f>
        <v>192016527</v>
      </c>
      <c r="H70" s="8"/>
      <c r="I70" s="29">
        <v>93173414</v>
      </c>
    </row>
    <row r="71" spans="1:9" ht="23.25" customHeight="1" thickBot="1" x14ac:dyDescent="0.65">
      <c r="A71" s="144" t="s">
        <v>158</v>
      </c>
      <c r="B71" s="15">
        <v>5.0999999999999996</v>
      </c>
      <c r="C71" s="40">
        <f>SUM(C69:C70)</f>
        <v>142723467</v>
      </c>
      <c r="D71" s="8"/>
      <c r="E71" s="40">
        <f>SUM(E69:E70)</f>
        <v>209198444</v>
      </c>
      <c r="F71" s="9"/>
      <c r="G71" s="40">
        <f>SUM(G69:G70)</f>
        <v>51812779</v>
      </c>
      <c r="H71" s="8"/>
      <c r="I71" s="40">
        <f>SUM(I69:I70)</f>
        <v>174362354</v>
      </c>
    </row>
    <row r="72" spans="1:9" ht="23.25" customHeight="1" thickTop="1" x14ac:dyDescent="0.6">
      <c r="A72" s="81"/>
      <c r="B72" s="81"/>
      <c r="C72" s="171">
        <f>C71-'งบดุล 1'!D13</f>
        <v>0</v>
      </c>
      <c r="D72" s="171"/>
      <c r="E72" s="171"/>
      <c r="F72" s="171"/>
      <c r="G72" s="171">
        <f>G71-'งบดุล 1'!H13</f>
        <v>0</v>
      </c>
      <c r="H72" s="174"/>
      <c r="I72" s="174"/>
    </row>
    <row r="73" spans="1:9" ht="23.25" customHeight="1" x14ac:dyDescent="0.6">
      <c r="A73" s="81"/>
      <c r="B73" s="81"/>
      <c r="C73" s="171"/>
      <c r="D73" s="171"/>
      <c r="E73" s="171"/>
      <c r="F73" s="171"/>
      <c r="G73" s="171"/>
      <c r="H73" s="174"/>
      <c r="I73" s="174"/>
    </row>
    <row r="74" spans="1:9" ht="23.25" customHeight="1" x14ac:dyDescent="0.6">
      <c r="A74" s="81"/>
      <c r="B74" s="81"/>
      <c r="C74" s="5"/>
      <c r="D74" s="1"/>
      <c r="E74" s="5"/>
      <c r="F74" s="1"/>
      <c r="G74" s="5"/>
      <c r="H74" s="1"/>
      <c r="I74" s="1"/>
    </row>
    <row r="75" spans="1:9" ht="21" x14ac:dyDescent="0.6">
      <c r="A75" s="81"/>
      <c r="B75" s="81"/>
      <c r="C75" s="5"/>
      <c r="D75" s="1"/>
      <c r="E75" s="5"/>
      <c r="F75" s="1"/>
      <c r="G75" s="5"/>
      <c r="H75" s="1"/>
      <c r="I75" s="1"/>
    </row>
    <row r="76" spans="1:9" ht="21" x14ac:dyDescent="0.6">
      <c r="A76" s="81"/>
      <c r="B76" s="81"/>
      <c r="C76" s="5"/>
      <c r="D76" s="1"/>
      <c r="E76" s="5"/>
      <c r="F76" s="1"/>
      <c r="G76" s="5"/>
      <c r="H76" s="1"/>
      <c r="I76" s="1"/>
    </row>
    <row r="77" spans="1:9" ht="23.25" customHeight="1" x14ac:dyDescent="0.6">
      <c r="B77" s="81"/>
      <c r="C77" s="5"/>
      <c r="D77" s="1"/>
      <c r="E77" s="5"/>
      <c r="F77" s="1"/>
      <c r="G77" s="5"/>
      <c r="H77" s="1"/>
      <c r="I77" s="1"/>
    </row>
    <row r="78" spans="1:9" ht="23.25" customHeight="1" x14ac:dyDescent="0.6">
      <c r="A78" s="2" t="s">
        <v>46</v>
      </c>
      <c r="B78" s="81"/>
      <c r="C78" s="5"/>
      <c r="D78" s="1"/>
      <c r="E78" s="5"/>
      <c r="F78" s="1"/>
      <c r="G78" s="5"/>
      <c r="H78" s="1"/>
      <c r="I78" s="1"/>
    </row>
    <row r="79" spans="1:9" ht="23.25" customHeight="1" x14ac:dyDescent="0.6">
      <c r="A79" s="4"/>
      <c r="B79" s="4"/>
      <c r="C79" s="37"/>
      <c r="D79" s="37"/>
      <c r="E79" s="37"/>
      <c r="F79" s="37"/>
      <c r="G79" s="37"/>
      <c r="H79" s="37"/>
      <c r="I79" s="37"/>
    </row>
    <row r="80" spans="1:9" ht="23.25" customHeight="1" x14ac:dyDescent="0.6">
      <c r="A80" s="4"/>
      <c r="B80" s="4"/>
      <c r="C80" s="37"/>
      <c r="D80" s="37"/>
      <c r="E80" s="37"/>
      <c r="F80" s="37"/>
      <c r="G80" s="37"/>
      <c r="H80" s="37"/>
      <c r="I80" s="37"/>
    </row>
    <row r="81" spans="1:9" ht="23.25" customHeight="1" x14ac:dyDescent="0.6">
      <c r="A81" s="4"/>
      <c r="B81" s="4"/>
      <c r="C81" s="37"/>
      <c r="D81" s="37"/>
      <c r="E81" s="37"/>
      <c r="F81" s="37"/>
      <c r="G81" s="37"/>
      <c r="H81" s="37"/>
      <c r="I81" s="37"/>
    </row>
    <row r="82" spans="1:9" ht="23.25" customHeight="1" x14ac:dyDescent="0.6">
      <c r="A82" s="4"/>
      <c r="B82" s="4"/>
      <c r="C82" s="37"/>
      <c r="D82" s="37"/>
      <c r="E82" s="37"/>
      <c r="F82" s="37"/>
      <c r="G82" s="37"/>
      <c r="H82" s="37"/>
      <c r="I82" s="37"/>
    </row>
    <row r="83" spans="1:9" ht="23.25" customHeight="1" x14ac:dyDescent="0.6">
      <c r="A83" s="4"/>
      <c r="B83" s="4"/>
      <c r="C83" s="37"/>
      <c r="D83" s="37"/>
      <c r="E83" s="37"/>
      <c r="F83" s="37"/>
      <c r="G83" s="37"/>
      <c r="H83" s="37"/>
      <c r="I83" s="37"/>
    </row>
    <row r="84" spans="1:9" ht="23.25" customHeight="1" x14ac:dyDescent="0.6">
      <c r="A84" s="4"/>
      <c r="B84" s="4"/>
      <c r="C84" s="37"/>
      <c r="D84" s="37"/>
      <c r="E84" s="37"/>
      <c r="F84" s="37"/>
      <c r="G84" s="37"/>
      <c r="H84" s="37"/>
      <c r="I84" s="37"/>
    </row>
    <row r="85" spans="1:9" ht="23.25" customHeight="1" x14ac:dyDescent="0.6">
      <c r="A85" s="4"/>
      <c r="B85" s="4"/>
      <c r="C85" s="37"/>
      <c r="D85" s="37"/>
      <c r="E85" s="37"/>
      <c r="F85" s="37"/>
      <c r="G85" s="37"/>
      <c r="H85" s="37"/>
      <c r="I85" s="37"/>
    </row>
    <row r="86" spans="1:9" ht="23.25" customHeight="1" x14ac:dyDescent="0.6">
      <c r="A86" s="4"/>
      <c r="B86" s="4"/>
      <c r="C86" s="37"/>
      <c r="D86" s="37"/>
      <c r="E86" s="37"/>
      <c r="F86" s="37"/>
      <c r="G86" s="37"/>
      <c r="H86" s="37"/>
      <c r="I86" s="37"/>
    </row>
    <row r="87" spans="1:9" ht="23.25" customHeight="1" x14ac:dyDescent="0.6">
      <c r="A87" s="4"/>
      <c r="B87" s="4"/>
      <c r="C87" s="37"/>
      <c r="D87" s="37"/>
      <c r="E87" s="37"/>
      <c r="F87" s="37"/>
      <c r="G87" s="37"/>
      <c r="H87" s="37"/>
      <c r="I87" s="37"/>
    </row>
    <row r="88" spans="1:9" ht="23.25" customHeight="1" x14ac:dyDescent="0.6">
      <c r="A88" s="4"/>
      <c r="B88" s="4"/>
      <c r="C88" s="37"/>
      <c r="D88" s="37"/>
      <c r="E88" s="37"/>
      <c r="F88" s="37"/>
      <c r="G88" s="37"/>
      <c r="H88" s="37"/>
      <c r="I88" s="37"/>
    </row>
    <row r="89" spans="1:9" ht="23.25" customHeight="1" x14ac:dyDescent="0.6">
      <c r="A89" s="4"/>
      <c r="B89" s="4"/>
      <c r="C89" s="37"/>
      <c r="D89" s="37"/>
      <c r="E89" s="37"/>
      <c r="F89" s="37"/>
      <c r="G89" s="37"/>
      <c r="H89" s="37"/>
      <c r="I89" s="37"/>
    </row>
    <row r="90" spans="1:9" ht="23.25" customHeight="1" x14ac:dyDescent="0.6">
      <c r="A90" s="4"/>
      <c r="B90" s="4"/>
      <c r="C90" s="37"/>
      <c r="D90" s="37"/>
      <c r="E90" s="37"/>
      <c r="F90" s="37"/>
      <c r="G90" s="37"/>
      <c r="H90" s="37"/>
      <c r="I90" s="37"/>
    </row>
    <row r="91" spans="1:9" ht="23.25" customHeight="1" x14ac:dyDescent="0.6">
      <c r="A91" s="4"/>
      <c r="B91" s="4"/>
      <c r="C91" s="37"/>
      <c r="D91" s="37"/>
      <c r="E91" s="37"/>
      <c r="F91" s="37"/>
      <c r="G91" s="37"/>
      <c r="H91" s="37"/>
      <c r="I91" s="37"/>
    </row>
    <row r="92" spans="1:9" ht="23.25" customHeight="1" x14ac:dyDescent="0.6">
      <c r="A92" s="4"/>
      <c r="B92" s="4"/>
      <c r="C92" s="37"/>
      <c r="D92" s="37"/>
      <c r="E92" s="37"/>
      <c r="F92" s="37"/>
      <c r="G92" s="37"/>
      <c r="H92" s="37"/>
      <c r="I92" s="37"/>
    </row>
    <row r="93" spans="1:9" ht="23.25" customHeight="1" x14ac:dyDescent="0.6">
      <c r="A93" s="4"/>
      <c r="B93" s="4"/>
      <c r="C93" s="37"/>
      <c r="D93" s="37"/>
      <c r="E93" s="37"/>
      <c r="F93" s="37"/>
      <c r="G93" s="37"/>
      <c r="H93" s="37"/>
      <c r="I93" s="37"/>
    </row>
    <row r="94" spans="1:9" ht="23.25" customHeight="1" x14ac:dyDescent="0.6">
      <c r="A94" s="4"/>
      <c r="B94" s="4"/>
      <c r="C94" s="37"/>
      <c r="D94" s="37"/>
      <c r="E94" s="37"/>
      <c r="F94" s="37"/>
      <c r="G94" s="37"/>
      <c r="H94" s="37"/>
      <c r="I94" s="37"/>
    </row>
    <row r="95" spans="1:9" ht="23.25" customHeight="1" x14ac:dyDescent="0.6">
      <c r="A95" s="4"/>
      <c r="B95" s="4"/>
      <c r="C95" s="37"/>
      <c r="D95" s="37"/>
      <c r="E95" s="37"/>
      <c r="F95" s="37"/>
      <c r="G95" s="37"/>
      <c r="H95" s="37"/>
      <c r="I95" s="37"/>
    </row>
    <row r="96" spans="1:9" ht="23.25" customHeight="1" x14ac:dyDescent="0.6">
      <c r="A96" s="4"/>
      <c r="B96" s="4"/>
      <c r="C96" s="37"/>
      <c r="D96" s="37"/>
      <c r="E96" s="37"/>
      <c r="F96" s="37"/>
      <c r="G96" s="37"/>
      <c r="H96" s="37"/>
      <c r="I96" s="37"/>
    </row>
    <row r="97" spans="1:9" ht="23.25" customHeight="1" x14ac:dyDescent="0.6">
      <c r="A97" s="4"/>
      <c r="B97" s="4"/>
      <c r="C97" s="37"/>
      <c r="D97" s="37"/>
      <c r="E97" s="37"/>
      <c r="F97" s="37"/>
      <c r="G97" s="37"/>
      <c r="H97" s="37"/>
      <c r="I97" s="37"/>
    </row>
    <row r="98" spans="1:9" ht="23.25" customHeight="1" x14ac:dyDescent="0.6">
      <c r="A98" s="4"/>
      <c r="B98" s="4"/>
      <c r="C98" s="37"/>
      <c r="D98" s="37"/>
      <c r="E98" s="37"/>
      <c r="F98" s="37"/>
      <c r="G98" s="37"/>
      <c r="H98" s="37"/>
      <c r="I98" s="37"/>
    </row>
    <row r="99" spans="1:9" ht="23.25" customHeight="1" x14ac:dyDescent="0.6">
      <c r="A99" s="4"/>
      <c r="B99" s="4"/>
      <c r="C99" s="37"/>
      <c r="D99" s="37"/>
      <c r="E99" s="37"/>
      <c r="F99" s="37"/>
      <c r="G99" s="37"/>
      <c r="H99" s="37"/>
      <c r="I99" s="37"/>
    </row>
    <row r="100" spans="1:9" ht="23.25" customHeight="1" x14ac:dyDescent="0.6">
      <c r="A100" s="4"/>
      <c r="B100" s="4"/>
      <c r="C100" s="37"/>
      <c r="D100" s="37"/>
      <c r="E100" s="37"/>
      <c r="F100" s="37"/>
      <c r="G100" s="37"/>
      <c r="H100" s="37"/>
      <c r="I100" s="37"/>
    </row>
    <row r="101" spans="1:9" ht="23.25" customHeight="1" x14ac:dyDescent="0.6">
      <c r="A101" s="4"/>
      <c r="B101" s="4"/>
      <c r="C101" s="37"/>
      <c r="D101" s="37"/>
      <c r="E101" s="37"/>
      <c r="F101" s="37"/>
      <c r="G101" s="37"/>
      <c r="H101" s="37"/>
      <c r="I101" s="37"/>
    </row>
    <row r="102" spans="1:9" ht="23.25" customHeight="1" x14ac:dyDescent="0.6">
      <c r="A102" s="4"/>
      <c r="B102" s="4"/>
      <c r="C102" s="37"/>
      <c r="D102" s="37"/>
      <c r="E102" s="37"/>
      <c r="F102" s="37"/>
      <c r="G102" s="37"/>
      <c r="H102" s="37"/>
      <c r="I102" s="37"/>
    </row>
    <row r="103" spans="1:9" ht="23.25" customHeight="1" x14ac:dyDescent="0.6">
      <c r="A103" s="4"/>
      <c r="B103" s="4"/>
      <c r="C103" s="37"/>
      <c r="D103" s="37"/>
      <c r="E103" s="37"/>
      <c r="F103" s="37"/>
      <c r="G103" s="37"/>
      <c r="H103" s="37"/>
      <c r="I103" s="37"/>
    </row>
    <row r="104" spans="1:9" ht="23.25" customHeight="1" x14ac:dyDescent="0.6">
      <c r="A104" s="4"/>
      <c r="B104" s="4"/>
      <c r="C104" s="37"/>
      <c r="D104" s="37"/>
      <c r="E104" s="37"/>
      <c r="F104" s="37"/>
      <c r="G104" s="37"/>
      <c r="H104" s="37"/>
      <c r="I104" s="37"/>
    </row>
    <row r="105" spans="1:9" ht="23.25" customHeight="1" x14ac:dyDescent="0.6">
      <c r="A105" s="4"/>
      <c r="B105" s="4"/>
      <c r="C105" s="37"/>
      <c r="D105" s="37"/>
      <c r="E105" s="37"/>
      <c r="F105" s="37"/>
      <c r="G105" s="37"/>
      <c r="H105" s="37"/>
      <c r="I105" s="37"/>
    </row>
    <row r="106" spans="1:9" ht="23.25" customHeight="1" x14ac:dyDescent="0.6">
      <c r="A106" s="4"/>
      <c r="B106" s="4"/>
      <c r="C106" s="37"/>
      <c r="D106" s="37"/>
      <c r="E106" s="37"/>
      <c r="F106" s="37"/>
      <c r="G106" s="37"/>
      <c r="H106" s="37"/>
      <c r="I106" s="37"/>
    </row>
    <row r="107" spans="1:9" ht="23.25" customHeight="1" x14ac:dyDescent="0.6">
      <c r="A107" s="4"/>
      <c r="B107" s="4"/>
      <c r="C107" s="37"/>
      <c r="D107" s="37"/>
      <c r="E107" s="37"/>
      <c r="F107" s="37"/>
      <c r="G107" s="37"/>
      <c r="H107" s="37"/>
      <c r="I107" s="37"/>
    </row>
    <row r="108" spans="1:9" ht="23.25" customHeight="1" x14ac:dyDescent="0.6">
      <c r="A108" s="4"/>
      <c r="B108" s="4"/>
      <c r="C108" s="37"/>
      <c r="D108" s="37"/>
      <c r="E108" s="37"/>
      <c r="F108" s="37"/>
      <c r="G108" s="37"/>
      <c r="H108" s="37"/>
      <c r="I108" s="37"/>
    </row>
    <row r="109" spans="1:9" ht="23.25" customHeight="1" x14ac:dyDescent="0.6">
      <c r="A109" s="4"/>
      <c r="B109" s="4"/>
      <c r="C109" s="37"/>
      <c r="D109" s="37"/>
      <c r="E109" s="37"/>
      <c r="F109" s="37"/>
      <c r="G109" s="37"/>
      <c r="H109" s="37"/>
      <c r="I109" s="37"/>
    </row>
    <row r="110" spans="1:9" ht="23.25" customHeight="1" x14ac:dyDescent="0.6">
      <c r="A110" s="4"/>
      <c r="B110" s="4"/>
      <c r="C110" s="37"/>
      <c r="D110" s="37"/>
      <c r="E110" s="37"/>
      <c r="F110" s="37"/>
      <c r="G110" s="37"/>
      <c r="H110" s="37"/>
      <c r="I110" s="37"/>
    </row>
    <row r="111" spans="1:9" ht="23.25" customHeight="1" x14ac:dyDescent="0.6">
      <c r="A111" s="4"/>
      <c r="B111" s="4"/>
      <c r="C111" s="37"/>
      <c r="D111" s="37"/>
      <c r="E111" s="37"/>
      <c r="F111" s="37"/>
      <c r="G111" s="37"/>
      <c r="H111" s="37"/>
      <c r="I111" s="37"/>
    </row>
    <row r="112" spans="1:9" ht="23.25" customHeight="1" x14ac:dyDescent="0.6">
      <c r="A112" s="4"/>
      <c r="B112" s="4"/>
      <c r="C112" s="37"/>
      <c r="D112" s="37"/>
      <c r="E112" s="37"/>
      <c r="F112" s="37"/>
      <c r="G112" s="37"/>
      <c r="H112" s="37"/>
      <c r="I112" s="37"/>
    </row>
    <row r="113" spans="1:9" ht="23.25" customHeight="1" x14ac:dyDescent="0.6">
      <c r="A113" s="4"/>
      <c r="B113" s="4"/>
      <c r="C113" s="37"/>
      <c r="D113" s="37"/>
      <c r="E113" s="37"/>
      <c r="F113" s="37"/>
      <c r="G113" s="37"/>
      <c r="H113" s="37"/>
      <c r="I113" s="37"/>
    </row>
    <row r="114" spans="1:9" ht="23.25" customHeight="1" x14ac:dyDescent="0.6">
      <c r="A114" s="4"/>
      <c r="B114" s="4"/>
      <c r="C114" s="37"/>
      <c r="D114" s="37"/>
      <c r="E114" s="37"/>
      <c r="F114" s="37"/>
      <c r="G114" s="37"/>
      <c r="H114" s="37"/>
      <c r="I114" s="37"/>
    </row>
    <row r="115" spans="1:9" ht="23.25" customHeight="1" x14ac:dyDescent="0.6">
      <c r="A115" s="4"/>
      <c r="B115" s="4"/>
      <c r="C115" s="37"/>
      <c r="D115" s="37"/>
      <c r="E115" s="37"/>
      <c r="F115" s="37"/>
      <c r="G115" s="37"/>
      <c r="H115" s="37"/>
      <c r="I115" s="37"/>
    </row>
    <row r="116" spans="1:9" ht="23.25" customHeight="1" x14ac:dyDescent="0.6">
      <c r="A116" s="4"/>
      <c r="B116" s="4"/>
      <c r="C116" s="37"/>
      <c r="D116" s="37"/>
      <c r="E116" s="37"/>
      <c r="F116" s="37"/>
      <c r="G116" s="37"/>
      <c r="H116" s="37"/>
      <c r="I116" s="37"/>
    </row>
    <row r="117" spans="1:9" ht="23.25" customHeight="1" x14ac:dyDescent="0.6">
      <c r="A117" s="4"/>
      <c r="B117" s="4"/>
      <c r="C117" s="37"/>
      <c r="D117" s="37"/>
      <c r="E117" s="37"/>
      <c r="F117" s="37"/>
      <c r="G117" s="37"/>
      <c r="H117" s="37"/>
      <c r="I117" s="37"/>
    </row>
    <row r="118" spans="1:9" ht="23.25" customHeight="1" x14ac:dyDescent="0.6">
      <c r="A118" s="4"/>
      <c r="B118" s="4"/>
      <c r="C118" s="37"/>
      <c r="D118" s="37"/>
      <c r="E118" s="37"/>
      <c r="F118" s="37"/>
      <c r="G118" s="37"/>
      <c r="H118" s="37"/>
      <c r="I118" s="37"/>
    </row>
    <row r="119" spans="1:9" ht="23.25" customHeight="1" x14ac:dyDescent="0.6">
      <c r="A119" s="4"/>
      <c r="B119" s="4"/>
      <c r="C119" s="37"/>
      <c r="D119" s="37"/>
      <c r="E119" s="37"/>
      <c r="F119" s="37"/>
      <c r="G119" s="37"/>
      <c r="H119" s="37"/>
      <c r="I119" s="37"/>
    </row>
    <row r="120" spans="1:9" ht="23.25" customHeight="1" x14ac:dyDescent="0.6">
      <c r="A120" s="4"/>
      <c r="B120" s="4"/>
      <c r="C120" s="37"/>
      <c r="D120" s="37"/>
      <c r="E120" s="37"/>
      <c r="F120" s="37"/>
      <c r="G120" s="37"/>
      <c r="H120" s="37"/>
      <c r="I120" s="37"/>
    </row>
    <row r="121" spans="1:9" ht="23.25" customHeight="1" x14ac:dyDescent="0.6">
      <c r="A121" s="4"/>
      <c r="B121" s="4"/>
      <c r="C121" s="37"/>
      <c r="D121" s="37"/>
      <c r="E121" s="37"/>
      <c r="F121" s="37"/>
      <c r="G121" s="37"/>
      <c r="H121" s="37"/>
      <c r="I121" s="37"/>
    </row>
    <row r="122" spans="1:9" ht="23.25" customHeight="1" x14ac:dyDescent="0.6">
      <c r="A122" s="4"/>
      <c r="B122" s="4"/>
      <c r="C122" s="37"/>
      <c r="D122" s="37"/>
      <c r="E122" s="37"/>
      <c r="F122" s="37"/>
      <c r="G122" s="37"/>
      <c r="H122" s="37"/>
      <c r="I122" s="37"/>
    </row>
    <row r="123" spans="1:9" ht="23.25" customHeight="1" x14ac:dyDescent="0.6">
      <c r="A123" s="4"/>
      <c r="B123" s="4"/>
      <c r="C123" s="37"/>
      <c r="D123" s="37"/>
      <c r="E123" s="37"/>
      <c r="F123" s="37"/>
      <c r="G123" s="37"/>
      <c r="H123" s="37"/>
      <c r="I123" s="37"/>
    </row>
    <row r="124" spans="1:9" ht="23.25" customHeight="1" x14ac:dyDescent="0.6">
      <c r="A124" s="4"/>
      <c r="B124" s="4"/>
      <c r="C124" s="37"/>
      <c r="D124" s="37"/>
      <c r="E124" s="37"/>
      <c r="F124" s="37"/>
      <c r="G124" s="37"/>
      <c r="H124" s="37"/>
      <c r="I124" s="37"/>
    </row>
    <row r="125" spans="1:9" ht="23.25" customHeight="1" x14ac:dyDescent="0.6">
      <c r="A125" s="4"/>
      <c r="B125" s="4"/>
      <c r="C125" s="37"/>
      <c r="D125" s="37"/>
      <c r="E125" s="37"/>
      <c r="F125" s="37"/>
      <c r="G125" s="37"/>
      <c r="H125" s="37"/>
      <c r="I125" s="37"/>
    </row>
    <row r="126" spans="1:9" ht="23.25" customHeight="1" x14ac:dyDescent="0.6">
      <c r="A126" s="4"/>
      <c r="B126" s="4"/>
      <c r="C126" s="37"/>
      <c r="D126" s="37"/>
      <c r="E126" s="37"/>
      <c r="F126" s="37"/>
      <c r="G126" s="37"/>
      <c r="H126" s="37"/>
      <c r="I126" s="37"/>
    </row>
    <row r="127" spans="1:9" ht="23.25" customHeight="1" x14ac:dyDescent="0.6">
      <c r="A127" s="4"/>
      <c r="B127" s="4"/>
      <c r="C127" s="37"/>
      <c r="D127" s="37"/>
      <c r="E127" s="37"/>
      <c r="F127" s="37"/>
      <c r="G127" s="37"/>
      <c r="H127" s="37"/>
      <c r="I127" s="37"/>
    </row>
    <row r="128" spans="1:9" ht="23.25" customHeight="1" x14ac:dyDescent="0.6">
      <c r="A128" s="4"/>
      <c r="B128" s="4"/>
      <c r="C128" s="37"/>
      <c r="D128" s="37"/>
      <c r="E128" s="37"/>
      <c r="F128" s="37"/>
      <c r="G128" s="37"/>
      <c r="H128" s="37"/>
      <c r="I128" s="37"/>
    </row>
    <row r="129" spans="1:9" ht="23.25" customHeight="1" x14ac:dyDescent="0.6">
      <c r="A129" s="4"/>
      <c r="B129" s="4"/>
      <c r="C129" s="37"/>
      <c r="D129" s="37"/>
      <c r="E129" s="37"/>
      <c r="F129" s="37"/>
      <c r="G129" s="37"/>
      <c r="H129" s="37"/>
      <c r="I129" s="37"/>
    </row>
    <row r="130" spans="1:9" ht="23.25" customHeight="1" x14ac:dyDescent="0.6">
      <c r="A130" s="4"/>
      <c r="B130" s="4"/>
      <c r="C130" s="37"/>
      <c r="D130" s="37"/>
      <c r="E130" s="37"/>
      <c r="F130" s="37"/>
      <c r="G130" s="37"/>
      <c r="H130" s="37"/>
      <c r="I130" s="37"/>
    </row>
    <row r="131" spans="1:9" ht="23.25" customHeight="1" x14ac:dyDescent="0.6">
      <c r="A131" s="4"/>
      <c r="B131" s="4"/>
      <c r="C131" s="37"/>
      <c r="D131" s="37"/>
      <c r="E131" s="37"/>
      <c r="F131" s="37"/>
      <c r="G131" s="37"/>
      <c r="H131" s="37"/>
      <c r="I131" s="37"/>
    </row>
    <row r="132" spans="1:9" ht="23.25" customHeight="1" x14ac:dyDescent="0.6">
      <c r="A132" s="4"/>
      <c r="B132" s="4"/>
      <c r="C132" s="37"/>
      <c r="D132" s="37"/>
      <c r="E132" s="37"/>
      <c r="F132" s="37"/>
      <c r="G132" s="37"/>
      <c r="H132" s="37"/>
      <c r="I132" s="37"/>
    </row>
    <row r="133" spans="1:9" ht="23.25" customHeight="1" x14ac:dyDescent="0.6">
      <c r="A133" s="4"/>
      <c r="B133" s="4"/>
      <c r="C133" s="37"/>
      <c r="D133" s="37"/>
      <c r="E133" s="37"/>
      <c r="F133" s="37"/>
      <c r="G133" s="37"/>
      <c r="H133" s="37"/>
      <c r="I133" s="37"/>
    </row>
    <row r="134" spans="1:9" ht="23.25" customHeight="1" x14ac:dyDescent="0.6">
      <c r="A134" s="4"/>
      <c r="B134" s="4"/>
      <c r="C134" s="37"/>
      <c r="D134" s="37"/>
      <c r="E134" s="37"/>
      <c r="F134" s="37"/>
      <c r="G134" s="37"/>
      <c r="H134" s="37"/>
      <c r="I134" s="37"/>
    </row>
    <row r="135" spans="1:9" ht="23.25" customHeight="1" x14ac:dyDescent="0.6">
      <c r="A135" s="4"/>
      <c r="B135" s="4"/>
      <c r="C135" s="37"/>
      <c r="D135" s="37"/>
      <c r="E135" s="37"/>
      <c r="F135" s="37"/>
      <c r="G135" s="37"/>
      <c r="H135" s="37"/>
      <c r="I135" s="37"/>
    </row>
    <row r="136" spans="1:9" ht="23.25" customHeight="1" x14ac:dyDescent="0.6">
      <c r="A136" s="4"/>
      <c r="B136" s="4"/>
      <c r="C136" s="37"/>
      <c r="D136" s="37"/>
      <c r="E136" s="37"/>
      <c r="F136" s="37"/>
      <c r="G136" s="37"/>
      <c r="H136" s="37"/>
      <c r="I136" s="37"/>
    </row>
    <row r="137" spans="1:9" ht="23.25" customHeight="1" x14ac:dyDescent="0.6">
      <c r="A137" s="4"/>
      <c r="B137" s="4"/>
      <c r="C137" s="37"/>
      <c r="D137" s="37"/>
      <c r="E137" s="37"/>
      <c r="F137" s="37"/>
      <c r="G137" s="37"/>
      <c r="H137" s="37"/>
      <c r="I137" s="37"/>
    </row>
    <row r="138" spans="1:9" ht="23.25" customHeight="1" x14ac:dyDescent="0.6">
      <c r="A138" s="4"/>
      <c r="B138" s="4"/>
      <c r="C138" s="37"/>
      <c r="D138" s="37"/>
      <c r="E138" s="37"/>
      <c r="F138" s="37"/>
      <c r="G138" s="37"/>
      <c r="H138" s="37"/>
      <c r="I138" s="37"/>
    </row>
    <row r="139" spans="1:9" ht="23.25" customHeight="1" x14ac:dyDescent="0.6">
      <c r="A139" s="4"/>
      <c r="B139" s="4"/>
      <c r="C139" s="37"/>
      <c r="D139" s="37"/>
      <c r="E139" s="37"/>
      <c r="F139" s="37"/>
      <c r="G139" s="37"/>
      <c r="H139" s="37"/>
      <c r="I139" s="37"/>
    </row>
    <row r="140" spans="1:9" ht="23.25" customHeight="1" x14ac:dyDescent="0.6">
      <c r="A140" s="4"/>
      <c r="B140" s="4"/>
      <c r="C140" s="37"/>
      <c r="D140" s="37"/>
      <c r="E140" s="37"/>
      <c r="F140" s="37"/>
      <c r="G140" s="37"/>
      <c r="H140" s="37"/>
      <c r="I140" s="37"/>
    </row>
    <row r="141" spans="1:9" ht="23.25" customHeight="1" x14ac:dyDescent="0.6">
      <c r="A141" s="4"/>
      <c r="B141" s="4"/>
      <c r="C141" s="37"/>
      <c r="D141" s="37"/>
      <c r="E141" s="37"/>
      <c r="F141" s="37"/>
      <c r="G141" s="37"/>
      <c r="H141" s="37"/>
      <c r="I141" s="37"/>
    </row>
    <row r="142" spans="1:9" ht="23.25" customHeight="1" x14ac:dyDescent="0.6">
      <c r="A142" s="4"/>
      <c r="B142" s="4"/>
      <c r="C142" s="37"/>
      <c r="D142" s="37"/>
      <c r="E142" s="37"/>
      <c r="F142" s="37"/>
      <c r="G142" s="37"/>
      <c r="H142" s="37"/>
      <c r="I142" s="37"/>
    </row>
    <row r="143" spans="1:9" ht="23.25" customHeight="1" x14ac:dyDescent="0.6">
      <c r="A143" s="4"/>
      <c r="B143" s="4"/>
      <c r="C143" s="37"/>
      <c r="D143" s="37"/>
      <c r="E143" s="37"/>
      <c r="F143" s="37"/>
      <c r="G143" s="37"/>
      <c r="H143" s="37"/>
      <c r="I143" s="37"/>
    </row>
    <row r="144" spans="1:9" ht="23.25" customHeight="1" x14ac:dyDescent="0.6">
      <c r="A144" s="4"/>
      <c r="B144" s="4"/>
      <c r="C144" s="37"/>
      <c r="D144" s="37"/>
      <c r="E144" s="37"/>
      <c r="F144" s="37"/>
      <c r="G144" s="37"/>
      <c r="H144" s="37"/>
      <c r="I144" s="37"/>
    </row>
    <row r="145" spans="1:9" ht="23.25" customHeight="1" x14ac:dyDescent="0.6">
      <c r="A145" s="4"/>
      <c r="B145" s="4"/>
      <c r="C145" s="37"/>
      <c r="D145" s="37"/>
      <c r="E145" s="37"/>
      <c r="F145" s="37"/>
      <c r="G145" s="37"/>
      <c r="H145" s="37"/>
      <c r="I145" s="37"/>
    </row>
    <row r="146" spans="1:9" ht="23.25" customHeight="1" x14ac:dyDescent="0.6">
      <c r="A146" s="4"/>
      <c r="B146" s="4"/>
      <c r="C146" s="37"/>
      <c r="D146" s="37"/>
      <c r="E146" s="37"/>
      <c r="F146" s="37"/>
      <c r="G146" s="37"/>
      <c r="H146" s="37"/>
      <c r="I146" s="37"/>
    </row>
    <row r="147" spans="1:9" ht="23.25" customHeight="1" x14ac:dyDescent="0.6">
      <c r="A147" s="4"/>
      <c r="B147" s="4"/>
      <c r="C147" s="37"/>
      <c r="D147" s="37"/>
      <c r="E147" s="37"/>
      <c r="F147" s="37"/>
      <c r="G147" s="37"/>
      <c r="H147" s="37"/>
      <c r="I147" s="37"/>
    </row>
    <row r="148" spans="1:9" ht="23.25" customHeight="1" x14ac:dyDescent="0.6">
      <c r="A148" s="4"/>
      <c r="B148" s="4"/>
      <c r="C148" s="37"/>
      <c r="D148" s="37"/>
      <c r="E148" s="37"/>
      <c r="F148" s="37"/>
      <c r="G148" s="37"/>
      <c r="H148" s="37"/>
      <c r="I148" s="37"/>
    </row>
    <row r="149" spans="1:9" ht="23.25" customHeight="1" x14ac:dyDescent="0.6">
      <c r="A149" s="4"/>
      <c r="B149" s="4"/>
      <c r="C149" s="37"/>
      <c r="D149" s="37"/>
      <c r="E149" s="37"/>
      <c r="F149" s="37"/>
      <c r="G149" s="37"/>
      <c r="H149" s="37"/>
      <c r="I149" s="37"/>
    </row>
    <row r="150" spans="1:9" ht="23.25" customHeight="1" x14ac:dyDescent="0.6">
      <c r="A150" s="4"/>
      <c r="B150" s="4"/>
      <c r="C150" s="37"/>
      <c r="D150" s="37"/>
      <c r="E150" s="37"/>
      <c r="F150" s="37"/>
      <c r="G150" s="37"/>
      <c r="H150" s="37"/>
      <c r="I150" s="37"/>
    </row>
    <row r="151" spans="1:9" ht="23.25" customHeight="1" x14ac:dyDescent="0.6">
      <c r="A151" s="4"/>
      <c r="B151" s="4"/>
      <c r="C151" s="37"/>
      <c r="D151" s="37"/>
      <c r="E151" s="37"/>
      <c r="F151" s="37"/>
      <c r="G151" s="37"/>
      <c r="H151" s="37"/>
      <c r="I151" s="37"/>
    </row>
    <row r="152" spans="1:9" ht="23.25" customHeight="1" x14ac:dyDescent="0.6">
      <c r="A152" s="4"/>
      <c r="B152" s="4"/>
      <c r="C152" s="37"/>
      <c r="D152" s="37"/>
      <c r="E152" s="37"/>
      <c r="F152" s="37"/>
      <c r="G152" s="37"/>
      <c r="H152" s="37"/>
      <c r="I152" s="37"/>
    </row>
    <row r="153" spans="1:9" ht="23.25" customHeight="1" x14ac:dyDescent="0.6">
      <c r="A153" s="4"/>
      <c r="B153" s="4"/>
      <c r="C153" s="37"/>
      <c r="D153" s="37"/>
      <c r="E153" s="37"/>
      <c r="F153" s="37"/>
      <c r="G153" s="37"/>
      <c r="H153" s="37"/>
      <c r="I153" s="37"/>
    </row>
    <row r="154" spans="1:9" ht="23.25" customHeight="1" x14ac:dyDescent="0.6">
      <c r="A154" s="4"/>
      <c r="B154" s="4"/>
      <c r="C154" s="37"/>
      <c r="D154" s="37"/>
      <c r="E154" s="37"/>
      <c r="F154" s="37"/>
      <c r="G154" s="37"/>
      <c r="H154" s="37"/>
      <c r="I154" s="37"/>
    </row>
    <row r="155" spans="1:9" ht="23.25" customHeight="1" x14ac:dyDescent="0.6">
      <c r="A155" s="4"/>
      <c r="B155" s="4"/>
      <c r="C155" s="37"/>
      <c r="D155" s="37"/>
      <c r="E155" s="37"/>
      <c r="F155" s="37"/>
      <c r="G155" s="37"/>
      <c r="H155" s="37"/>
      <c r="I155" s="37"/>
    </row>
    <row r="156" spans="1:9" ht="23.25" customHeight="1" x14ac:dyDescent="0.6">
      <c r="A156" s="4"/>
      <c r="B156" s="4"/>
      <c r="C156" s="37"/>
      <c r="D156" s="37"/>
      <c r="E156" s="37"/>
      <c r="F156" s="37"/>
      <c r="G156" s="37"/>
      <c r="H156" s="37"/>
      <c r="I156" s="37"/>
    </row>
  </sheetData>
  <mergeCells count="14">
    <mergeCell ref="C44:E44"/>
    <mergeCell ref="G44:I44"/>
    <mergeCell ref="A1:I1"/>
    <mergeCell ref="A2:I2"/>
    <mergeCell ref="A3:I3"/>
    <mergeCell ref="A4:I4"/>
    <mergeCell ref="A5:I5"/>
    <mergeCell ref="C7:E7"/>
    <mergeCell ref="G7:I7"/>
    <mergeCell ref="A39:I39"/>
    <mergeCell ref="A40:I40"/>
    <mergeCell ref="A41:I41"/>
    <mergeCell ref="A42:I42"/>
    <mergeCell ref="A38:I38"/>
  </mergeCells>
  <pageMargins left="0.8" right="0.5" top="0.8" bottom="0.75" header="0.35" footer="0.3"/>
  <pageSetup paperSize="9" scale="80" orientation="portrait" r:id="rId1"/>
  <headerFooter alignWithMargins="0">
    <oddFooter xml:space="preserve">&amp;L  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3AFFC8-E42B-4136-A764-A10E921B50C0}">
  <ds:schemaRefs>
    <ds:schemaRef ds:uri="http://schemas.microsoft.com/office/2006/metadata/properties"/>
    <ds:schemaRef ds:uri="http://www.w3.org/XML/1998/namespace"/>
    <ds:schemaRef ds:uri="156f14a9-ad27-465c-beea-0400167b42e7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งบดุล 1</vt:lpstr>
      <vt:lpstr>งบดุล 2</vt:lpstr>
      <vt:lpstr>กำไร (3 เดือน)</vt:lpstr>
      <vt:lpstr>6 เดือน</vt:lpstr>
      <vt:lpstr>ส่วนผู้ถือหุ้น</vt:lpstr>
      <vt:lpstr>ส่วนผู้ถือหุ้น (2)</vt:lpstr>
      <vt:lpstr>กระแสเงินสด</vt:lpstr>
      <vt:lpstr>'งบดุล 2'!Print_Area</vt:lpstr>
      <vt:lpstr>ส่วนผู้ถือหุ้น!Print_Area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Kenika Thannakornwat</cp:lastModifiedBy>
  <cp:lastPrinted>2020-08-20T08:00:24Z</cp:lastPrinted>
  <dcterms:created xsi:type="dcterms:W3CDTF">2001-11-22T03:33:02Z</dcterms:created>
  <dcterms:modified xsi:type="dcterms:W3CDTF">2020-09-02T02:55:40Z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