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!Audit Department\AUDIT\#Audit_SSE\Tapaco\Audit Report\2020\Q3 2020\Thai\"/>
    </mc:Choice>
  </mc:AlternateContent>
  <bookViews>
    <workbookView xWindow="-120" yWindow="-120" windowWidth="20730" windowHeight="11160" activeTab="5"/>
  </bookViews>
  <sheets>
    <sheet name="Page 4-6" sheetId="1" r:id="rId1"/>
    <sheet name="Page 7" sheetId="2" r:id="rId2"/>
    <sheet name="Page 8" sheetId="15" r:id="rId3"/>
    <sheet name="Page 9" sheetId="12" r:id="rId4"/>
    <sheet name="Page 10" sheetId="13" r:id="rId5"/>
    <sheet name="Page 11-12" sheetId="14" r:id="rId6"/>
  </sheets>
  <definedNames>
    <definedName name="_xlnm.Print_Area" localSheetId="4">'Page 10'!$A$1:$S$32</definedName>
    <definedName name="_xlnm.Print_Area" localSheetId="5">'Page 11-12'!$A$1:$L$114</definedName>
    <definedName name="_xlnm.Print_Area" localSheetId="0">'Page 4-6'!$A$1:$N$155</definedName>
    <definedName name="_xlnm.Print_Area" localSheetId="1">'Page 7'!$A$1:$N$54</definedName>
    <definedName name="_xlnm.Print_Area" localSheetId="2">'Page 8'!$A$1:$N$55</definedName>
    <definedName name="_xlnm.Print_Area" localSheetId="3">'Page 9'!$A$1:$AC$42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2" i="14" l="1"/>
  <c r="J82" i="14"/>
  <c r="H82" i="14"/>
  <c r="F68" i="14" l="1"/>
  <c r="F78" i="14" s="1"/>
  <c r="F78" i="1" l="1"/>
  <c r="F79" i="1"/>
  <c r="F80" i="1"/>
  <c r="L64" i="14" l="1"/>
  <c r="J64" i="14"/>
  <c r="I84" i="14"/>
  <c r="L78" i="14"/>
  <c r="J78" i="14"/>
  <c r="H78" i="14"/>
  <c r="J52" i="14"/>
  <c r="L50" i="14"/>
  <c r="L52" i="14" s="1"/>
  <c r="H50" i="14"/>
  <c r="H52" i="14" s="1"/>
  <c r="F45" i="14"/>
  <c r="F52" i="14" s="1"/>
  <c r="I39" i="14"/>
  <c r="L33" i="14"/>
  <c r="H33" i="14"/>
  <c r="H26" i="14"/>
  <c r="I23" i="14"/>
  <c r="F16" i="14"/>
  <c r="L14" i="14"/>
  <c r="H14" i="14"/>
  <c r="J22" i="2" l="1"/>
  <c r="S24" i="13" l="1"/>
  <c r="S23" i="13"/>
  <c r="S17" i="13"/>
  <c r="S16" i="13"/>
  <c r="S15" i="13"/>
  <c r="S14" i="13"/>
  <c r="S13" i="13"/>
  <c r="Q27" i="13"/>
  <c r="Q28" i="13" s="1"/>
  <c r="Q25" i="13"/>
  <c r="Q19" i="13"/>
  <c r="Q18" i="13"/>
  <c r="J129" i="1"/>
  <c r="W30" i="12"/>
  <c r="W28" i="12"/>
  <c r="W27" i="12"/>
  <c r="W26" i="12"/>
  <c r="W21" i="12"/>
  <c r="W20" i="12"/>
  <c r="W18" i="12"/>
  <c r="W17" i="12"/>
  <c r="W16" i="12"/>
  <c r="W15" i="12"/>
  <c r="W14" i="12"/>
  <c r="W13" i="12"/>
  <c r="Q31" i="12"/>
  <c r="Q32" i="12" s="1"/>
  <c r="Q29" i="12"/>
  <c r="R25" i="12"/>
  <c r="Q22" i="12"/>
  <c r="Q19" i="12"/>
  <c r="L23" i="2"/>
  <c r="L20" i="2"/>
  <c r="L20" i="15"/>
  <c r="N23" i="2"/>
  <c r="J23" i="2"/>
  <c r="N20" i="2"/>
  <c r="J20" i="2"/>
  <c r="W31" i="12" l="1"/>
  <c r="Q20" i="13"/>
  <c r="S27" i="13"/>
  <c r="Q29" i="13"/>
  <c r="L130" i="1" s="1"/>
  <c r="Q33" i="12"/>
  <c r="Q23" i="12"/>
  <c r="H15" i="15"/>
  <c r="H45" i="2" l="1"/>
  <c r="H40" i="2"/>
  <c r="H33" i="2"/>
  <c r="H15" i="2"/>
  <c r="H11" i="2"/>
  <c r="H17" i="2" s="1"/>
  <c r="H26" i="2" s="1"/>
  <c r="H30" i="1"/>
  <c r="H28" i="2" l="1"/>
  <c r="H35" i="2" l="1"/>
  <c r="H48" i="15"/>
  <c r="H43" i="15" l="1"/>
  <c r="H36" i="15"/>
  <c r="H11" i="15"/>
  <c r="H82" i="1"/>
  <c r="H17" i="15" l="1"/>
  <c r="H27" i="15" s="1"/>
  <c r="F10" i="14" s="1"/>
  <c r="F23" i="14" s="1"/>
  <c r="F36" i="14" s="1"/>
  <c r="F39" i="14" s="1"/>
  <c r="F82" i="14" s="1"/>
  <c r="F84" i="14" s="1"/>
  <c r="H29" i="15" l="1"/>
  <c r="H34" i="1"/>
  <c r="H38" i="15" l="1"/>
  <c r="J27" i="2"/>
  <c r="J24" i="2"/>
  <c r="J21" i="2"/>
  <c r="J19" i="2"/>
  <c r="J18" i="2"/>
  <c r="J25" i="2"/>
  <c r="J14" i="2"/>
  <c r="J10" i="2"/>
  <c r="J9" i="2"/>
  <c r="N48" i="15" l="1"/>
  <c r="L75" i="1"/>
  <c r="M28" i="13" l="1"/>
  <c r="K28" i="13"/>
  <c r="I28" i="13"/>
  <c r="G28" i="13"/>
  <c r="E28" i="13"/>
  <c r="U32" i="12"/>
  <c r="S32" i="12"/>
  <c r="M32" i="12"/>
  <c r="K32" i="12"/>
  <c r="I32" i="12"/>
  <c r="G32" i="12"/>
  <c r="E32" i="12"/>
  <c r="U22" i="12"/>
  <c r="M22" i="12"/>
  <c r="K22" i="12"/>
  <c r="I22" i="12"/>
  <c r="G22" i="12"/>
  <c r="E22" i="12"/>
  <c r="J14" i="1" l="1"/>
  <c r="J26" i="1"/>
  <c r="M19" i="12" l="1"/>
  <c r="M23" i="12" s="1"/>
  <c r="O25" i="13" l="1"/>
  <c r="M25" i="13"/>
  <c r="M29" i="13" s="1"/>
  <c r="K25" i="13"/>
  <c r="K29" i="13" s="1"/>
  <c r="I25" i="13"/>
  <c r="I29" i="13" s="1"/>
  <c r="G25" i="13"/>
  <c r="G29" i="13" s="1"/>
  <c r="E25" i="13"/>
  <c r="E29" i="13" s="1"/>
  <c r="O18" i="13"/>
  <c r="M18" i="13"/>
  <c r="M20" i="13" s="1"/>
  <c r="K18" i="13"/>
  <c r="K20" i="13" s="1"/>
  <c r="I18" i="13"/>
  <c r="I20" i="13" s="1"/>
  <c r="G18" i="13"/>
  <c r="G20" i="13" s="1"/>
  <c r="E18" i="13"/>
  <c r="E20" i="13" s="1"/>
  <c r="AA29" i="12"/>
  <c r="U29" i="12"/>
  <c r="U33" i="12" s="1"/>
  <c r="S29" i="12"/>
  <c r="S33" i="12" s="1"/>
  <c r="O29" i="12"/>
  <c r="M29" i="12"/>
  <c r="M33" i="12" s="1"/>
  <c r="K29" i="12"/>
  <c r="K33" i="12" s="1"/>
  <c r="I29" i="12"/>
  <c r="I33" i="12" s="1"/>
  <c r="G29" i="12"/>
  <c r="G33" i="12" s="1"/>
  <c r="E29" i="12"/>
  <c r="E33" i="12" s="1"/>
  <c r="AA19" i="12"/>
  <c r="U19" i="12"/>
  <c r="U23" i="12" s="1"/>
  <c r="S19" i="12"/>
  <c r="O19" i="12"/>
  <c r="K19" i="12"/>
  <c r="K23" i="12" s="1"/>
  <c r="I19" i="12"/>
  <c r="I23" i="12" s="1"/>
  <c r="G19" i="12"/>
  <c r="G23" i="12" s="1"/>
  <c r="O20" i="12"/>
  <c r="O22" i="12" s="1"/>
  <c r="E19" i="12"/>
  <c r="E23" i="12" s="1"/>
  <c r="O23" i="12" l="1"/>
  <c r="L7" i="14"/>
  <c r="J7" i="14"/>
  <c r="J20" i="1" l="1"/>
  <c r="L32" i="2" l="1"/>
  <c r="L25" i="2"/>
  <c r="L14" i="2"/>
  <c r="O30" i="12" l="1"/>
  <c r="O32" i="12" s="1"/>
  <c r="O33" i="12" s="1"/>
  <c r="H129" i="1" s="1"/>
  <c r="Y26" i="12"/>
  <c r="Y30" i="12" l="1"/>
  <c r="J30" i="1" l="1"/>
  <c r="J82" i="1"/>
  <c r="L82" i="1"/>
  <c r="N82" i="1" l="1"/>
  <c r="AA30" i="12" l="1"/>
  <c r="AA32" i="12" s="1"/>
  <c r="AA33" i="12" l="1"/>
  <c r="Y27" i="12"/>
  <c r="AC27" i="12" s="1"/>
  <c r="N33" i="2" l="1"/>
  <c r="J33" i="2"/>
  <c r="L33" i="2"/>
  <c r="N36" i="15" l="1"/>
  <c r="L36" i="15"/>
  <c r="J35" i="15"/>
  <c r="J36" i="15" s="1"/>
  <c r="AC26" i="12" l="1"/>
  <c r="N131" i="1" l="1"/>
  <c r="AA20" i="12" l="1"/>
  <c r="Y17" i="12"/>
  <c r="AC17" i="12" s="1"/>
  <c r="J48" i="15"/>
  <c r="AA22" i="12" l="1"/>
  <c r="AA23" i="12" s="1"/>
  <c r="Y14" i="12"/>
  <c r="AC14" i="12" s="1"/>
  <c r="J43" i="15"/>
  <c r="N15" i="15"/>
  <c r="L15" i="15"/>
  <c r="J15" i="15"/>
  <c r="N11" i="15"/>
  <c r="N17" i="15" s="1"/>
  <c r="N27" i="15" s="1"/>
  <c r="L10" i="14" s="1"/>
  <c r="L23" i="14" s="1"/>
  <c r="L36" i="14" s="1"/>
  <c r="L39" i="14" s="1"/>
  <c r="L84" i="14" s="1"/>
  <c r="L11" i="15"/>
  <c r="L17" i="15" s="1"/>
  <c r="L27" i="15" s="1"/>
  <c r="J10" i="14" s="1"/>
  <c r="J23" i="14" s="1"/>
  <c r="J36" i="14" s="1"/>
  <c r="J39" i="14" s="1"/>
  <c r="J84" i="14" s="1"/>
  <c r="J11" i="15"/>
  <c r="J17" i="15" s="1"/>
  <c r="J27" i="15" s="1"/>
  <c r="H10" i="14" s="1"/>
  <c r="H23" i="14" s="1"/>
  <c r="H36" i="14" s="1"/>
  <c r="H39" i="14" s="1"/>
  <c r="H84" i="14" s="1"/>
  <c r="Y31" i="12"/>
  <c r="Y20" i="12"/>
  <c r="J34" i="1"/>
  <c r="J66" i="1"/>
  <c r="J75" i="1" s="1"/>
  <c r="J16" i="1"/>
  <c r="J22" i="1" s="1"/>
  <c r="N13" i="1"/>
  <c r="N22" i="1" s="1"/>
  <c r="L22" i="1"/>
  <c r="N34" i="1"/>
  <c r="Y28" i="12"/>
  <c r="AB25" i="12"/>
  <c r="Z25" i="12"/>
  <c r="V25" i="12"/>
  <c r="T25" i="12"/>
  <c r="Y18" i="12"/>
  <c r="AC18" i="12" s="1"/>
  <c r="Y16" i="12"/>
  <c r="AC16" i="12" s="1"/>
  <c r="Y15" i="12"/>
  <c r="AC15" i="12" s="1"/>
  <c r="Y13" i="12"/>
  <c r="J45" i="2"/>
  <c r="J40" i="2"/>
  <c r="J15" i="2"/>
  <c r="N15" i="2"/>
  <c r="L15" i="2"/>
  <c r="N11" i="2"/>
  <c r="L11" i="2"/>
  <c r="J11" i="2"/>
  <c r="I34" i="12"/>
  <c r="S22" i="13"/>
  <c r="L34" i="1"/>
  <c r="G34" i="12"/>
  <c r="E34" i="12"/>
  <c r="N133" i="1"/>
  <c r="N75" i="1"/>
  <c r="K34" i="12"/>
  <c r="Y25" i="12" l="1"/>
  <c r="W25" i="12"/>
  <c r="J130" i="1" s="1"/>
  <c r="J131" i="1" s="1"/>
  <c r="J133" i="1" s="1"/>
  <c r="N17" i="2"/>
  <c r="N26" i="2" s="1"/>
  <c r="J17" i="2"/>
  <c r="J26" i="2" s="1"/>
  <c r="W32" i="12"/>
  <c r="S25" i="13"/>
  <c r="S18" i="13"/>
  <c r="AC31" i="12"/>
  <c r="Y32" i="12"/>
  <c r="S22" i="12"/>
  <c r="S23" i="12" s="1"/>
  <c r="AC13" i="12"/>
  <c r="AC19" i="12" s="1"/>
  <c r="Y19" i="12"/>
  <c r="Y29" i="12"/>
  <c r="W19" i="12"/>
  <c r="AC20" i="12"/>
  <c r="L17" i="2"/>
  <c r="L26" i="2" s="1"/>
  <c r="AC30" i="12"/>
  <c r="AE30" i="12" s="1"/>
  <c r="W29" i="12"/>
  <c r="Y21" i="12"/>
  <c r="AC21" i="12" s="1"/>
  <c r="AC25" i="12"/>
  <c r="J35" i="1"/>
  <c r="N35" i="1"/>
  <c r="N83" i="1"/>
  <c r="N135" i="1" s="1"/>
  <c r="L83" i="1"/>
  <c r="J83" i="1"/>
  <c r="L35" i="1"/>
  <c r="AC28" i="12"/>
  <c r="J135" i="1" l="1"/>
  <c r="N28" i="2"/>
  <c r="N38" i="2" s="1"/>
  <c r="N40" i="2" s="1"/>
  <c r="J28" i="2"/>
  <c r="J35" i="2" s="1"/>
  <c r="L29" i="15"/>
  <c r="O26" i="13" s="1"/>
  <c r="S26" i="13" s="1"/>
  <c r="Y33" i="12"/>
  <c r="N29" i="15"/>
  <c r="N136" i="1"/>
  <c r="W33" i="12"/>
  <c r="H130" i="1" s="1"/>
  <c r="H131" i="1" s="1"/>
  <c r="H133" i="1" s="1"/>
  <c r="AC22" i="12"/>
  <c r="AC23" i="12" s="1"/>
  <c r="AE31" i="12"/>
  <c r="AC32" i="12"/>
  <c r="Y22" i="12"/>
  <c r="Y23" i="12" s="1"/>
  <c r="W22" i="12"/>
  <c r="W23" i="12" s="1"/>
  <c r="AC29" i="12"/>
  <c r="J136" i="1"/>
  <c r="L28" i="2"/>
  <c r="L38" i="2" s="1"/>
  <c r="S135" i="1"/>
  <c r="Q135" i="1" l="1"/>
  <c r="N35" i="2"/>
  <c r="N43" i="2" s="1"/>
  <c r="N45" i="2" s="1"/>
  <c r="L38" i="15"/>
  <c r="L46" i="15" s="1"/>
  <c r="L48" i="15" s="1"/>
  <c r="O28" i="13"/>
  <c r="O29" i="13" s="1"/>
  <c r="L129" i="1" s="1"/>
  <c r="L131" i="1" s="1"/>
  <c r="L133" i="1" s="1"/>
  <c r="L135" i="1" s="1"/>
  <c r="L41" i="15"/>
  <c r="L43" i="15" s="1"/>
  <c r="N38" i="15"/>
  <c r="O19" i="13" s="1"/>
  <c r="AC33" i="12"/>
  <c r="AE33" i="12" s="1"/>
  <c r="L35" i="2"/>
  <c r="L43" i="2" s="1"/>
  <c r="L48" i="2" s="1"/>
  <c r="L40" i="2"/>
  <c r="S19" i="13" l="1"/>
  <c r="S20" i="13" s="1"/>
  <c r="L136" i="1"/>
  <c r="R135" i="1"/>
  <c r="O20" i="13"/>
  <c r="S28" i="13"/>
  <c r="S29" i="13" s="1"/>
  <c r="N41" i="15"/>
  <c r="N43" i="15" s="1"/>
  <c r="L45" i="2"/>
  <c r="J29" i="15" l="1"/>
  <c r="J38" i="15" s="1"/>
  <c r="H75" i="1" l="1"/>
  <c r="H83" i="1" s="1"/>
  <c r="H135" i="1" s="1"/>
  <c r="H22" i="1"/>
  <c r="H35" i="1" s="1"/>
  <c r="P135" i="1" l="1"/>
</calcChain>
</file>

<file path=xl/sharedStrings.xml><?xml version="1.0" encoding="utf-8"?>
<sst xmlns="http://schemas.openxmlformats.org/spreadsheetml/2006/main" count="424" uniqueCount="224">
  <si>
    <t>งบการเงินรวม</t>
  </si>
  <si>
    <t>งบการเงินเฉพาะบริษัท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</si>
  <si>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</si>
  <si>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</si>
  <si>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</si>
  <si>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</si>
  <si>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</si>
  <si>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</si>
  <si>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</si>
  <si>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</si>
  <si>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สุทธิ</t>
  </si>
  <si>
    <t>สินทรัพย์ไม่มีตัวตน - โปรแกรมคอมพิวเตอร์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</si>
  <si>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</si>
  <si>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</si>
  <si>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</si>
  <si>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</si>
  <si>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</si>
  <si>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</si>
  <si>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</si>
  <si>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</si>
  <si>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</si>
  <si>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หนี้สินตามสัญญาเช่าการเงิน สุทธิ</t>
  </si>
  <si>
    <t>เงินกู้ยืมระยะยาวจากสถาบันการเงิน สุทธิ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</si>
  <si>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</si>
  <si>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</si>
  <si>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</si>
  <si>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</si>
  <si>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</si>
  <si>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</si>
  <si>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</si>
  <si>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</si>
  <si>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</si>
  <si>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</si>
  <si>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</si>
  <si>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</si>
  <si>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</si>
  <si>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</si>
  <si>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</si>
  <si>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</si>
  <si>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</si>
  <si>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</si>
  <si>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</si>
  <si>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</si>
  <si>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</si>
  <si>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</si>
  <si>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</si>
  <si>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</si>
  <si>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</si>
  <si>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</si>
  <si>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</si>
  <si>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 xml:space="preserve">ทุนเรือนหุ้น </t>
  </si>
  <si>
    <t>ที่ออกและ</t>
  </si>
  <si>
    <t>ส่วนเกิน</t>
  </si>
  <si>
    <t xml:space="preserve">จัดสรรแล้ว - </t>
  </si>
  <si>
    <t>รวมส่วนของ</t>
  </si>
  <si>
    <t>ส่วนได้เสีย</t>
  </si>
  <si>
    <t>ชำระแล้ว</t>
  </si>
  <si>
    <t>มูลค่าหุ้นสามัญ</t>
  </si>
  <si>
    <t>สำรองตามกฎหมาย</t>
  </si>
  <si>
    <t>รวม</t>
  </si>
  <si>
    <t>หน้า 7</t>
  </si>
  <si>
    <t>หน้า 8</t>
  </si>
  <si>
    <t>งบกระแสเงินสด</t>
  </si>
  <si>
    <t>กระแสเงินสดจากกิจกรรมดำเนินงาน</t>
  </si>
  <si>
    <t xml:space="preserve">   ก่อนการเปลี่ยนแปลงในสินทรัพย์และหนี้สินดำเนินงาน</t>
  </si>
  <si>
    <t>ค่าเสื่อมราคาและค่าตัดจำหน่าย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</si>
  <si>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</si>
  <si>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</si>
  <si>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</si>
  <si>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</si>
  <si>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</si>
  <si>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 xml:space="preserve">สินค้าคงเหลือ </t>
  </si>
  <si>
    <t>หนี้สินดำเนินงานเพิ่มขึ้น (ลดลง)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</si>
  <si>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</si>
  <si>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</si>
  <si>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</si>
  <si>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</si>
  <si>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</si>
  <si>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ข้อมูลกระแสเงินสดเปิดเผยเพิ่มเติม</t>
  </si>
  <si>
    <t>หน้า 10</t>
  </si>
  <si>
    <t>ค่าใช้จ่ายภาษีเงินได้</t>
  </si>
  <si>
    <t>กำไรก่อนภาษีเงินได้</t>
  </si>
  <si>
    <t>เงินเบิกเกินบัญชีและเงินกู้ยืมระยะสั้นจากสถาบันการเงิน</t>
  </si>
  <si>
    <t>กำไร (ขาดทุน) เบ็ดเสร็จอื่น</t>
  </si>
  <si>
    <t>เงินปันผลรับ</t>
  </si>
  <si>
    <t>รับเงินปันผล</t>
  </si>
  <si>
    <t>รับดอกเบี้ย</t>
  </si>
  <si>
    <t>บริษัทใหญ่</t>
  </si>
  <si>
    <t>เงินสดจ่ายซื้อสินทรัพย์ไม่มีตัวตน</t>
  </si>
  <si>
    <t>จ่ายชำระเงินกู้ยืมระยะยาวจากสถาบันการเงิน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</si>
  <si>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</si>
  <si>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ผู้ถือหุ้นของ</t>
  </si>
  <si>
    <t>ภาระผูกพันผลประโยชน์พนักงานระยะยาว สุทธิ</t>
  </si>
  <si>
    <t>เงินสดรับ(จ่าย)จากการดำเนินงาน</t>
  </si>
  <si>
    <t>พ.ศ. 2562</t>
  </si>
  <si>
    <t>(ยังไม่ได้ตรวจสอบ)</t>
  </si>
  <si>
    <t>(สอบทานแล้ว)</t>
  </si>
  <si>
    <t>(ตรวจสอบแล้ว)</t>
  </si>
  <si>
    <t>(หน่วย : พันบาท)</t>
  </si>
  <si>
    <t>หน้า 4</t>
  </si>
  <si>
    <t>กำไรเบ็ดเสร็จรวมสำหรับงวด</t>
  </si>
  <si>
    <t>หน้า 9</t>
  </si>
  <si>
    <t>หมายเหตุอย่างย่อประกอบงบการเงินเป็นส่วนหนึ่งของงบการเงินระหว่างกาลนี้</t>
  </si>
  <si>
    <t>กำไรสุทธิสำหรับงวด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</si>
  <si>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</si>
  <si>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</si>
  <si>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จ่ายเงินปันผล</t>
  </si>
  <si>
    <t>223729</t>
  </si>
  <si>
    <t>ขั้นพื้นฐาน</t>
  </si>
  <si>
    <t>กำไรต่อหุ้น (บาท)</t>
  </si>
  <si>
    <t>การแบ่งปันกำไร (ขาดทุน)</t>
  </si>
  <si>
    <t>ปรับกระทบกำไรสุทธิเป็นเงินสดรับ (จ่าย) จากกิจกรรมดำเนินงาน</t>
  </si>
  <si>
    <t>สำรองผลประโยชน์พนักงานระยะยาว</t>
  </si>
  <si>
    <t>การแบ่งปันกำไร (ขาดทุน) เบ็ดเสร็จรวม</t>
  </si>
  <si>
    <t>บริษัท ทาพาโก้ จำกัด (มหาชน) และบริษัทย่อย</t>
  </si>
  <si>
    <t>พ.ศ. 2563</t>
  </si>
  <si>
    <t>31 ตุลาคม</t>
  </si>
  <si>
    <t>เงินลงทุนในบริษัทร่วม</t>
  </si>
  <si>
    <t>เงินลงทุนในบริษัทย่อย</t>
  </si>
  <si>
    <t>เงินฝากสถาบันการเงินที่ใช้เป็นหลักค้ำประกัน</t>
  </si>
  <si>
    <t>อสังหาริมทรัพย์เพื่อการลงทุน</t>
  </si>
  <si>
    <t>สินทรัพย์ภาษีเงินได้รอตัดบัญชี</t>
  </si>
  <si>
    <t>หัก</t>
  </si>
  <si>
    <t>หุ้นสามัญซื้อคืน</t>
  </si>
  <si>
    <t>จัดสรรแล้ว - เพื่อการซื้อหุ้นคืน</t>
  </si>
  <si>
    <t>รายได้ค่าก่อสร้าง</t>
  </si>
  <si>
    <t>ต้นทุนงานก่อสร้าง</t>
  </si>
  <si>
    <t>ยอดคงเหลือ ณ วันที่ 1 พฤศจิกายน พ.ศ. 2561</t>
  </si>
  <si>
    <t>ยอดคงเหลือ ณ วันที่ 1 พฤศจิกายน พ.ศ. 2562</t>
  </si>
  <si>
    <t>หุ้นสามัญ</t>
  </si>
  <si>
    <t>ซื้อคืน</t>
  </si>
  <si>
    <t>เพื่อการซื้อหุ้นคืน</t>
  </si>
  <si>
    <t>กำไรขาดทุน</t>
  </si>
  <si>
    <t>จากการเปลี่ยนแปลง</t>
  </si>
  <si>
    <t>สัดส่วนการลงทุน</t>
  </si>
  <si>
    <t>ในบริษัทย่อย</t>
  </si>
  <si>
    <t>เพิ่มทุน</t>
  </si>
  <si>
    <t>จัดสรรเพื่อซื้อหุ้นคืน</t>
  </si>
  <si>
    <t>ผลกระทบจากการแปลงค่างบการเงินที่เป็นเงินตราต่างประเทศ</t>
  </si>
  <si>
    <t>(พ.ศ. 2562 : หุ้นสามัญ 540,073,131 หุ้น มูลค่าหุ้นละ 1 บาท)</t>
  </si>
  <si>
    <t>(พ.ศ. 2562 : หุ้นสามัญ 419,422,901 หุ้น มูลค่าหุ้นละ 1 บาท)</t>
  </si>
  <si>
    <t>ส่วนของหนี้สินที่ถึงกำหนดชำระภายในหนึ่งปี</t>
  </si>
  <si>
    <t>หนี้สินตามสัญญาเช่าการเงิน</t>
  </si>
  <si>
    <t>เงินกู้ยืมระยะยาวจากสถาบันการเงิน</t>
  </si>
  <si>
    <t>รวมรายได้</t>
  </si>
  <si>
    <t>รวมต้นทุน</t>
  </si>
  <si>
    <t>ควบคุม</t>
  </si>
  <si>
    <t>ที่ไม่มีอำนาจ</t>
  </si>
  <si>
    <t>เงินสดรับจากการเพิ่มทุนและใช้สิทธิซื้อหุ้นสามัญ</t>
  </si>
  <si>
    <t>เงินสดจ่ายซื้อคืนหุ้นสามัญ</t>
  </si>
  <si>
    <t>สินค้าคงเหลือ สุทธิ</t>
  </si>
  <si>
    <t>ส่วนแบ่งกำไรจากเงินลงทุนในบริษัทร่วม</t>
  </si>
  <si>
    <t>เงินสดจ่ายซื้ออสังหาริมทรัพย์เพื่อการลงทุน</t>
  </si>
  <si>
    <t>เงินสดสุทธิได้มาจาก (ใช้ไป) ในกิจกรรมจัดหาเงิน</t>
  </si>
  <si>
    <t>เงินสดสุทธิได้มาจาก (ใช้ไป) ในกิจกรรมลงทุน</t>
  </si>
  <si>
    <t>เงินสดสุทธิได้มาจาก (ใช้ไป) ในกิจกรรมดำเนินงาน</t>
  </si>
  <si>
    <t>สินทรัพย์ที่เกิดจากสัญญา</t>
  </si>
  <si>
    <t>หนี้สินที่เกิดจากสัญญา</t>
  </si>
  <si>
    <t>เงินให้กู้ยืมระยะสั้นแก่บริษัทย่อยและดอกเบี้ยค้างรับ</t>
  </si>
  <si>
    <t>ภาษีเงินได้นิติบุคคลค้างจ่าย</t>
  </si>
  <si>
    <t>เงินให้กู้ยืมระยะสั้นแก่บริษัทที่เกี่ยวข้องกัน</t>
  </si>
  <si>
    <t>กำไรเบ็ดเสร็จอื่นสำหรับงวด</t>
  </si>
  <si>
    <t>เงินปันผลรับจากบริษัทย่อย</t>
  </si>
  <si>
    <t>เงินปันผลจ่ายจากบริษัทย่อย</t>
  </si>
  <si>
    <t>ขาดทุนเบ็ดเสร็จอื่นสำหรับงวด</t>
  </si>
  <si>
    <t>จ่ายดอกเบี้ย</t>
  </si>
  <si>
    <t>จ่ายชำระหนี้สินตามสัญญาเช่าการเงิน</t>
  </si>
  <si>
    <t>หน้า 11</t>
  </si>
  <si>
    <t>กำไร(ขาดทุน)จากอัตราแลกเปลี่ยน</t>
  </si>
  <si>
    <t>เงินปันผลจ่าย</t>
  </si>
  <si>
    <t>จ่ายปันผลโดยบริษัทย่อย</t>
  </si>
  <si>
    <t>ซื้อสินทรัพย์ถาวรที่ยังไม่ได้จ่ายชำระ</t>
  </si>
  <si>
    <t>ซื้ออสังหาริมทรัพย์เพื่อการลงทุนที่ยังไม่ได้จ่ายชำระ</t>
  </si>
  <si>
    <t>เจ้าหนี้ตามสัญญาเช่าทางการเงิน</t>
  </si>
  <si>
    <t>หุ้นสามัญ 617,795,851 หุ้น มูลค่าหุ้นละ 1 บาท</t>
  </si>
  <si>
    <t>หุ้นสามัญ 411,863,901 หุ้น มูลค่าหุ้นละ 1 บาท</t>
  </si>
  <si>
    <t>กำไรรอตัดบัญชีจากการขายแล้วเช่ากลับคืน</t>
  </si>
  <si>
    <t>รายการที่ถูกจัดประเภทใหม่ไว้ในกำไรหรือขาดทุนในภายหลัง</t>
  </si>
  <si>
    <t>รายการที่ไม่ถูกจัดประเภทใหม่ไว้ในกำไรหรือขาดทุนในภายหลัง</t>
  </si>
  <si>
    <t>รวมกำไร (ขาดทุน) เบ็ดเสร็จอื่นสำหรับงวด - สุทธิจากภาษี</t>
  </si>
  <si>
    <t>หน้า 6</t>
  </si>
  <si>
    <t>ลูกหนี้การค้าระยะยาว</t>
  </si>
  <si>
    <t>ขาดทุนจากอัตราแลกเปลี่ยน</t>
  </si>
  <si>
    <t>กำไร(ขาดทุน)ก่อนภาษีเงินได้</t>
  </si>
  <si>
    <t>กำไร(ขาดทุน)สุทธิสำหรับงวด</t>
  </si>
  <si>
    <t>กำไร(ขาดทุน)เบ็ดเสร็จรวมสำหรับงวด</t>
  </si>
  <si>
    <t>กำไร(ขาดทุน) ต่อหุ้น (บาท)</t>
  </si>
  <si>
    <t>เงินกู้ยืมระยะสั้นจากบริษัทย่อย</t>
  </si>
  <si>
    <t>รายการกับผู้ถือหุ้น</t>
  </si>
  <si>
    <t>เงินฝากสถาบันการเงินที่ใช้เป็นหลักประกัน</t>
  </si>
  <si>
    <t>กำไรรอตัดบัญชีจากการขายและเช่ากลับคืน</t>
  </si>
  <si>
    <t>หน้า 5</t>
  </si>
  <si>
    <t>หน้า 12</t>
  </si>
  <si>
    <t>ตัดจำหน่ายหุ้นสามัญซื้อคืน</t>
  </si>
  <si>
    <t>ลดทุนโดยการตัดจำหน่ายหุ้นสามัญซื้อคืน</t>
  </si>
  <si>
    <t>31 กรกฎาคม</t>
  </si>
  <si>
    <t>งบแสดงฐานะการเงิน ณ วันที่ 31 กรกฎาคม พ.ศ. 2563</t>
  </si>
  <si>
    <t>สำหรับงวดสามเดือนสิ้นสุดวันที่ 31 กรกฎาคม พ.ศ. 2563</t>
  </si>
  <si>
    <t>สำหรับงวดเก้าเดือนสิ้นสุดวันที่ 31 กรกฎาคม พ.ศ. 2563</t>
  </si>
  <si>
    <t>ต้นทุนบริการในอดีตสำหรับภาระผูกพันผลประโยชน์พนักงาน</t>
  </si>
  <si>
    <t>ยอดคงเหลือ ณ วันที่ 31 กรกฎาคม พ.ศ. 2562</t>
  </si>
  <si>
    <t>ยอดคงเหลือ ณ วันที่ 31 กรกฎาคม พ.ศ. 2563</t>
  </si>
  <si>
    <t>เงินให้กู้ยืมระยะสั้นแก่บริษัทอื่น</t>
  </si>
  <si>
    <t>ขาดทุนสุทธิสำหรับงวด</t>
  </si>
  <si>
    <t>ผลต่างของอัตราแลกเปลี่ยนจากการแปลงค่างบการเงิน</t>
  </si>
  <si>
    <t>กำไรจากการวัดมูลค่าใหม่รายการภาระผูกพันผลประโยชน์พนักงานระยะยาว</t>
  </si>
  <si>
    <t>ของผลประโยชน์</t>
  </si>
  <si>
    <t>พนักงาน</t>
  </si>
  <si>
    <t>ภาระผูกพันผลประโยชน์พนักงาน</t>
  </si>
  <si>
    <t xml:space="preserve"> </t>
  </si>
  <si>
    <t>กำไรจากการขายสินทรัพย์</t>
  </si>
  <si>
    <t>จ่ายซื้อเงินลงทุนในบริษัทร่วม</t>
  </si>
  <si>
    <t>เงินสดรับ(จ่าย)จากเงินให้กู้ยืมระยะสั้นแก่บริษัทที่เกี่ยวข้องกัน</t>
  </si>
  <si>
    <t>รับเงินจากลูกหนี้การค้าจากการขายที่ดิน</t>
  </si>
  <si>
    <t>เงินสดรับจากเงินกู้ยืมระยะยาวจากสถาบันการเงิน</t>
  </si>
  <si>
    <t>จ่ายชำระเจ้าหนี้ค่าซื้อที่ดิน</t>
  </si>
  <si>
    <t>การวัดมูลค่าใหม่</t>
  </si>
  <si>
    <t>กำไรจาก</t>
  </si>
  <si>
    <t>ผลต่างจาก</t>
  </si>
  <si>
    <t>งบการเงิน</t>
  </si>
  <si>
    <t>การแปลงค่า</t>
  </si>
  <si>
    <t>กำไรจากอัตราแลกเปลี่ยนที่ยังไม่ได้เกิดขึ้นจริง</t>
  </si>
  <si>
    <t>เงินสดรับจากเงินกู้ยืมระยะสั้นจากบริษัทย่อย</t>
  </si>
  <si>
    <t>หนี้สูญ (โอนกลับ) 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</si>
</sst>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_);[Black]\(#,##0\)"/>
    <numFmt numFmtId="168" formatCode="#,##0.00_);[Black]\(#,##0.00\)"/>
    <numFmt numFmtId="169" formatCode="\(0.00\)"/>
    <numFmt numFmtId="170" formatCode="_#\,##0_);\(#,##0\)"/>
    <numFmt numFmtId="171" formatCode="_(* #,##0_);_(* \(#,##0\);_(* &quot;-          &quot;?_);_(@_)"/>
    <numFmt numFmtId="172" formatCode="_-&quot;฿&quot;* #,##0.00_-;\-&quot;฿&quot;* #,##0.00_-;_-&quot;฿&quot;* &quot;-&quot;??_-;_-@_-"/>
    <numFmt numFmtId="173" formatCode="#,##0.00&quot; F&quot;;\-#,##0.00&quot; F&quot;"/>
    <numFmt numFmtId="174" formatCode="dd\-mmm\-yy_)"/>
    <numFmt numFmtId="175" formatCode="0.0%"/>
    <numFmt numFmtId="176" formatCode="0.00_)"/>
  </numFmts>
  <fonts count="30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UPC"/>
      <family val="2"/>
      <charset val="222"/>
    </font>
    <font>
      <b/>
      <u/>
      <sz val="14"/>
      <name val="Angsana New"/>
      <family val="1"/>
    </font>
    <font>
      <sz val="14"/>
      <name val="CordiaUPC"/>
      <family val="2"/>
    </font>
    <font>
      <sz val="10"/>
      <name val="ApFont"/>
      <charset val="222"/>
    </font>
    <font>
      <b/>
      <sz val="14"/>
      <name val="Arial Narrow"/>
      <family val="2"/>
    </font>
    <font>
      <b/>
      <sz val="20"/>
      <name val="Arial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2"/>
      <name val="ฑผธฒรผ"/>
      <charset val="129"/>
    </font>
    <font>
      <sz val="11"/>
      <name val="Calibri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9">
    <xf numFmtId="0" fontId="0" fillId="0" borderId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" fillId="0" borderId="0"/>
    <xf numFmtId="0" fontId="5" fillId="0" borderId="0"/>
    <xf numFmtId="0" fontId="17" fillId="0" borderId="0"/>
    <xf numFmtId="164" fontId="10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7" fillId="0" borderId="0"/>
    <xf numFmtId="172" fontId="17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1" fillId="0" borderId="0">
      <alignment vertical="top"/>
    </xf>
    <xf numFmtId="0" fontId="18" fillId="0" borderId="0"/>
    <xf numFmtId="43" fontId="18" fillId="0" borderId="0" applyFont="0" applyFill="0" applyBorder="0" applyAlignment="0" applyProtection="0"/>
    <xf numFmtId="4" fontId="19" fillId="0" borderId="0" applyFont="0" applyFill="0" applyBorder="0" applyAlignment="0" applyProtection="0"/>
    <xf numFmtId="173" fontId="23" fillId="0" borderId="0"/>
    <xf numFmtId="174" fontId="23" fillId="0" borderId="0"/>
    <xf numFmtId="175" fontId="23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37" fontId="24" fillId="0" borderId="0"/>
    <xf numFmtId="176" fontId="25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  <xf numFmtId="10" fontId="19" fillId="0" borderId="0" applyFill="0" applyBorder="0" applyAlignment="0" applyProtection="0"/>
    <xf numFmtId="0" fontId="18" fillId="0" borderId="6" applyNumberFormat="0" applyFill="0" applyAlignment="0" applyProtection="0"/>
    <xf numFmtId="0" fontId="2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8" fillId="0" borderId="0"/>
    <xf numFmtId="0" fontId="26" fillId="0" borderId="0"/>
    <xf numFmtId="0" fontId="2" fillId="0" borderId="0"/>
    <xf numFmtId="9" fontId="2" fillId="0" borderId="0" applyFont="0" applyFill="0" applyBorder="0" applyAlignment="0" applyProtection="0"/>
    <xf numFmtId="0" fontId="27" fillId="0" borderId="0"/>
    <xf numFmtId="43" fontId="2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</cellStyleXfs>
  <cellXfs count="211">
    <xf numFmtId="0" fontId="0" fillId="0" borderId="0" xfId="0"/>
    <xf numFmtId="0" fontId="2" fillId="0" borderId="0" xfId="4" applyFont="1" applyFill="1" applyAlignment="1">
      <alignment vertical="center"/>
    </xf>
    <xf numFmtId="0" fontId="2" fillId="0" borderId="0" xfId="4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left" vertical="center"/>
    </xf>
    <xf numFmtId="43" fontId="2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165" fontId="2" fillId="0" borderId="4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vertical="center" wrapText="1"/>
    </xf>
    <xf numFmtId="165" fontId="2" fillId="0" borderId="0" xfId="1" applyNumberFormat="1" applyFont="1" applyFill="1" applyBorder="1" applyAlignment="1">
      <alignment vertical="center" wrapText="1"/>
    </xf>
    <xf numFmtId="41" fontId="2" fillId="0" borderId="4" xfId="1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1" applyNumberFormat="1" applyFont="1" applyFill="1" applyBorder="1" applyAlignment="1">
      <alignment vertical="center" wrapText="1"/>
    </xf>
    <xf numFmtId="41" fontId="2" fillId="0" borderId="0" xfId="0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1" fillId="0" borderId="0" xfId="4" applyFont="1" applyFill="1" applyAlignment="1">
      <alignment horizontal="left" vertical="center"/>
    </xf>
    <xf numFmtId="0" fontId="1" fillId="0" borderId="0" xfId="4" applyFont="1" applyFill="1" applyAlignment="1">
      <alignment horizontal="centerContinuous" vertical="center"/>
    </xf>
    <xf numFmtId="0" fontId="7" fillId="0" borderId="0" xfId="4" applyFont="1" applyFill="1" applyAlignment="1">
      <alignment horizontal="centerContinuous" vertical="center"/>
    </xf>
    <xf numFmtId="0" fontId="2" fillId="0" borderId="1" xfId="4" applyFont="1" applyFill="1" applyBorder="1" applyAlignment="1">
      <alignment vertical="center"/>
    </xf>
    <xf numFmtId="0" fontId="1" fillId="0" borderId="1" xfId="4" applyFont="1" applyFill="1" applyBorder="1" applyAlignment="1">
      <alignment horizontal="centerContinuous" vertical="center"/>
    </xf>
    <xf numFmtId="43" fontId="1" fillId="0" borderId="1" xfId="1" applyFont="1" applyFill="1" applyBorder="1" applyAlignment="1">
      <alignment horizontal="centerContinuous" vertical="center"/>
    </xf>
    <xf numFmtId="0" fontId="1" fillId="0" borderId="1" xfId="4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centerContinuous" vertical="center"/>
    </xf>
    <xf numFmtId="43" fontId="1" fillId="0" borderId="0" xfId="1" applyFont="1" applyFill="1" applyBorder="1" applyAlignment="1">
      <alignment horizontal="centerContinuous" vertical="center"/>
    </xf>
    <xf numFmtId="0" fontId="1" fillId="0" borderId="0" xfId="4" applyFont="1" applyFill="1" applyBorder="1" applyAlignment="1">
      <alignment horizontal="center" vertical="center"/>
    </xf>
    <xf numFmtId="0" fontId="1" fillId="0" borderId="0" xfId="4" applyFont="1" applyFill="1" applyBorder="1" applyAlignment="1">
      <alignment horizontal="right" vertical="center"/>
    </xf>
    <xf numFmtId="0" fontId="1" fillId="0" borderId="0" xfId="4" applyFont="1" applyFill="1" applyBorder="1" applyAlignment="1">
      <alignment horizontal="right" vertical="center" wrapText="1" shrinkToFit="1"/>
    </xf>
    <xf numFmtId="43" fontId="1" fillId="0" borderId="0" xfId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 wrapText="1"/>
    </xf>
    <xf numFmtId="0" fontId="2" fillId="0" borderId="0" xfId="4" applyFont="1" applyFill="1" applyAlignment="1">
      <alignment horizontal="right" vertical="center" wrapText="1"/>
    </xf>
    <xf numFmtId="43" fontId="1" fillId="0" borderId="0" xfId="1" applyFont="1" applyFill="1" applyBorder="1" applyAlignment="1">
      <alignment horizontal="right" vertical="center"/>
    </xf>
    <xf numFmtId="43" fontId="1" fillId="0" borderId="1" xfId="1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center" vertical="center" wrapText="1"/>
    </xf>
    <xf numFmtId="0" fontId="1" fillId="0" borderId="0" xfId="4" applyFont="1" applyFill="1" applyBorder="1" applyAlignment="1">
      <alignment horizontal="center" vertical="center" wrapText="1" shrinkToFit="1"/>
    </xf>
    <xf numFmtId="0" fontId="1" fillId="0" borderId="0" xfId="4" applyFont="1" applyFill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left" vertical="center"/>
    </xf>
    <xf numFmtId="166" fontId="2" fillId="0" borderId="0" xfId="4" applyNumberFormat="1" applyFont="1" applyFill="1" applyBorder="1" applyAlignment="1">
      <alignment vertical="center"/>
    </xf>
    <xf numFmtId="0" fontId="2" fillId="0" borderId="0" xfId="4" quotePrefix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left" vertical="center"/>
    </xf>
    <xf numFmtId="41" fontId="1" fillId="0" borderId="0" xfId="4" applyNumberFormat="1" applyFont="1" applyFill="1" applyBorder="1" applyAlignment="1">
      <alignment horizontal="centerContinuous" vertical="center"/>
    </xf>
    <xf numFmtId="41" fontId="2" fillId="0" borderId="0" xfId="4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left" vertical="center" wrapText="1"/>
    </xf>
    <xf numFmtId="49" fontId="2" fillId="0" borderId="0" xfId="4" applyNumberFormat="1" applyFont="1" applyFill="1" applyAlignment="1">
      <alignment vertical="center"/>
    </xf>
    <xf numFmtId="166" fontId="2" fillId="0" borderId="5" xfId="1" applyNumberFormat="1" applyFont="1" applyFill="1" applyBorder="1" applyAlignment="1">
      <alignment vertical="center"/>
    </xf>
    <xf numFmtId="49" fontId="2" fillId="0" borderId="1" xfId="4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170" fontId="2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70" fontId="1" fillId="0" borderId="0" xfId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0" xfId="4" applyFont="1" applyFill="1" applyBorder="1" applyAlignment="1">
      <alignment vertical="center"/>
    </xf>
    <xf numFmtId="49" fontId="1" fillId="0" borderId="0" xfId="4" applyNumberFormat="1" applyFont="1" applyFill="1" applyBorder="1" applyAlignment="1">
      <alignment horizontal="center" vertical="center"/>
    </xf>
    <xf numFmtId="49" fontId="1" fillId="0" borderId="0" xfId="4" applyNumberFormat="1" applyFont="1" applyFill="1" applyBorder="1" applyAlignment="1">
      <alignment horizontal="right" vertical="center" wrapText="1"/>
    </xf>
    <xf numFmtId="0" fontId="2" fillId="0" borderId="0" xfId="4" applyFont="1" applyFill="1" applyAlignment="1">
      <alignment vertical="center" wrapText="1"/>
    </xf>
    <xf numFmtId="49" fontId="1" fillId="0" borderId="0" xfId="4" applyNumberFormat="1" applyFont="1" applyFill="1" applyBorder="1" applyAlignment="1">
      <alignment horizontal="right" vertical="center"/>
    </xf>
    <xf numFmtId="41" fontId="1" fillId="0" borderId="0" xfId="4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vertical="center" wrapText="1"/>
    </xf>
    <xf numFmtId="41" fontId="2" fillId="0" borderId="0" xfId="1" applyNumberFormat="1" applyFont="1" applyFill="1" applyBorder="1" applyAlignment="1">
      <alignment horizontal="left" vertical="center" wrapText="1"/>
    </xf>
    <xf numFmtId="41" fontId="1" fillId="0" borderId="0" xfId="4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vertical="center" wrapText="1"/>
    </xf>
    <xf numFmtId="166" fontId="2" fillId="0" borderId="5" xfId="1" applyNumberFormat="1" applyFont="1" applyFill="1" applyBorder="1" applyAlignment="1">
      <alignment horizontal="left" vertical="center"/>
    </xf>
    <xf numFmtId="166" fontId="1" fillId="0" borderId="0" xfId="4" applyNumberFormat="1" applyFont="1" applyFill="1" applyBorder="1" applyAlignment="1">
      <alignment horizontal="center" vertical="center"/>
    </xf>
    <xf numFmtId="49" fontId="2" fillId="0" borderId="0" xfId="4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horizontal="left" vertical="center"/>
    </xf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 wrapText="1"/>
    </xf>
    <xf numFmtId="166" fontId="2" fillId="0" borderId="1" xfId="1" applyNumberFormat="1" applyFont="1" applyFill="1" applyBorder="1" applyAlignment="1">
      <alignment vertical="center" wrapText="1"/>
    </xf>
    <xf numFmtId="166" fontId="2" fillId="0" borderId="3" xfId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166" fontId="2" fillId="0" borderId="5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49" fontId="1" fillId="0" borderId="0" xfId="4" applyNumberFormat="1" applyFont="1" applyFill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vertical="center" wrapText="1"/>
    </xf>
    <xf numFmtId="166" fontId="2" fillId="0" borderId="5" xfId="1" applyNumberFormat="1" applyFont="1" applyFill="1" applyBorder="1" applyAlignment="1">
      <alignment vertical="center" wrapText="1"/>
    </xf>
    <xf numFmtId="168" fontId="2" fillId="0" borderId="0" xfId="1" applyNumberFormat="1" applyFont="1" applyFill="1" applyBorder="1" applyAlignment="1">
      <alignment horizontal="right" vertical="center" wrapText="1"/>
    </xf>
    <xf numFmtId="168" fontId="2" fillId="0" borderId="0" xfId="1" applyNumberFormat="1" applyFont="1" applyFill="1" applyAlignment="1">
      <alignment vertical="center" wrapText="1"/>
    </xf>
    <xf numFmtId="167" fontId="2" fillId="0" borderId="0" xfId="1" applyNumberFormat="1" applyFont="1" applyFill="1" applyBorder="1" applyAlignment="1">
      <alignment horizontal="right" vertical="center" wrapText="1"/>
    </xf>
    <xf numFmtId="43" fontId="2" fillId="0" borderId="4" xfId="1" applyNumberFormat="1" applyFont="1" applyFill="1" applyBorder="1" applyAlignment="1">
      <alignment vertical="center" wrapText="1"/>
    </xf>
    <xf numFmtId="43" fontId="2" fillId="0" borderId="0" xfId="1" applyNumberFormat="1" applyFont="1" applyFill="1" applyBorder="1" applyAlignment="1">
      <alignment vertical="center" wrapText="1"/>
    </xf>
    <xf numFmtId="16" fontId="1" fillId="0" borderId="0" xfId="5" quotePrefix="1" applyNumberFormat="1" applyFont="1" applyFill="1" applyAlignment="1">
      <alignment horizontal="center"/>
    </xf>
    <xf numFmtId="49" fontId="1" fillId="0" borderId="0" xfId="5" applyNumberFormat="1" applyFont="1" applyFill="1" applyAlignment="1">
      <alignment horizontal="center"/>
    </xf>
    <xf numFmtId="0" fontId="1" fillId="0" borderId="0" xfId="5" applyFont="1" applyFill="1" applyAlignment="1">
      <alignment horizontal="center"/>
    </xf>
    <xf numFmtId="0" fontId="2" fillId="0" borderId="0" xfId="5" applyFont="1" applyFill="1"/>
    <xf numFmtId="0" fontId="1" fillId="0" borderId="1" xfId="0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 wrapText="1"/>
    </xf>
    <xf numFmtId="0" fontId="2" fillId="0" borderId="0" xfId="4" applyFont="1" applyFill="1" applyBorder="1" applyAlignment="1">
      <alignment vertical="center" wrapText="1"/>
    </xf>
    <xf numFmtId="43" fontId="11" fillId="0" borderId="0" xfId="1" applyFont="1" applyFill="1" applyAlignment="1">
      <alignment vertical="center"/>
    </xf>
    <xf numFmtId="43" fontId="1" fillId="0" borderId="0" xfId="1" applyFont="1" applyFill="1" applyAlignment="1">
      <alignment horizontal="centerContinuous" vertical="center"/>
    </xf>
    <xf numFmtId="0" fontId="12" fillId="0" borderId="0" xfId="0" applyFont="1" applyFill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" fillId="0" borderId="1" xfId="4" applyFont="1" applyFill="1" applyBorder="1" applyAlignment="1">
      <alignment horizontal="right" vertical="center" wrapText="1" shrinkToFit="1"/>
    </xf>
    <xf numFmtId="49" fontId="1" fillId="0" borderId="1" xfId="4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6" fontId="2" fillId="0" borderId="3" xfId="1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vertical="center"/>
    </xf>
    <xf numFmtId="43" fontId="2" fillId="0" borderId="4" xfId="1" applyNumberFormat="1" applyFont="1" applyFill="1" applyBorder="1" applyAlignment="1">
      <alignment vertical="center"/>
    </xf>
    <xf numFmtId="0" fontId="2" fillId="0" borderId="0" xfId="4" applyFont="1" applyFill="1" applyAlignment="1">
      <alignment horizontal="center" vertical="center"/>
    </xf>
    <xf numFmtId="165" fontId="13" fillId="0" borderId="0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6" fontId="2" fillId="0" borderId="1" xfId="1" applyNumberFormat="1" applyFont="1" applyFill="1" applyBorder="1" applyAlignment="1">
      <alignment horizontal="left" vertical="center"/>
    </xf>
    <xf numFmtId="0" fontId="1" fillId="0" borderId="1" xfId="4" applyFont="1" applyFill="1" applyBorder="1" applyAlignment="1">
      <alignment horizontal="center" vertical="center" wrapText="1" shrinkToFit="1"/>
    </xf>
    <xf numFmtId="41" fontId="2" fillId="0" borderId="0" xfId="4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left" vertical="center" wrapText="1"/>
    </xf>
    <xf numFmtId="166" fontId="2" fillId="0" borderId="1" xfId="4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165" fontId="14" fillId="0" borderId="0" xfId="1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65" fontId="14" fillId="0" borderId="0" xfId="0" applyNumberFormat="1" applyFont="1" applyFill="1" applyAlignment="1">
      <alignment vertical="center"/>
    </xf>
    <xf numFmtId="166" fontId="2" fillId="0" borderId="4" xfId="1" applyNumberFormat="1" applyFont="1" applyFill="1" applyBorder="1" applyAlignment="1">
      <alignment horizontal="left" vertical="center"/>
    </xf>
    <xf numFmtId="165" fontId="14" fillId="0" borderId="0" xfId="1" applyNumberFormat="1" applyFont="1" applyFill="1" applyBorder="1" applyAlignment="1">
      <alignment horizontal="left" vertical="center"/>
    </xf>
    <xf numFmtId="0" fontId="14" fillId="0" borderId="0" xfId="4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Alignment="1">
      <alignment horizontal="left" vertical="center"/>
    </xf>
    <xf numFmtId="49" fontId="14" fillId="0" borderId="0" xfId="4" applyNumberFormat="1" applyFont="1" applyFill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 wrapText="1"/>
    </xf>
    <xf numFmtId="166" fontId="2" fillId="0" borderId="4" xfId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vertical="center" wrapText="1"/>
    </xf>
    <xf numFmtId="167" fontId="2" fillId="0" borderId="0" xfId="1" applyNumberFormat="1" applyFont="1" applyFill="1" applyBorder="1" applyAlignment="1">
      <alignment vertical="center" wrapText="1"/>
    </xf>
    <xf numFmtId="41" fontId="13" fillId="0" borderId="0" xfId="1" applyNumberFormat="1" applyFont="1" applyFill="1" applyBorder="1" applyAlignment="1">
      <alignment vertical="center"/>
    </xf>
    <xf numFmtId="4" fontId="2" fillId="0" borderId="0" xfId="4" applyNumberFormat="1" applyFont="1" applyFill="1" applyBorder="1" applyAlignment="1">
      <alignment vertical="center"/>
    </xf>
    <xf numFmtId="171" fontId="2" fillId="0" borderId="1" xfId="1" applyNumberFormat="1" applyFont="1" applyFill="1" applyBorder="1" applyAlignment="1">
      <alignment horizontal="center" vertical="center"/>
    </xf>
    <xf numFmtId="166" fontId="2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horizontal="right" vertical="center"/>
    </xf>
    <xf numFmtId="0" fontId="1" fillId="0" borderId="0" xfId="4" applyFont="1" applyFill="1" applyBorder="1" applyAlignment="1">
      <alignment horizontal="right" wrapText="1" shrinkToFit="1"/>
    </xf>
    <xf numFmtId="0" fontId="1" fillId="0" borderId="0" xfId="4" applyFont="1" applyFill="1" applyBorder="1" applyAlignment="1">
      <alignment horizontal="right" wrapText="1"/>
    </xf>
    <xf numFmtId="0" fontId="1" fillId="0" borderId="3" xfId="4" applyFont="1" applyFill="1" applyBorder="1" applyAlignment="1">
      <alignment horizontal="right" wrapText="1"/>
    </xf>
    <xf numFmtId="43" fontId="2" fillId="0" borderId="0" xfId="0" applyNumberFormat="1" applyFont="1" applyFill="1" applyAlignment="1">
      <alignment vertical="center"/>
    </xf>
    <xf numFmtId="41" fontId="2" fillId="0" borderId="1" xfId="1" applyNumberFormat="1" applyFont="1" applyFill="1" applyBorder="1" applyAlignment="1">
      <alignment horizontal="left" vertical="center"/>
    </xf>
    <xf numFmtId="41" fontId="1" fillId="0" borderId="1" xfId="4" applyNumberFormat="1" applyFont="1" applyFill="1" applyBorder="1" applyAlignment="1">
      <alignment horizontal="center" vertical="center"/>
    </xf>
    <xf numFmtId="0" fontId="2" fillId="0" borderId="1" xfId="4" quotePrefix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41" fontId="2" fillId="0" borderId="5" xfId="4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166" fontId="29" fillId="0" borderId="0" xfId="1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3" xfId="4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</cellXfs>
  <cellStyles count="69">
    <cellStyle name="0,0_x000d__x000a_NA_x000d__x000a_" xfId="6"/>
    <cellStyle name="Comma" xfId="1" builtinId="3"/>
    <cellStyle name="Comma 2" xfId="2"/>
    <cellStyle name="Comma 2 2" xfId="41"/>
    <cellStyle name="Comma 2 2 2" xfId="42"/>
    <cellStyle name="Comma 2 2 3" xfId="43"/>
    <cellStyle name="Comma 2 3" xfId="8"/>
    <cellStyle name="Comma 2 3 2" xfId="44"/>
    <cellStyle name="Comma 2 4" xfId="40"/>
    <cellStyle name="Comma 2 5" xfId="25"/>
    <cellStyle name="Comma 2 6" xfId="19"/>
    <cellStyle name="Comma 3" xfId="7"/>
    <cellStyle name="Comma 3 2" xfId="52"/>
    <cellStyle name="Comma 4" xfId="45"/>
    <cellStyle name="Comma 4 2" xfId="46"/>
    <cellStyle name="Comma 42" xfId="20"/>
    <cellStyle name="Comma 5" xfId="39"/>
    <cellStyle name="Comma 6" xfId="24"/>
    <cellStyle name="Comma 76" xfId="3"/>
    <cellStyle name="Comma 9 2" xfId="9"/>
    <cellStyle name="comma zerodec" xfId="26"/>
    <cellStyle name="Currency 2" xfId="17"/>
    <cellStyle name="Currency1" xfId="27"/>
    <cellStyle name="Dollar (zero dec)" xfId="28"/>
    <cellStyle name="Grey" xfId="29"/>
    <cellStyle name="Input [yellow]" xfId="30"/>
    <cellStyle name="no dec" xfId="31"/>
    <cellStyle name="Normal" xfId="0" builtinId="0"/>
    <cellStyle name="Normal - Style1" xfId="32"/>
    <cellStyle name="Normal 10" xfId="58"/>
    <cellStyle name="Normal 11" xfId="61"/>
    <cellStyle name="Normal 12" xfId="63"/>
    <cellStyle name="Normal 13" xfId="59"/>
    <cellStyle name="Normal 14" xfId="60"/>
    <cellStyle name="Normal 15" xfId="62"/>
    <cellStyle name="Normal 16" xfId="64"/>
    <cellStyle name="Normal 17" xfId="65"/>
    <cellStyle name="Normal 18" xfId="66"/>
    <cellStyle name="Normal 19" xfId="67"/>
    <cellStyle name="Normal 2" xfId="4"/>
    <cellStyle name="Normal 2 2" xfId="47"/>
    <cellStyle name="Normal 2 2 2" xfId="48"/>
    <cellStyle name="Normal 2 3" xfId="33"/>
    <cellStyle name="Normal 2 4" xfId="34"/>
    <cellStyle name="Normal 2 5" xfId="54"/>
    <cellStyle name="Normal 2 6" xfId="16"/>
    <cellStyle name="Normal 20" xfId="68"/>
    <cellStyle name="Normal 3" xfId="5"/>
    <cellStyle name="Normal 3 2" xfId="18"/>
    <cellStyle name="Normal 37 2" xfId="49"/>
    <cellStyle name="Normal 4" xfId="38"/>
    <cellStyle name="Normal 5" xfId="23"/>
    <cellStyle name="Normal 52" xfId="10"/>
    <cellStyle name="Normal 53" xfId="11"/>
    <cellStyle name="Normal 53 2" xfId="21"/>
    <cellStyle name="Normal 54" xfId="12"/>
    <cellStyle name="Normal 55" xfId="13"/>
    <cellStyle name="Normal 6" xfId="53"/>
    <cellStyle name="Normal 7" xfId="55"/>
    <cellStyle name="Normal 7 2" xfId="14"/>
    <cellStyle name="Normal 8" xfId="56"/>
    <cellStyle name="Normal 9" xfId="57"/>
    <cellStyle name="Percent [2]" xfId="36"/>
    <cellStyle name="Percent 2" xfId="35"/>
    <cellStyle name="Percent 3" xfId="50"/>
    <cellStyle name="Quantity" xfId="37"/>
    <cellStyle name="Style 1" xfId="22"/>
    <cellStyle name="ปกติ_KMC_T2" xfId="15"/>
    <cellStyle name="วฅมุ_ฟ๙ฐฃฟไพเบธฐํ" xfId="51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157"/>
  <sheetViews>
    <sheetView topLeftCell="A142" zoomScale="85" zoomScaleNormal="85" zoomScaleSheetLayoutView="55" workbookViewId="0">
      <selection activeCell="P10" sqref="P10"/>
    </sheetView>
  </sheetViews>
  <sheetFormatPr defaultColWidth="9.140625" defaultRowHeight="22.5" customHeight="1"/>
  <cols>
    <col min="1" max="4" width="1.85546875" style="5" customWidth="1"/>
    <col min="5" max="5" width="42.140625" style="5" customWidth="1"/>
    <col min="6" max="6" width="8.140625" style="5" customWidth="1"/>
    <col min="7" max="7" width="0.85546875" style="5" customWidth="1"/>
    <col min="8" max="8" width="14.85546875" style="5" customWidth="1"/>
    <col min="9" max="9" width="1" style="5" customWidth="1"/>
    <col min="10" max="10" width="14.85546875" style="5" customWidth="1"/>
    <col min="11" max="11" width="1" style="5" customWidth="1"/>
    <col min="12" max="12" width="14.85546875" style="5" customWidth="1"/>
    <col min="13" max="13" width="1" style="5" customWidth="1"/>
    <col min="14" max="14" width="14.85546875" style="5" customWidth="1"/>
    <col min="15" max="15" width="16.140625" style="5" customWidth="1"/>
    <col min="16" max="16" width="13.5703125" style="5" customWidth="1"/>
    <col min="17" max="17" width="16.85546875" style="5" customWidth="1"/>
    <col min="18" max="18" width="18.140625" style="5" customWidth="1"/>
    <col min="19" max="19" width="11.5703125" style="5" bestFit="1" customWidth="1"/>
    <col min="20" max="16384" width="9.140625" style="5"/>
  </cols>
  <sheetData>
    <row r="1" spans="1:20" ht="22.5" customHeight="1">
      <c r="A1" s="4" t="s">
        <v>114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40"/>
    </row>
    <row r="2" spans="1:20" ht="22.5" customHeight="1">
      <c r="A2" s="8" t="s">
        <v>196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20" ht="22.5" customHeight="1">
      <c r="A3" s="11"/>
      <c r="B3" s="12"/>
      <c r="C3" s="13"/>
      <c r="D3" s="13"/>
      <c r="E3" s="13"/>
      <c r="F3" s="13"/>
      <c r="G3" s="13"/>
      <c r="H3" s="14"/>
      <c r="I3" s="14"/>
      <c r="J3" s="14"/>
      <c r="K3" s="14"/>
      <c r="L3" s="14"/>
      <c r="M3" s="14"/>
      <c r="N3" s="14"/>
    </row>
    <row r="4" spans="1:20" ht="22.5" customHeight="1">
      <c r="A4" s="4"/>
      <c r="C4" s="6"/>
      <c r="D4" s="6"/>
      <c r="E4" s="6"/>
      <c r="F4" s="6"/>
      <c r="G4" s="6"/>
      <c r="H4" s="203" t="s">
        <v>98</v>
      </c>
      <c r="I4" s="203"/>
      <c r="J4" s="203"/>
      <c r="K4" s="203"/>
      <c r="L4" s="203"/>
      <c r="M4" s="203"/>
      <c r="N4" s="203"/>
    </row>
    <row r="5" spans="1:20" ht="22.5" customHeight="1">
      <c r="A5" s="4"/>
      <c r="C5" s="6"/>
      <c r="D5" s="6"/>
      <c r="E5" s="6"/>
      <c r="F5" s="6"/>
      <c r="G5" s="6"/>
      <c r="H5" s="204" t="s">
        <v>0</v>
      </c>
      <c r="I5" s="204"/>
      <c r="J5" s="204"/>
      <c r="K5" s="15"/>
      <c r="L5" s="203" t="s">
        <v>1</v>
      </c>
      <c r="M5" s="203"/>
      <c r="N5" s="203"/>
    </row>
    <row r="6" spans="1:20" ht="22.5" customHeight="1">
      <c r="A6" s="4"/>
      <c r="C6" s="6"/>
      <c r="D6" s="6"/>
      <c r="E6" s="6"/>
      <c r="F6" s="6"/>
      <c r="G6" s="6"/>
      <c r="H6" s="129" t="s">
        <v>195</v>
      </c>
      <c r="I6" s="131"/>
      <c r="J6" s="129" t="s">
        <v>116</v>
      </c>
      <c r="K6" s="131"/>
      <c r="L6" s="129" t="s">
        <v>195</v>
      </c>
      <c r="M6" s="131"/>
      <c r="N6" s="129" t="s">
        <v>116</v>
      </c>
    </row>
    <row r="7" spans="1:20" ht="22.5" customHeight="1">
      <c r="A7" s="4"/>
      <c r="C7" s="6"/>
      <c r="D7" s="6"/>
      <c r="E7" s="6"/>
      <c r="F7" s="6"/>
      <c r="G7" s="6"/>
      <c r="H7" s="130" t="s">
        <v>115</v>
      </c>
      <c r="I7" s="132"/>
      <c r="J7" s="130" t="s">
        <v>94</v>
      </c>
      <c r="K7" s="131"/>
      <c r="L7" s="130" t="s">
        <v>115</v>
      </c>
      <c r="M7" s="132"/>
      <c r="N7" s="130" t="s">
        <v>94</v>
      </c>
    </row>
    <row r="8" spans="1:20" ht="22.5" customHeight="1">
      <c r="A8" s="4"/>
      <c r="C8" s="6"/>
      <c r="D8" s="6"/>
      <c r="E8" s="6"/>
      <c r="F8" s="6"/>
      <c r="G8" s="6"/>
      <c r="H8" s="130" t="s">
        <v>95</v>
      </c>
      <c r="I8" s="132"/>
      <c r="J8" s="130"/>
      <c r="K8" s="131"/>
      <c r="L8" s="130" t="s">
        <v>95</v>
      </c>
      <c r="M8" s="132"/>
      <c r="N8" s="130"/>
    </row>
    <row r="9" spans="1:20" ht="22.5" customHeight="1">
      <c r="A9" s="4"/>
      <c r="C9" s="6"/>
      <c r="D9" s="6"/>
      <c r="E9" s="137"/>
      <c r="F9" s="200" t="s">
        <v>2</v>
      </c>
      <c r="G9" s="16"/>
      <c r="H9" s="117" t="s">
        <v>96</v>
      </c>
      <c r="I9" s="23"/>
      <c r="J9" s="117" t="s">
        <v>97</v>
      </c>
      <c r="K9" s="23"/>
      <c r="L9" s="117" t="s">
        <v>96</v>
      </c>
      <c r="M9" s="23"/>
      <c r="N9" s="117" t="s">
        <v>97</v>
      </c>
    </row>
    <row r="10" spans="1:20" ht="22.5" customHeight="1">
      <c r="A10" s="19"/>
      <c r="B10" s="19"/>
      <c r="C10" s="19"/>
      <c r="D10" s="19"/>
      <c r="E10" s="19"/>
      <c r="F10" s="20"/>
      <c r="G10" s="16"/>
      <c r="H10" s="20"/>
      <c r="I10" s="15"/>
      <c r="J10" s="20"/>
      <c r="K10" s="15"/>
      <c r="L10" s="20"/>
      <c r="M10" s="21"/>
      <c r="N10" s="20"/>
    </row>
    <row r="11" spans="1:20" ht="22.5" customHeight="1">
      <c r="A11" s="16" t="s">
        <v>3</v>
      </c>
      <c r="B11" s="16"/>
      <c r="C11" s="16"/>
      <c r="D11" s="16"/>
      <c r="E11" s="16"/>
      <c r="G11" s="16"/>
      <c r="H11" s="16"/>
      <c r="I11" s="16"/>
      <c r="J11" s="16"/>
      <c r="K11" s="16"/>
      <c r="L11" s="21"/>
      <c r="M11" s="21"/>
      <c r="N11" s="21"/>
    </row>
    <row r="12" spans="1:20" ht="22.5" customHeight="1">
      <c r="A12" s="4" t="s">
        <v>4</v>
      </c>
      <c r="F12" s="22"/>
      <c r="L12" s="22"/>
      <c r="M12" s="22"/>
      <c r="N12" s="22"/>
    </row>
    <row r="13" spans="1:20" ht="22.5" customHeight="1">
      <c r="A13" s="5" t="s">
        <v>5</v>
      </c>
      <c r="F13" s="23">
        <v>4</v>
      </c>
      <c r="H13" s="24">
        <v>41373</v>
      </c>
      <c r="J13" s="24">
        <v>66218</v>
      </c>
      <c r="L13" s="24">
        <v>7310</v>
      </c>
      <c r="M13" s="25"/>
      <c r="N13" s="24">
        <f>19969+2270+1945</f>
        <v>24184</v>
      </c>
      <c r="O13" s="26"/>
      <c r="Q13" s="26"/>
      <c r="S13" s="26"/>
      <c r="T13" s="26"/>
    </row>
    <row r="14" spans="1:20" ht="22.5" customHeight="1">
      <c r="A14" s="5" t="s">
        <v>6</v>
      </c>
      <c r="F14" s="23">
        <v>5</v>
      </c>
      <c r="H14" s="24">
        <v>308933</v>
      </c>
      <c r="J14" s="24">
        <f>297592+7580+20346</f>
        <v>325518</v>
      </c>
      <c r="L14" s="24">
        <v>144427</v>
      </c>
      <c r="M14" s="27"/>
      <c r="N14" s="24">
        <v>160261</v>
      </c>
      <c r="O14" s="26"/>
      <c r="Q14" s="26"/>
      <c r="R14" s="35"/>
      <c r="S14" s="26"/>
      <c r="T14" s="26"/>
    </row>
    <row r="15" spans="1:20" ht="22.5" customHeight="1">
      <c r="A15" s="5" t="s">
        <v>156</v>
      </c>
      <c r="F15" s="23">
        <v>6</v>
      </c>
      <c r="H15" s="112">
        <v>31745</v>
      </c>
      <c r="J15" s="112">
        <v>57090</v>
      </c>
      <c r="K15" s="112"/>
      <c r="L15" s="24">
        <v>0</v>
      </c>
      <c r="M15" s="112"/>
      <c r="N15" s="24">
        <v>0</v>
      </c>
      <c r="O15" s="26"/>
      <c r="Q15" s="26"/>
      <c r="S15" s="26"/>
      <c r="T15" s="26"/>
    </row>
    <row r="16" spans="1:20" ht="22.5" customHeight="1">
      <c r="A16" s="113" t="s">
        <v>158</v>
      </c>
      <c r="F16" s="23">
        <v>3</v>
      </c>
      <c r="H16" s="112">
        <v>0</v>
      </c>
      <c r="J16" s="112">
        <f>59159-59159</f>
        <v>0</v>
      </c>
      <c r="K16" s="112"/>
      <c r="L16" s="24">
        <v>386404</v>
      </c>
      <c r="M16" s="112"/>
      <c r="N16" s="24">
        <v>396086</v>
      </c>
      <c r="O16" s="26"/>
      <c r="Q16" s="26"/>
      <c r="S16" s="26"/>
      <c r="T16" s="26"/>
    </row>
    <row r="17" spans="1:20" ht="22.5" customHeight="1">
      <c r="A17" s="113" t="s">
        <v>160</v>
      </c>
      <c r="F17" s="23">
        <v>3</v>
      </c>
      <c r="H17" s="112">
        <v>0</v>
      </c>
      <c r="J17" s="112">
        <v>59159</v>
      </c>
      <c r="K17" s="112"/>
      <c r="L17" s="24">
        <v>0</v>
      </c>
      <c r="M17" s="112"/>
      <c r="N17" s="24">
        <v>0</v>
      </c>
      <c r="O17" s="26"/>
      <c r="Q17" s="26"/>
      <c r="S17" s="26"/>
      <c r="T17" s="26"/>
    </row>
    <row r="18" spans="1:20" ht="22.5" customHeight="1">
      <c r="A18" s="113" t="s">
        <v>202</v>
      </c>
      <c r="F18" s="23">
        <v>7</v>
      </c>
      <c r="H18" s="112">
        <v>48190</v>
      </c>
      <c r="J18" s="112">
        <v>0</v>
      </c>
      <c r="K18" s="112"/>
      <c r="L18" s="112">
        <v>0</v>
      </c>
      <c r="M18" s="112"/>
      <c r="N18" s="112">
        <v>0</v>
      </c>
      <c r="O18" s="26"/>
      <c r="Q18" s="26"/>
      <c r="S18" s="26"/>
      <c r="T18" s="26"/>
    </row>
    <row r="19" spans="1:20" ht="22.5" customHeight="1">
      <c r="A19" s="5" t="s">
        <v>150</v>
      </c>
      <c r="F19" s="23">
        <v>8</v>
      </c>
      <c r="H19" s="24">
        <v>474137</v>
      </c>
      <c r="J19" s="24">
        <v>495790</v>
      </c>
      <c r="L19" s="24">
        <v>216532</v>
      </c>
      <c r="M19" s="25"/>
      <c r="N19" s="24">
        <v>191916</v>
      </c>
      <c r="O19" s="26"/>
      <c r="Q19" s="26"/>
      <c r="S19" s="26"/>
      <c r="T19" s="26"/>
    </row>
    <row r="20" spans="1:20" ht="22.5" customHeight="1">
      <c r="A20" s="5" t="s">
        <v>7</v>
      </c>
      <c r="F20" s="23"/>
      <c r="H20" s="24">
        <v>11257</v>
      </c>
      <c r="J20" s="24">
        <f>19787-7580</f>
        <v>12207</v>
      </c>
      <c r="L20" s="24">
        <v>10006</v>
      </c>
      <c r="M20" s="25"/>
      <c r="N20" s="24">
        <v>12173</v>
      </c>
      <c r="O20" s="26"/>
      <c r="Q20" s="26"/>
      <c r="S20" s="26"/>
      <c r="T20" s="26"/>
    </row>
    <row r="21" spans="1:20" ht="22.5" hidden="1" customHeight="1">
      <c r="A21" s="5" t="s">
        <v>7</v>
      </c>
      <c r="F21" s="23"/>
      <c r="H21" s="24"/>
      <c r="J21" s="24">
        <v>0</v>
      </c>
      <c r="L21" s="24">
        <v>0</v>
      </c>
      <c r="M21" s="25"/>
      <c r="N21" s="24">
        <v>0</v>
      </c>
      <c r="O21" s="26"/>
      <c r="Q21" s="26"/>
      <c r="S21" s="26"/>
      <c r="T21" s="26"/>
    </row>
    <row r="22" spans="1:20" ht="22.5" customHeight="1">
      <c r="B22" s="16" t="s">
        <v>8</v>
      </c>
      <c r="F22" s="23"/>
      <c r="H22" s="28">
        <f>SUM(H13:H21)</f>
        <v>915635</v>
      </c>
      <c r="J22" s="28">
        <f>SUM(J13:J21)</f>
        <v>1015982</v>
      </c>
      <c r="L22" s="28">
        <f>SUM(L13:L21)</f>
        <v>764679</v>
      </c>
      <c r="M22" s="27"/>
      <c r="N22" s="28">
        <f>SUM(N13:N21)</f>
        <v>784620</v>
      </c>
      <c r="O22" s="26"/>
      <c r="Q22" s="26"/>
      <c r="S22" s="26"/>
    </row>
    <row r="23" spans="1:20" ht="22.5" customHeight="1">
      <c r="F23" s="23"/>
      <c r="M23" s="27"/>
    </row>
    <row r="24" spans="1:20" ht="22.5" customHeight="1">
      <c r="A24" s="16" t="s">
        <v>9</v>
      </c>
      <c r="F24" s="23"/>
      <c r="M24" s="25"/>
    </row>
    <row r="25" spans="1:20" ht="22.5" customHeight="1">
      <c r="A25" s="113" t="s">
        <v>119</v>
      </c>
      <c r="F25" s="23">
        <v>9</v>
      </c>
      <c r="H25" s="29">
        <v>58657</v>
      </c>
      <c r="J25" s="29">
        <v>53068</v>
      </c>
      <c r="L25" s="24">
        <v>53068</v>
      </c>
      <c r="M25" s="27"/>
      <c r="N25" s="24">
        <v>53068</v>
      </c>
      <c r="O25" s="26"/>
      <c r="P25" s="35"/>
      <c r="Q25" s="26"/>
      <c r="S25" s="26"/>
    </row>
    <row r="26" spans="1:20" ht="22.5" customHeight="1">
      <c r="A26" s="113" t="s">
        <v>181</v>
      </c>
      <c r="F26" s="23">
        <v>5</v>
      </c>
      <c r="H26" s="29">
        <v>188122</v>
      </c>
      <c r="J26" s="29">
        <f>127220+81494-20346</f>
        <v>188368</v>
      </c>
      <c r="L26" s="24">
        <v>0</v>
      </c>
      <c r="M26" s="27"/>
      <c r="N26" s="24">
        <v>0</v>
      </c>
      <c r="O26" s="26"/>
      <c r="Q26" s="26"/>
      <c r="S26" s="26"/>
    </row>
    <row r="27" spans="1:20" ht="22.5" customHeight="1">
      <c r="A27" s="5" t="s">
        <v>117</v>
      </c>
      <c r="F27" s="23">
        <v>10</v>
      </c>
      <c r="H27" s="29">
        <v>157681</v>
      </c>
      <c r="J27" s="29">
        <v>148356</v>
      </c>
      <c r="L27" s="29">
        <v>0</v>
      </c>
      <c r="M27" s="27"/>
      <c r="N27" s="29">
        <v>0</v>
      </c>
      <c r="O27" s="26"/>
      <c r="P27" s="35"/>
      <c r="Q27" s="26"/>
      <c r="S27" s="26"/>
    </row>
    <row r="28" spans="1:20" ht="22.5" customHeight="1">
      <c r="A28" s="5" t="s">
        <v>118</v>
      </c>
      <c r="F28" s="23">
        <v>11</v>
      </c>
      <c r="H28" s="112">
        <v>0</v>
      </c>
      <c r="J28" s="112">
        <v>0</v>
      </c>
      <c r="L28" s="24">
        <v>376692</v>
      </c>
      <c r="M28" s="25"/>
      <c r="N28" s="24">
        <v>376692</v>
      </c>
      <c r="O28" s="26"/>
      <c r="Q28" s="26"/>
      <c r="S28" s="26"/>
    </row>
    <row r="29" spans="1:20" ht="22.5" customHeight="1">
      <c r="A29" s="5" t="s">
        <v>120</v>
      </c>
      <c r="F29" s="23">
        <v>12</v>
      </c>
      <c r="H29" s="112">
        <v>287956</v>
      </c>
      <c r="I29" s="112"/>
      <c r="J29" s="112">
        <v>268922</v>
      </c>
      <c r="L29" s="24">
        <v>0</v>
      </c>
      <c r="M29" s="27"/>
      <c r="N29" s="24">
        <v>0</v>
      </c>
      <c r="O29" s="26"/>
      <c r="Q29" s="26"/>
      <c r="S29" s="26"/>
    </row>
    <row r="30" spans="1:20" ht="22.5" customHeight="1">
      <c r="A30" s="5" t="s">
        <v>10</v>
      </c>
      <c r="F30" s="23">
        <v>13</v>
      </c>
      <c r="H30" s="24">
        <f>689770-2</f>
        <v>689768</v>
      </c>
      <c r="J30" s="24">
        <f>622552+123409</f>
        <v>745961</v>
      </c>
      <c r="L30" s="24">
        <v>579492</v>
      </c>
      <c r="M30" s="25"/>
      <c r="N30" s="24">
        <v>631646</v>
      </c>
      <c r="O30" s="26"/>
      <c r="Q30" s="26"/>
      <c r="S30" s="26"/>
    </row>
    <row r="31" spans="1:20" ht="22.5" customHeight="1">
      <c r="A31" s="5" t="s">
        <v>11</v>
      </c>
      <c r="F31" s="23">
        <v>14</v>
      </c>
      <c r="H31" s="24">
        <v>5875</v>
      </c>
      <c r="J31" s="24">
        <v>7547</v>
      </c>
      <c r="L31" s="24">
        <v>437</v>
      </c>
      <c r="M31" s="27"/>
      <c r="N31" s="24">
        <v>505</v>
      </c>
      <c r="O31" s="26"/>
      <c r="Q31" s="26"/>
      <c r="S31" s="26"/>
    </row>
    <row r="32" spans="1:20" ht="22.5" customHeight="1">
      <c r="A32" s="5" t="s">
        <v>121</v>
      </c>
      <c r="F32" s="23">
        <v>25</v>
      </c>
      <c r="H32" s="24">
        <v>30412</v>
      </c>
      <c r="J32" s="24">
        <v>22036</v>
      </c>
      <c r="L32" s="24">
        <v>4109</v>
      </c>
      <c r="M32" s="27"/>
      <c r="N32" s="24">
        <v>3310</v>
      </c>
      <c r="O32" s="26"/>
      <c r="P32" s="35"/>
      <c r="Q32" s="26"/>
      <c r="S32" s="26"/>
    </row>
    <row r="33" spans="1:19" ht="22.5" customHeight="1">
      <c r="A33" s="5" t="s">
        <v>12</v>
      </c>
      <c r="F33" s="23"/>
      <c r="H33" s="24">
        <v>9642</v>
      </c>
      <c r="J33" s="24">
        <v>9796</v>
      </c>
      <c r="L33" s="24">
        <v>267</v>
      </c>
      <c r="M33" s="27"/>
      <c r="N33" s="24">
        <v>265</v>
      </c>
      <c r="O33" s="26"/>
      <c r="P33" s="35"/>
      <c r="Q33" s="26"/>
      <c r="S33" s="26"/>
    </row>
    <row r="34" spans="1:19" ht="22.5" customHeight="1">
      <c r="B34" s="16" t="s">
        <v>13</v>
      </c>
      <c r="F34" s="23"/>
      <c r="H34" s="28">
        <f>SUM(H25:H33)</f>
        <v>1428113</v>
      </c>
      <c r="J34" s="28">
        <f>SUM(J25:J33)</f>
        <v>1444054</v>
      </c>
      <c r="L34" s="28">
        <f>SUM(L25:L33)</f>
        <v>1014065</v>
      </c>
      <c r="M34" s="27"/>
      <c r="N34" s="28">
        <f>SUM(N25:N33)</f>
        <v>1065486</v>
      </c>
      <c r="O34" s="26"/>
      <c r="Q34" s="26"/>
      <c r="S34" s="26"/>
    </row>
    <row r="35" spans="1:19" ht="22.5" customHeight="1" thickBot="1">
      <c r="A35" s="16" t="s">
        <v>14</v>
      </c>
      <c r="F35" s="23"/>
      <c r="H35" s="30">
        <f>H22+H34</f>
        <v>2343748</v>
      </c>
      <c r="J35" s="30">
        <f>J22+J34</f>
        <v>2460036</v>
      </c>
      <c r="L35" s="30">
        <f>L22+L34</f>
        <v>1778744</v>
      </c>
      <c r="M35" s="27"/>
      <c r="N35" s="30">
        <f>N22+N34</f>
        <v>1850106</v>
      </c>
      <c r="O35" s="26"/>
      <c r="Q35" s="26"/>
      <c r="S35" s="26"/>
    </row>
    <row r="36" spans="1:19" ht="22.5" customHeight="1" thickTop="1">
      <c r="A36" s="16"/>
      <c r="F36" s="23"/>
      <c r="H36" s="27"/>
      <c r="J36" s="27"/>
      <c r="L36" s="27"/>
      <c r="M36" s="27"/>
      <c r="N36" s="27"/>
    </row>
    <row r="37" spans="1:19" ht="22.5" customHeight="1">
      <c r="A37" s="16"/>
      <c r="F37" s="23"/>
      <c r="H37" s="27"/>
      <c r="J37" s="27"/>
      <c r="L37" s="27"/>
      <c r="M37" s="27"/>
      <c r="N37" s="27"/>
    </row>
    <row r="38" spans="1:19" ht="22.5" customHeight="1">
      <c r="A38" s="16"/>
      <c r="F38" s="23"/>
      <c r="H38" s="154"/>
      <c r="I38" s="155"/>
      <c r="J38" s="154"/>
      <c r="K38" s="155"/>
      <c r="L38" s="154"/>
      <c r="M38" s="154"/>
      <c r="N38" s="154"/>
    </row>
    <row r="39" spans="1:19" ht="22.5" customHeight="1">
      <c r="A39" s="16"/>
      <c r="F39" s="23"/>
      <c r="H39" s="27"/>
      <c r="J39" s="27"/>
      <c r="L39" s="27"/>
      <c r="M39" s="27"/>
      <c r="N39" s="27"/>
    </row>
    <row r="40" spans="1:19" ht="22.5" customHeight="1">
      <c r="A40" s="16"/>
      <c r="F40" s="23"/>
      <c r="H40" s="27"/>
      <c r="J40" s="27"/>
      <c r="L40" s="27"/>
      <c r="M40" s="27"/>
      <c r="N40" s="27"/>
    </row>
    <row r="41" spans="1:19" ht="22.5" customHeight="1">
      <c r="A41" s="16"/>
      <c r="F41" s="23"/>
      <c r="H41" s="27"/>
      <c r="J41" s="27"/>
      <c r="L41" s="27"/>
      <c r="M41" s="27"/>
      <c r="N41" s="27"/>
    </row>
    <row r="42" spans="1:19" ht="22.5" customHeight="1">
      <c r="A42" s="16"/>
      <c r="F42" s="23"/>
      <c r="H42" s="27"/>
      <c r="J42" s="27"/>
      <c r="L42" s="27"/>
      <c r="M42" s="27"/>
      <c r="N42" s="27"/>
    </row>
    <row r="43" spans="1:19" ht="22.5" customHeight="1">
      <c r="A43" s="16"/>
      <c r="F43" s="23"/>
      <c r="H43" s="27"/>
      <c r="J43" s="27"/>
      <c r="L43" s="27"/>
      <c r="M43" s="27"/>
      <c r="N43" s="27"/>
    </row>
    <row r="44" spans="1:19" ht="22.5" customHeight="1">
      <c r="A44" s="16"/>
      <c r="F44" s="23"/>
      <c r="H44" s="27"/>
      <c r="J44" s="27"/>
      <c r="L44" s="27"/>
      <c r="M44" s="27"/>
      <c r="N44" s="27"/>
    </row>
    <row r="45" spans="1:19" ht="22.5" customHeight="1">
      <c r="A45" s="16"/>
      <c r="F45" s="23"/>
      <c r="H45" s="27"/>
      <c r="J45" s="27"/>
      <c r="L45" s="27"/>
      <c r="M45" s="27"/>
      <c r="N45" s="27"/>
    </row>
    <row r="46" spans="1:19" ht="22.5" customHeight="1">
      <c r="A46" s="16"/>
      <c r="F46" s="23"/>
      <c r="H46" s="27"/>
      <c r="J46" s="27"/>
      <c r="L46" s="27"/>
      <c r="M46" s="27"/>
      <c r="N46" s="27"/>
    </row>
    <row r="47" spans="1:19" ht="22.5" customHeight="1">
      <c r="A47" s="16"/>
      <c r="F47" s="23"/>
      <c r="H47" s="27"/>
      <c r="J47" s="27"/>
      <c r="L47" s="27"/>
      <c r="M47" s="27"/>
      <c r="N47" s="27"/>
    </row>
    <row r="48" spans="1:19" ht="22.5" customHeight="1">
      <c r="A48" s="16"/>
      <c r="F48" s="23"/>
      <c r="H48" s="27"/>
      <c r="J48" s="27"/>
      <c r="L48" s="27"/>
      <c r="M48" s="27"/>
      <c r="N48" s="27"/>
    </row>
    <row r="49" spans="1:14" ht="22.5" customHeight="1">
      <c r="A49" s="16"/>
      <c r="F49" s="23"/>
      <c r="H49" s="27"/>
      <c r="J49" s="27"/>
      <c r="L49" s="27"/>
      <c r="M49" s="27"/>
      <c r="N49" s="27"/>
    </row>
    <row r="50" spans="1:14" ht="22.5" customHeight="1">
      <c r="A50" s="16"/>
      <c r="F50" s="23"/>
      <c r="H50" s="27"/>
      <c r="J50" s="27"/>
      <c r="L50" s="27"/>
      <c r="M50" s="27"/>
      <c r="N50" s="27"/>
    </row>
    <row r="51" spans="1:14" ht="22.5" customHeight="1">
      <c r="A51" s="9" t="s">
        <v>102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 ht="22.5" customHeight="1">
      <c r="F52" s="23"/>
      <c r="J52" s="31"/>
      <c r="L52" s="24"/>
      <c r="M52" s="24"/>
      <c r="N52" s="31" t="s">
        <v>99</v>
      </c>
    </row>
    <row r="53" spans="1:14" ht="22.5" customHeight="1">
      <c r="A53" s="4" t="s">
        <v>114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140"/>
    </row>
    <row r="54" spans="1:14" ht="22.5" customHeight="1">
      <c r="A54" s="8" t="s">
        <v>196</v>
      </c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ht="22.5" customHeight="1">
      <c r="A55" s="11"/>
      <c r="B55" s="12"/>
      <c r="C55" s="13"/>
      <c r="D55" s="13"/>
      <c r="E55" s="13"/>
      <c r="F55" s="13"/>
      <c r="G55" s="13"/>
      <c r="H55" s="14"/>
      <c r="I55" s="14"/>
      <c r="J55" s="14"/>
      <c r="K55" s="14"/>
      <c r="L55" s="14"/>
      <c r="M55" s="14"/>
      <c r="N55" s="14"/>
    </row>
    <row r="56" spans="1:14" ht="22.5" customHeight="1">
      <c r="A56" s="4"/>
      <c r="C56" s="6"/>
      <c r="D56" s="6"/>
      <c r="E56" s="6"/>
      <c r="F56" s="6"/>
      <c r="G56" s="6"/>
      <c r="H56" s="203" t="s">
        <v>98</v>
      </c>
      <c r="I56" s="203"/>
      <c r="J56" s="203"/>
      <c r="K56" s="203"/>
      <c r="L56" s="203"/>
      <c r="M56" s="203"/>
      <c r="N56" s="203"/>
    </row>
    <row r="57" spans="1:14" ht="22.5" customHeight="1">
      <c r="A57" s="4"/>
      <c r="C57" s="6"/>
      <c r="D57" s="6"/>
      <c r="E57" s="6"/>
      <c r="F57" s="6"/>
      <c r="G57" s="6"/>
      <c r="H57" s="204" t="s">
        <v>0</v>
      </c>
      <c r="I57" s="204"/>
      <c r="J57" s="204"/>
      <c r="K57" s="15"/>
      <c r="L57" s="203" t="s">
        <v>1</v>
      </c>
      <c r="M57" s="203"/>
      <c r="N57" s="203"/>
    </row>
    <row r="58" spans="1:14" ht="22.5" customHeight="1">
      <c r="A58" s="4"/>
      <c r="C58" s="6"/>
      <c r="D58" s="6"/>
      <c r="E58" s="6"/>
      <c r="F58" s="6"/>
      <c r="G58" s="6"/>
      <c r="H58" s="129" t="s">
        <v>195</v>
      </c>
      <c r="I58" s="131"/>
      <c r="J58" s="129" t="s">
        <v>116</v>
      </c>
      <c r="K58" s="131"/>
      <c r="L58" s="129" t="s">
        <v>195</v>
      </c>
      <c r="M58" s="131"/>
      <c r="N58" s="129" t="s">
        <v>116</v>
      </c>
    </row>
    <row r="59" spans="1:14" ht="22.5" customHeight="1">
      <c r="A59" s="4"/>
      <c r="C59" s="6"/>
      <c r="D59" s="6"/>
      <c r="E59" s="6"/>
      <c r="F59" s="6"/>
      <c r="G59" s="6"/>
      <c r="H59" s="130" t="s">
        <v>115</v>
      </c>
      <c r="I59" s="132"/>
      <c r="J59" s="130" t="s">
        <v>94</v>
      </c>
      <c r="K59" s="131"/>
      <c r="L59" s="130" t="s">
        <v>115</v>
      </c>
      <c r="M59" s="132"/>
      <c r="N59" s="130" t="s">
        <v>94</v>
      </c>
    </row>
    <row r="60" spans="1:14" ht="22.5" customHeight="1">
      <c r="A60" s="4"/>
      <c r="C60" s="6"/>
      <c r="D60" s="6"/>
      <c r="E60" s="6"/>
      <c r="F60" s="6"/>
      <c r="G60" s="6"/>
      <c r="H60" s="130" t="s">
        <v>95</v>
      </c>
      <c r="I60" s="132"/>
      <c r="J60" s="130"/>
      <c r="K60" s="131"/>
      <c r="L60" s="130" t="s">
        <v>95</v>
      </c>
      <c r="M60" s="132"/>
      <c r="N60" s="130"/>
    </row>
    <row r="61" spans="1:14" ht="22.5" customHeight="1">
      <c r="A61" s="4"/>
      <c r="C61" s="6"/>
      <c r="D61" s="6"/>
      <c r="E61" s="6"/>
      <c r="F61" s="200" t="s">
        <v>2</v>
      </c>
      <c r="G61" s="16"/>
      <c r="H61" s="117" t="s">
        <v>96</v>
      </c>
      <c r="I61" s="23"/>
      <c r="J61" s="117" t="s">
        <v>97</v>
      </c>
      <c r="K61" s="23"/>
      <c r="L61" s="117" t="s">
        <v>96</v>
      </c>
      <c r="M61" s="23"/>
      <c r="N61" s="117" t="s">
        <v>97</v>
      </c>
    </row>
    <row r="62" spans="1:14" ht="22.5" customHeight="1">
      <c r="A62" s="19"/>
      <c r="B62" s="19"/>
      <c r="C62" s="19"/>
      <c r="D62" s="19"/>
      <c r="E62" s="19"/>
      <c r="F62" s="20"/>
      <c r="G62" s="16"/>
      <c r="H62" s="20"/>
      <c r="I62" s="15"/>
      <c r="J62" s="20"/>
      <c r="K62" s="15"/>
      <c r="L62" s="20"/>
      <c r="M62" s="32"/>
      <c r="N62" s="33"/>
    </row>
    <row r="63" spans="1:14" ht="22.5" customHeight="1">
      <c r="A63" s="16" t="s">
        <v>15</v>
      </c>
      <c r="B63" s="16"/>
      <c r="C63" s="16"/>
      <c r="D63" s="16"/>
      <c r="E63" s="16"/>
      <c r="G63" s="16"/>
      <c r="H63" s="34"/>
      <c r="I63" s="15"/>
      <c r="J63" s="34"/>
      <c r="K63" s="16"/>
      <c r="L63" s="34"/>
      <c r="M63" s="32"/>
      <c r="N63" s="34"/>
    </row>
    <row r="64" spans="1:14" ht="22.5" customHeight="1">
      <c r="A64" s="16" t="s">
        <v>16</v>
      </c>
      <c r="F64" s="23"/>
      <c r="I64" s="15"/>
      <c r="M64" s="21"/>
      <c r="N64" s="35"/>
    </row>
    <row r="65" spans="1:19" ht="22.5" customHeight="1">
      <c r="A65" s="5" t="s">
        <v>82</v>
      </c>
      <c r="F65" s="23">
        <v>15</v>
      </c>
      <c r="H65" s="24">
        <v>390204</v>
      </c>
      <c r="I65" s="15"/>
      <c r="J65" s="24">
        <v>423581</v>
      </c>
      <c r="L65" s="24">
        <v>304933</v>
      </c>
      <c r="M65" s="36"/>
      <c r="N65" s="24">
        <v>296536</v>
      </c>
      <c r="O65" s="26"/>
      <c r="Q65" s="26"/>
      <c r="S65" s="26"/>
    </row>
    <row r="66" spans="1:19" ht="22.5" customHeight="1">
      <c r="A66" s="5" t="s">
        <v>17</v>
      </c>
      <c r="F66" s="23">
        <v>16</v>
      </c>
      <c r="H66" s="24">
        <v>318607</v>
      </c>
      <c r="I66" s="15"/>
      <c r="J66" s="24">
        <f>331320-4747+131205</f>
        <v>457778</v>
      </c>
      <c r="L66" s="24">
        <v>153891</v>
      </c>
      <c r="M66" s="36"/>
      <c r="N66" s="24">
        <v>194188</v>
      </c>
      <c r="O66" s="26"/>
      <c r="Q66" s="26"/>
      <c r="S66" s="26"/>
    </row>
    <row r="67" spans="1:19" ht="22.5" customHeight="1">
      <c r="A67" s="5" t="s">
        <v>157</v>
      </c>
      <c r="F67" s="23">
        <v>6</v>
      </c>
      <c r="H67" s="24">
        <v>105042</v>
      </c>
      <c r="I67" s="15"/>
      <c r="J67" s="24">
        <v>31778</v>
      </c>
      <c r="L67" s="24">
        <v>0</v>
      </c>
      <c r="M67" s="36"/>
      <c r="N67" s="24">
        <v>0</v>
      </c>
      <c r="O67" s="26"/>
      <c r="Q67" s="26"/>
      <c r="S67" s="26"/>
    </row>
    <row r="68" spans="1:19" ht="22.5" customHeight="1">
      <c r="A68" s="5" t="s">
        <v>141</v>
      </c>
      <c r="F68" s="23"/>
      <c r="H68" s="24"/>
      <c r="I68" s="15"/>
      <c r="J68" s="24"/>
      <c r="N68" s="24"/>
      <c r="O68" s="26"/>
      <c r="Q68" s="26"/>
      <c r="S68" s="26"/>
    </row>
    <row r="69" spans="1:19" ht="22.5" customHeight="1">
      <c r="B69" s="5" t="s">
        <v>142</v>
      </c>
      <c r="F69" s="23">
        <v>17</v>
      </c>
      <c r="H69" s="24">
        <v>49075</v>
      </c>
      <c r="I69" s="15"/>
      <c r="J69" s="24">
        <v>45918</v>
      </c>
      <c r="L69" s="24">
        <v>48597</v>
      </c>
      <c r="M69" s="36"/>
      <c r="N69" s="24">
        <v>45383</v>
      </c>
      <c r="O69" s="26"/>
      <c r="Q69" s="26"/>
      <c r="S69" s="26"/>
    </row>
    <row r="70" spans="1:19" ht="22.5" customHeight="1">
      <c r="B70" s="5" t="s">
        <v>143</v>
      </c>
      <c r="F70" s="23">
        <v>18</v>
      </c>
      <c r="H70" s="24">
        <v>45018</v>
      </c>
      <c r="I70" s="15"/>
      <c r="J70" s="24">
        <v>55664</v>
      </c>
      <c r="K70" s="24"/>
      <c r="L70" s="24">
        <v>38161</v>
      </c>
      <c r="M70" s="36"/>
      <c r="N70" s="24">
        <v>51941</v>
      </c>
      <c r="O70" s="26"/>
      <c r="Q70" s="26"/>
      <c r="S70" s="26"/>
    </row>
    <row r="71" spans="1:19" ht="22.5" customHeight="1">
      <c r="B71" s="5" t="s">
        <v>208</v>
      </c>
      <c r="F71" s="23">
        <v>19</v>
      </c>
      <c r="H71" s="24">
        <v>97</v>
      </c>
      <c r="I71" s="15"/>
      <c r="J71" s="24">
        <v>482</v>
      </c>
      <c r="K71" s="24"/>
      <c r="L71" s="24">
        <v>97</v>
      </c>
      <c r="M71" s="36"/>
      <c r="N71" s="24">
        <v>482</v>
      </c>
      <c r="O71" s="26"/>
      <c r="Q71" s="26"/>
      <c r="S71" s="26"/>
    </row>
    <row r="72" spans="1:19" ht="22.5" customHeight="1">
      <c r="A72" s="5" t="s">
        <v>187</v>
      </c>
      <c r="F72" s="23">
        <v>3</v>
      </c>
      <c r="H72" s="24">
        <v>0</v>
      </c>
      <c r="I72" s="15"/>
      <c r="J72" s="24">
        <v>0</v>
      </c>
      <c r="L72" s="24">
        <v>22500</v>
      </c>
      <c r="M72" s="36"/>
      <c r="N72" s="24">
        <v>22500</v>
      </c>
      <c r="O72" s="26"/>
      <c r="Q72" s="26"/>
      <c r="S72" s="26"/>
    </row>
    <row r="73" spans="1:19" ht="22.5" customHeight="1">
      <c r="A73" s="5" t="s">
        <v>159</v>
      </c>
      <c r="F73" s="23"/>
      <c r="H73" s="24">
        <v>1365</v>
      </c>
      <c r="I73" s="15"/>
      <c r="J73" s="24">
        <v>10344</v>
      </c>
      <c r="L73" s="24">
        <v>0</v>
      </c>
      <c r="M73" s="36"/>
      <c r="N73" s="24">
        <v>1289</v>
      </c>
      <c r="O73" s="26"/>
      <c r="Q73" s="26"/>
      <c r="S73" s="26"/>
    </row>
    <row r="74" spans="1:19" ht="22.5" hidden="1" customHeight="1">
      <c r="A74" s="5" t="s">
        <v>18</v>
      </c>
      <c r="F74" s="23"/>
      <c r="H74" s="24"/>
      <c r="I74" s="15"/>
      <c r="J74" s="24">
        <v>0</v>
      </c>
      <c r="K74" s="24"/>
      <c r="L74" s="24">
        <v>0</v>
      </c>
      <c r="M74" s="36"/>
      <c r="N74" s="24">
        <v>0</v>
      </c>
      <c r="O74" s="26"/>
      <c r="Q74" s="26"/>
      <c r="S74" s="26"/>
    </row>
    <row r="75" spans="1:19" ht="22.5" customHeight="1">
      <c r="B75" s="16" t="s">
        <v>19</v>
      </c>
      <c r="F75" s="23"/>
      <c r="H75" s="28">
        <f>SUM(H65:H74)</f>
        <v>909408</v>
      </c>
      <c r="I75" s="15"/>
      <c r="J75" s="28">
        <f>SUM(J65:J74)</f>
        <v>1025545</v>
      </c>
      <c r="K75" s="24"/>
      <c r="L75" s="28">
        <f>SUM(L65:L74)</f>
        <v>568179</v>
      </c>
      <c r="M75" s="27"/>
      <c r="N75" s="28">
        <f>SUM(N65:N74)</f>
        <v>612319</v>
      </c>
      <c r="O75" s="26"/>
      <c r="Q75" s="26"/>
      <c r="S75" s="26"/>
    </row>
    <row r="76" spans="1:19" ht="22.5" customHeight="1">
      <c r="F76" s="23"/>
      <c r="H76" s="24"/>
      <c r="I76" s="15"/>
      <c r="J76" s="24"/>
      <c r="K76" s="24"/>
      <c r="L76" s="24"/>
      <c r="M76" s="27"/>
      <c r="N76" s="24"/>
    </row>
    <row r="77" spans="1:19" ht="22.5" customHeight="1">
      <c r="A77" s="16" t="s">
        <v>20</v>
      </c>
      <c r="F77" s="23"/>
      <c r="H77" s="35"/>
      <c r="I77" s="15"/>
      <c r="J77" s="35"/>
      <c r="K77" s="24"/>
      <c r="L77" s="35"/>
      <c r="M77" s="36"/>
      <c r="N77" s="35"/>
    </row>
    <row r="78" spans="1:19" ht="22.5" customHeight="1">
      <c r="A78" s="5" t="s">
        <v>21</v>
      </c>
      <c r="F78" s="23">
        <f>F69</f>
        <v>17</v>
      </c>
      <c r="H78" s="24">
        <v>96962</v>
      </c>
      <c r="I78" s="15"/>
      <c r="J78" s="24">
        <v>130142</v>
      </c>
      <c r="K78" s="24"/>
      <c r="L78" s="24">
        <v>96643</v>
      </c>
      <c r="M78" s="36"/>
      <c r="N78" s="24">
        <v>129481</v>
      </c>
      <c r="O78" s="26"/>
      <c r="Q78" s="26"/>
      <c r="S78" s="26"/>
    </row>
    <row r="79" spans="1:19" ht="22.5" customHeight="1">
      <c r="A79" s="5" t="s">
        <v>22</v>
      </c>
      <c r="F79" s="23">
        <f>F70</f>
        <v>18</v>
      </c>
      <c r="H79" s="24">
        <v>84626</v>
      </c>
      <c r="I79" s="15"/>
      <c r="J79" s="24">
        <v>69721</v>
      </c>
      <c r="K79" s="24"/>
      <c r="L79" s="24">
        <v>50793</v>
      </c>
      <c r="M79" s="36"/>
      <c r="N79" s="24">
        <v>43334</v>
      </c>
      <c r="O79" s="26"/>
      <c r="Q79" s="26"/>
      <c r="S79" s="26"/>
    </row>
    <row r="80" spans="1:19" ht="22.5" customHeight="1">
      <c r="A80" s="5" t="s">
        <v>92</v>
      </c>
      <c r="F80" s="23">
        <f>F71</f>
        <v>19</v>
      </c>
      <c r="H80" s="24">
        <v>34717</v>
      </c>
      <c r="I80" s="15"/>
      <c r="J80" s="24">
        <v>32492</v>
      </c>
      <c r="K80" s="24"/>
      <c r="L80" s="24">
        <v>27276</v>
      </c>
      <c r="M80" s="36"/>
      <c r="N80" s="24">
        <v>26139</v>
      </c>
      <c r="O80" s="26"/>
      <c r="Q80" s="26"/>
      <c r="S80" s="26"/>
    </row>
    <row r="81" spans="1:19" ht="22.5" customHeight="1">
      <c r="A81" s="5" t="s">
        <v>176</v>
      </c>
      <c r="F81" s="23">
        <v>13</v>
      </c>
      <c r="H81" s="24">
        <v>99081</v>
      </c>
      <c r="I81" s="15"/>
      <c r="J81" s="24">
        <v>123409</v>
      </c>
      <c r="K81" s="24"/>
      <c r="L81" s="24">
        <v>99081</v>
      </c>
      <c r="M81" s="36"/>
      <c r="N81" s="24">
        <v>123409</v>
      </c>
      <c r="O81" s="26"/>
      <c r="Q81" s="26"/>
      <c r="S81" s="26"/>
    </row>
    <row r="82" spans="1:19" ht="22.5" customHeight="1">
      <c r="B82" s="16" t="s">
        <v>23</v>
      </c>
      <c r="F82" s="23"/>
      <c r="H82" s="28">
        <f>SUM(H78:H81)</f>
        <v>315386</v>
      </c>
      <c r="I82" s="15"/>
      <c r="J82" s="28">
        <f>SUM(J78:J81)</f>
        <v>355764</v>
      </c>
      <c r="K82" s="24"/>
      <c r="L82" s="28">
        <f>SUM(L78:L81)</f>
        <v>273793</v>
      </c>
      <c r="M82" s="27"/>
      <c r="N82" s="28">
        <f>SUM(N78:N81)</f>
        <v>322363</v>
      </c>
      <c r="O82" s="26"/>
      <c r="Q82" s="26"/>
      <c r="S82" s="26"/>
    </row>
    <row r="83" spans="1:19" ht="22.5" customHeight="1">
      <c r="A83" s="16" t="s">
        <v>24</v>
      </c>
      <c r="F83" s="23"/>
      <c r="H83" s="28">
        <f>H75+H82</f>
        <v>1224794</v>
      </c>
      <c r="I83" s="15"/>
      <c r="J83" s="28">
        <f>J75+J82</f>
        <v>1381309</v>
      </c>
      <c r="K83" s="24"/>
      <c r="L83" s="28">
        <f>L75+L82</f>
        <v>841972</v>
      </c>
      <c r="M83" s="27"/>
      <c r="N83" s="28">
        <f>N75+N82</f>
        <v>934682</v>
      </c>
      <c r="O83" s="26"/>
      <c r="Q83" s="26"/>
      <c r="S83" s="26"/>
    </row>
    <row r="84" spans="1:19" ht="22.5" customHeight="1">
      <c r="A84" s="16"/>
      <c r="F84" s="23"/>
      <c r="H84" s="27"/>
      <c r="I84" s="15"/>
      <c r="J84" s="27"/>
      <c r="K84" s="24"/>
      <c r="L84" s="27"/>
      <c r="M84" s="27"/>
      <c r="N84" s="27"/>
    </row>
    <row r="85" spans="1:19" ht="22.5" customHeight="1">
      <c r="A85" s="16"/>
      <c r="I85" s="15"/>
      <c r="J85" s="27"/>
      <c r="K85" s="24"/>
      <c r="L85" s="27"/>
      <c r="M85" s="27"/>
      <c r="N85" s="27"/>
    </row>
    <row r="86" spans="1:19" ht="22.5" customHeight="1">
      <c r="A86" s="16"/>
      <c r="F86" s="23"/>
      <c r="H86" s="27"/>
      <c r="I86" s="15"/>
      <c r="J86" s="27"/>
      <c r="K86" s="24"/>
      <c r="L86" s="27"/>
      <c r="M86" s="27"/>
      <c r="N86" s="27"/>
    </row>
    <row r="87" spans="1:19" ht="22.5" customHeight="1">
      <c r="A87" s="16"/>
      <c r="F87" s="23"/>
      <c r="H87" s="27"/>
      <c r="I87" s="15"/>
      <c r="J87" s="27"/>
      <c r="K87" s="24"/>
      <c r="L87" s="27"/>
      <c r="M87" s="27"/>
      <c r="N87" s="27"/>
    </row>
    <row r="88" spans="1:19" ht="22.5" customHeight="1">
      <c r="A88" s="16"/>
      <c r="F88" s="23"/>
      <c r="H88" s="27"/>
      <c r="I88" s="15"/>
      <c r="J88" s="27"/>
      <c r="K88" s="24"/>
      <c r="L88" s="27"/>
      <c r="M88" s="27"/>
      <c r="N88" s="27"/>
    </row>
    <row r="89" spans="1:19" ht="22.5" customHeight="1">
      <c r="A89" s="16"/>
      <c r="F89" s="23"/>
      <c r="H89" s="27"/>
      <c r="I89" s="15"/>
      <c r="J89" s="27"/>
      <c r="K89" s="24"/>
      <c r="L89" s="27"/>
      <c r="M89" s="27"/>
      <c r="N89" s="27"/>
    </row>
    <row r="90" spans="1:19" ht="22.5" customHeight="1">
      <c r="A90" s="16"/>
      <c r="F90" s="23"/>
      <c r="H90" s="27"/>
      <c r="I90" s="15"/>
      <c r="J90" s="27"/>
      <c r="K90" s="24"/>
      <c r="L90" s="27"/>
      <c r="M90" s="27"/>
      <c r="N90" s="27"/>
    </row>
    <row r="91" spans="1:19" ht="22.5" customHeight="1">
      <c r="A91" s="16"/>
      <c r="F91" s="23"/>
      <c r="H91" s="27"/>
      <c r="I91" s="15"/>
      <c r="J91" s="27"/>
      <c r="K91" s="24"/>
      <c r="L91" s="27"/>
      <c r="M91" s="27"/>
      <c r="N91" s="27"/>
    </row>
    <row r="92" spans="1:19" ht="22.5" customHeight="1">
      <c r="A92" s="16"/>
      <c r="F92" s="23"/>
      <c r="H92" s="27"/>
      <c r="I92" s="15"/>
      <c r="J92" s="27"/>
      <c r="K92" s="24"/>
      <c r="L92" s="27"/>
      <c r="M92" s="27"/>
      <c r="N92" s="27"/>
    </row>
    <row r="93" spans="1:19" ht="22.5" customHeight="1">
      <c r="A93" s="16"/>
      <c r="F93" s="23"/>
      <c r="H93" s="27"/>
      <c r="I93" s="15"/>
      <c r="J93" s="27"/>
      <c r="K93" s="24"/>
      <c r="L93" s="27"/>
      <c r="M93" s="27"/>
      <c r="N93" s="27"/>
    </row>
    <row r="94" spans="1:19" ht="22.5" customHeight="1">
      <c r="A94" s="16"/>
      <c r="F94" s="23"/>
      <c r="H94" s="27"/>
      <c r="I94" s="15"/>
      <c r="J94" s="27"/>
      <c r="K94" s="24"/>
      <c r="L94" s="27"/>
      <c r="M94" s="27"/>
      <c r="N94" s="27"/>
    </row>
    <row r="95" spans="1:19" ht="22.5" customHeight="1">
      <c r="A95" s="16"/>
      <c r="F95" s="23"/>
      <c r="H95" s="27"/>
      <c r="I95" s="15"/>
      <c r="J95" s="27"/>
      <c r="K95" s="24"/>
      <c r="L95" s="27"/>
      <c r="M95" s="27"/>
      <c r="N95" s="27"/>
    </row>
    <row r="96" spans="1:19" ht="22.5" customHeight="1">
      <c r="A96" s="16"/>
      <c r="F96" s="23"/>
      <c r="H96" s="27"/>
      <c r="I96" s="15"/>
      <c r="J96" s="27"/>
      <c r="K96" s="24"/>
      <c r="L96" s="27"/>
      <c r="M96" s="27"/>
      <c r="N96" s="27"/>
    </row>
    <row r="97" spans="1:14" ht="22.5" customHeight="1">
      <c r="A97" s="16"/>
      <c r="F97" s="23"/>
      <c r="H97" s="27"/>
      <c r="I97" s="15"/>
      <c r="J97" s="27"/>
      <c r="K97" s="24"/>
      <c r="L97" s="27"/>
      <c r="M97" s="27"/>
      <c r="N97" s="27"/>
    </row>
    <row r="98" spans="1:14" ht="22.5" customHeight="1">
      <c r="A98" s="16"/>
      <c r="F98" s="23"/>
      <c r="H98" s="27"/>
      <c r="I98" s="15"/>
      <c r="J98" s="27"/>
      <c r="K98" s="24"/>
      <c r="L98" s="27"/>
      <c r="M98" s="27"/>
      <c r="N98" s="27"/>
    </row>
    <row r="99" spans="1:14" ht="22.5" customHeight="1">
      <c r="A99" s="16"/>
      <c r="F99" s="23"/>
      <c r="H99" s="27"/>
      <c r="I99" s="15"/>
      <c r="J99" s="27"/>
      <c r="K99" s="24"/>
      <c r="L99" s="27"/>
      <c r="M99" s="27"/>
      <c r="N99" s="27"/>
    </row>
    <row r="100" spans="1:14" ht="22.5" customHeight="1">
      <c r="A100" s="16"/>
      <c r="F100" s="23"/>
      <c r="H100" s="27"/>
      <c r="I100" s="15"/>
      <c r="J100" s="27"/>
      <c r="K100" s="24"/>
      <c r="L100" s="27"/>
      <c r="M100" s="27"/>
      <c r="N100" s="27"/>
    </row>
    <row r="101" spans="1:14" ht="22.5" customHeight="1">
      <c r="A101" s="16"/>
      <c r="F101" s="23"/>
      <c r="H101" s="27"/>
      <c r="I101" s="15"/>
      <c r="J101" s="27"/>
      <c r="K101" s="24"/>
      <c r="L101" s="27"/>
      <c r="M101" s="27"/>
      <c r="N101" s="27"/>
    </row>
    <row r="102" spans="1:14" ht="22.5" customHeight="1">
      <c r="A102" s="16"/>
      <c r="F102" s="23"/>
      <c r="H102" s="27"/>
      <c r="I102" s="15"/>
      <c r="J102" s="27"/>
      <c r="K102" s="24"/>
      <c r="L102" s="27"/>
      <c r="M102" s="27"/>
      <c r="N102" s="27"/>
    </row>
    <row r="103" spans="1:14" ht="22.5" customHeight="1">
      <c r="A103" s="9" t="s">
        <v>102</v>
      </c>
      <c r="B103" s="3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</row>
    <row r="104" spans="1:14" ht="22.5" customHeight="1">
      <c r="F104" s="23"/>
      <c r="J104" s="31"/>
      <c r="L104" s="24"/>
      <c r="M104" s="24"/>
      <c r="N104" s="31" t="s">
        <v>191</v>
      </c>
    </row>
    <row r="105" spans="1:14" ht="22.5" customHeight="1">
      <c r="A105" s="4" t="s">
        <v>114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140"/>
    </row>
    <row r="106" spans="1:14" ht="22.5" customHeight="1">
      <c r="A106" s="8" t="s">
        <v>196</v>
      </c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ht="22.5" customHeight="1">
      <c r="A107" s="11"/>
      <c r="B107" s="12"/>
      <c r="C107" s="13"/>
      <c r="D107" s="13"/>
      <c r="E107" s="13"/>
      <c r="F107" s="13"/>
      <c r="G107" s="13"/>
      <c r="H107" s="14"/>
      <c r="I107" s="14"/>
      <c r="J107" s="14"/>
      <c r="K107" s="14"/>
      <c r="L107" s="14"/>
      <c r="M107" s="14"/>
      <c r="N107" s="14"/>
    </row>
    <row r="108" spans="1:14" ht="22.5" customHeight="1">
      <c r="A108" s="4"/>
      <c r="C108" s="6"/>
      <c r="D108" s="6"/>
      <c r="E108" s="6"/>
      <c r="F108" s="6"/>
      <c r="G108" s="6"/>
      <c r="H108" s="203" t="s">
        <v>98</v>
      </c>
      <c r="I108" s="203"/>
      <c r="J108" s="203"/>
      <c r="K108" s="203"/>
      <c r="L108" s="203"/>
      <c r="M108" s="203"/>
      <c r="N108" s="203"/>
    </row>
    <row r="109" spans="1:14" ht="22.5" customHeight="1">
      <c r="A109" s="4"/>
      <c r="C109" s="6"/>
      <c r="D109" s="6"/>
      <c r="E109" s="6"/>
      <c r="F109" s="6"/>
      <c r="G109" s="6"/>
      <c r="H109" s="204" t="s">
        <v>0</v>
      </c>
      <c r="I109" s="204"/>
      <c r="J109" s="204"/>
      <c r="K109" s="15"/>
      <c r="L109" s="203" t="s">
        <v>1</v>
      </c>
      <c r="M109" s="203"/>
      <c r="N109" s="203"/>
    </row>
    <row r="110" spans="1:14" ht="22.5" customHeight="1">
      <c r="A110" s="4"/>
      <c r="C110" s="6"/>
      <c r="D110" s="6"/>
      <c r="E110" s="6"/>
      <c r="F110" s="6"/>
      <c r="G110" s="6"/>
      <c r="H110" s="129" t="s">
        <v>195</v>
      </c>
      <c r="I110" s="131"/>
      <c r="J110" s="129" t="s">
        <v>116</v>
      </c>
      <c r="K110" s="131"/>
      <c r="L110" s="129" t="s">
        <v>195</v>
      </c>
      <c r="M110" s="131"/>
      <c r="N110" s="129" t="s">
        <v>116</v>
      </c>
    </row>
    <row r="111" spans="1:14" ht="22.5" customHeight="1">
      <c r="A111" s="4"/>
      <c r="C111" s="6"/>
      <c r="D111" s="6"/>
      <c r="E111" s="6"/>
      <c r="F111" s="6"/>
      <c r="G111" s="6"/>
      <c r="H111" s="130" t="s">
        <v>115</v>
      </c>
      <c r="I111" s="132"/>
      <c r="J111" s="130" t="s">
        <v>94</v>
      </c>
      <c r="K111" s="131"/>
      <c r="L111" s="130" t="s">
        <v>115</v>
      </c>
      <c r="M111" s="132"/>
      <c r="N111" s="130" t="s">
        <v>94</v>
      </c>
    </row>
    <row r="112" spans="1:14" ht="22.5" customHeight="1">
      <c r="A112" s="4"/>
      <c r="C112" s="6"/>
      <c r="D112" s="6"/>
      <c r="E112" s="6"/>
      <c r="F112" s="6"/>
      <c r="G112" s="6"/>
      <c r="H112" s="130" t="s">
        <v>95</v>
      </c>
      <c r="I112" s="132"/>
      <c r="J112" s="130"/>
      <c r="K112" s="131"/>
      <c r="L112" s="130" t="s">
        <v>95</v>
      </c>
      <c r="M112" s="132"/>
      <c r="N112" s="130"/>
    </row>
    <row r="113" spans="1:21" ht="22.5" customHeight="1">
      <c r="A113" s="4"/>
      <c r="C113" s="6"/>
      <c r="D113" s="6"/>
      <c r="E113" s="6"/>
      <c r="F113" s="6"/>
      <c r="G113" s="16"/>
      <c r="H113" s="117" t="s">
        <v>96</v>
      </c>
      <c r="I113" s="23"/>
      <c r="J113" s="117" t="s">
        <v>97</v>
      </c>
      <c r="K113" s="23"/>
      <c r="L113" s="117" t="s">
        <v>96</v>
      </c>
      <c r="M113" s="23"/>
      <c r="N113" s="117" t="s">
        <v>97</v>
      </c>
    </row>
    <row r="114" spans="1:21" ht="22.5" customHeight="1">
      <c r="A114" s="19"/>
      <c r="B114" s="19"/>
      <c r="C114" s="19"/>
      <c r="D114" s="19"/>
      <c r="E114" s="19"/>
      <c r="F114" s="6"/>
      <c r="G114" s="16"/>
      <c r="H114" s="37"/>
      <c r="I114" s="38"/>
      <c r="J114" s="37"/>
      <c r="K114" s="38"/>
      <c r="L114" s="39"/>
      <c r="M114" s="40"/>
      <c r="N114" s="39"/>
    </row>
    <row r="115" spans="1:21" ht="22.5" customHeight="1">
      <c r="A115" s="16" t="s">
        <v>25</v>
      </c>
      <c r="F115" s="23"/>
      <c r="H115" s="41"/>
      <c r="I115" s="38"/>
      <c r="J115" s="41"/>
      <c r="K115" s="41"/>
      <c r="L115" s="41"/>
      <c r="M115" s="41"/>
      <c r="N115" s="41"/>
    </row>
    <row r="116" spans="1:21" ht="22.5" customHeight="1">
      <c r="A116" s="5" t="s">
        <v>26</v>
      </c>
      <c r="F116" s="23"/>
      <c r="H116" s="41"/>
      <c r="I116" s="38"/>
      <c r="J116" s="41"/>
      <c r="K116" s="41"/>
      <c r="L116" s="41"/>
      <c r="M116" s="41"/>
      <c r="N116" s="41"/>
    </row>
    <row r="117" spans="1:21" ht="22.5" customHeight="1">
      <c r="B117" s="5" t="s">
        <v>27</v>
      </c>
      <c r="F117" s="23"/>
      <c r="H117" s="42"/>
      <c r="I117" s="38"/>
      <c r="J117" s="42"/>
      <c r="K117" s="41"/>
      <c r="L117" s="42"/>
      <c r="M117" s="42"/>
      <c r="N117" s="42"/>
    </row>
    <row r="118" spans="1:21" ht="22.5" customHeight="1">
      <c r="C118" s="5" t="s">
        <v>174</v>
      </c>
      <c r="F118" s="23"/>
      <c r="H118" s="42"/>
      <c r="I118" s="38"/>
      <c r="J118" s="42"/>
      <c r="K118" s="41"/>
      <c r="L118" s="42"/>
      <c r="M118" s="42"/>
      <c r="N118" s="42"/>
      <c r="O118" s="26"/>
      <c r="Q118" s="26"/>
      <c r="S118" s="26"/>
    </row>
    <row r="119" spans="1:21" ht="22.5" customHeight="1" thickBot="1">
      <c r="D119" s="5" t="s">
        <v>139</v>
      </c>
      <c r="F119" s="23">
        <v>20</v>
      </c>
      <c r="H119" s="43">
        <v>617796</v>
      </c>
      <c r="I119" s="38"/>
      <c r="J119" s="145">
        <v>540073</v>
      </c>
      <c r="K119" s="41"/>
      <c r="L119" s="43">
        <v>617796</v>
      </c>
      <c r="M119" s="42"/>
      <c r="N119" s="145">
        <v>540073</v>
      </c>
      <c r="O119" s="26"/>
      <c r="Q119" s="26"/>
      <c r="S119" s="26"/>
    </row>
    <row r="120" spans="1:21" ht="22.5" customHeight="1" thickTop="1">
      <c r="F120" s="23"/>
      <c r="H120" s="46"/>
      <c r="I120" s="38"/>
      <c r="J120" s="50"/>
      <c r="K120" s="41"/>
      <c r="L120" s="46"/>
      <c r="M120" s="42"/>
      <c r="N120" s="50"/>
      <c r="O120" s="26"/>
      <c r="Q120" s="26"/>
      <c r="S120" s="26"/>
    </row>
    <row r="121" spans="1:21" ht="22.5" customHeight="1">
      <c r="B121" s="5" t="s">
        <v>28</v>
      </c>
      <c r="F121" s="23"/>
      <c r="H121" s="41"/>
      <c r="I121" s="38"/>
      <c r="J121" s="24"/>
      <c r="K121" s="41"/>
      <c r="L121" s="42"/>
      <c r="M121" s="44"/>
      <c r="N121" s="27"/>
      <c r="O121" s="26"/>
      <c r="Q121" s="26"/>
      <c r="S121" s="26"/>
    </row>
    <row r="122" spans="1:21" ht="22.5" customHeight="1">
      <c r="C122" s="5" t="s">
        <v>175</v>
      </c>
      <c r="F122" s="23"/>
      <c r="H122" s="41"/>
      <c r="I122" s="38"/>
      <c r="J122" s="24"/>
      <c r="K122" s="41"/>
      <c r="L122" s="42"/>
      <c r="M122" s="44"/>
      <c r="N122" s="27"/>
      <c r="O122" s="26"/>
      <c r="Q122" s="26"/>
      <c r="S122" s="26"/>
    </row>
    <row r="123" spans="1:21" ht="22.5" customHeight="1">
      <c r="D123" s="5" t="s">
        <v>140</v>
      </c>
      <c r="F123" s="23">
        <v>20</v>
      </c>
      <c r="H123" s="180">
        <v>411864</v>
      </c>
      <c r="I123" s="38"/>
      <c r="J123" s="146">
        <v>419423</v>
      </c>
      <c r="K123" s="41"/>
      <c r="L123" s="180">
        <v>411864</v>
      </c>
      <c r="M123" s="38"/>
      <c r="N123" s="146">
        <v>419423</v>
      </c>
      <c r="O123" s="26"/>
      <c r="P123" s="110"/>
      <c r="Q123" s="26"/>
      <c r="S123" s="26"/>
      <c r="U123" s="35"/>
    </row>
    <row r="124" spans="1:21" ht="22.5" customHeight="1">
      <c r="A124" s="5" t="s">
        <v>29</v>
      </c>
      <c r="F124" s="23">
        <v>20</v>
      </c>
      <c r="H124" s="180">
        <v>346492</v>
      </c>
      <c r="I124" s="38"/>
      <c r="J124" s="27">
        <v>398310</v>
      </c>
      <c r="K124" s="41"/>
      <c r="L124" s="180">
        <v>346492</v>
      </c>
      <c r="M124" s="44"/>
      <c r="N124" s="27">
        <v>398310</v>
      </c>
      <c r="O124" s="26"/>
      <c r="P124" s="110"/>
      <c r="Q124" s="26"/>
      <c r="S124" s="26"/>
      <c r="U124" s="35"/>
    </row>
    <row r="125" spans="1:21" ht="22.5" customHeight="1">
      <c r="A125" s="141" t="s">
        <v>122</v>
      </c>
      <c r="C125" s="5" t="s">
        <v>123</v>
      </c>
      <c r="F125" s="23">
        <v>20</v>
      </c>
      <c r="H125" s="146">
        <v>0</v>
      </c>
      <c r="I125" s="38"/>
      <c r="J125" s="72">
        <v>-59377</v>
      </c>
      <c r="K125" s="41"/>
      <c r="L125" s="146">
        <v>0</v>
      </c>
      <c r="M125" s="44"/>
      <c r="N125" s="72">
        <v>-59377</v>
      </c>
      <c r="O125" s="26"/>
      <c r="P125" s="110"/>
      <c r="Q125" s="26"/>
      <c r="S125" s="26"/>
      <c r="U125" s="35"/>
    </row>
    <row r="126" spans="1:21" ht="22.5" customHeight="1">
      <c r="A126" s="5" t="s">
        <v>30</v>
      </c>
      <c r="F126" s="23"/>
      <c r="H126" s="46"/>
      <c r="I126" s="38"/>
      <c r="J126" s="46"/>
      <c r="K126" s="41"/>
      <c r="L126" s="46"/>
      <c r="M126" s="45"/>
      <c r="N126" s="46"/>
      <c r="O126" s="26"/>
      <c r="Q126" s="26"/>
      <c r="S126" s="26"/>
    </row>
    <row r="127" spans="1:21" ht="22.5" customHeight="1">
      <c r="B127" s="5" t="s">
        <v>31</v>
      </c>
      <c r="F127" s="23"/>
      <c r="H127" s="180">
        <v>31255</v>
      </c>
      <c r="I127" s="38"/>
      <c r="J127" s="46">
        <v>31255</v>
      </c>
      <c r="K127" s="41"/>
      <c r="L127" s="180">
        <v>31255</v>
      </c>
      <c r="M127" s="44"/>
      <c r="N127" s="46">
        <v>31255</v>
      </c>
      <c r="O127" s="26"/>
      <c r="Q127" s="26"/>
      <c r="S127" s="26"/>
    </row>
    <row r="128" spans="1:21" ht="22.5" customHeight="1">
      <c r="B128" s="5" t="s">
        <v>124</v>
      </c>
      <c r="F128" s="23">
        <v>20</v>
      </c>
      <c r="H128" s="146">
        <v>0</v>
      </c>
      <c r="I128" s="38"/>
      <c r="J128" s="46">
        <v>59377</v>
      </c>
      <c r="K128" s="41"/>
      <c r="L128" s="146">
        <v>0</v>
      </c>
      <c r="M128" s="44"/>
      <c r="N128" s="46">
        <v>59377</v>
      </c>
      <c r="O128" s="26"/>
      <c r="Q128" s="26"/>
      <c r="S128" s="26"/>
    </row>
    <row r="129" spans="1:24" ht="22.5" customHeight="1">
      <c r="B129" s="5" t="s">
        <v>32</v>
      </c>
      <c r="F129" s="23"/>
      <c r="H129" s="46">
        <f>'Page 9'!O33</f>
        <v>314727</v>
      </c>
      <c r="I129" s="38"/>
      <c r="J129" s="46">
        <f>'Page 9'!O25</f>
        <v>281318</v>
      </c>
      <c r="K129" s="41"/>
      <c r="L129" s="46">
        <f>'Page 10'!O29</f>
        <v>145146</v>
      </c>
      <c r="M129" s="44"/>
      <c r="N129" s="46">
        <v>66436</v>
      </c>
      <c r="O129" s="26"/>
      <c r="P129" s="47"/>
      <c r="Q129" s="103"/>
      <c r="S129" s="26"/>
    </row>
    <row r="130" spans="1:24" ht="22.5" customHeight="1">
      <c r="A130" s="5" t="s">
        <v>33</v>
      </c>
      <c r="F130" s="23"/>
      <c r="H130" s="144">
        <f>'Page 9'!W33</f>
        <v>-52352</v>
      </c>
      <c r="I130" s="37"/>
      <c r="J130" s="144">
        <f>'Page 9'!W25</f>
        <v>-112365</v>
      </c>
      <c r="K130" s="41"/>
      <c r="L130" s="108">
        <f>'Page 10'!Q29</f>
        <v>2015</v>
      </c>
      <c r="M130" s="44"/>
      <c r="N130" s="144">
        <v>0</v>
      </c>
      <c r="O130" s="26"/>
      <c r="P130" s="47"/>
      <c r="Q130" s="26"/>
      <c r="S130" s="26"/>
      <c r="U130" s="35"/>
    </row>
    <row r="131" spans="1:24" ht="22.5" customHeight="1">
      <c r="B131" s="16" t="s">
        <v>34</v>
      </c>
      <c r="C131" s="16"/>
      <c r="D131" s="16"/>
      <c r="F131" s="23"/>
      <c r="H131" s="50">
        <f>SUM(H122:H130)</f>
        <v>1051986</v>
      </c>
      <c r="I131" s="37"/>
      <c r="J131" s="50">
        <f>SUM(J122:J130)</f>
        <v>1017941</v>
      </c>
      <c r="K131" s="42"/>
      <c r="L131" s="50">
        <f>SUM(L122:L130)</f>
        <v>936772</v>
      </c>
      <c r="M131" s="44"/>
      <c r="N131" s="50">
        <f>SUM(N122:N130)</f>
        <v>915424</v>
      </c>
      <c r="O131" s="26"/>
      <c r="Q131" s="26"/>
      <c r="S131" s="26"/>
    </row>
    <row r="132" spans="1:24" ht="22.5" customHeight="1">
      <c r="A132" s="5" t="s">
        <v>35</v>
      </c>
      <c r="B132" s="16"/>
      <c r="C132" s="16"/>
      <c r="D132" s="16"/>
      <c r="F132" s="23"/>
      <c r="H132" s="48">
        <v>66968</v>
      </c>
      <c r="I132" s="38"/>
      <c r="J132" s="48">
        <v>60786</v>
      </c>
      <c r="K132" s="41"/>
      <c r="L132" s="108">
        <v>0</v>
      </c>
      <c r="M132" s="44"/>
      <c r="N132" s="108">
        <v>0</v>
      </c>
      <c r="O132" s="26"/>
      <c r="Q132" s="26"/>
      <c r="S132" s="26"/>
    </row>
    <row r="133" spans="1:24" ht="22.5" customHeight="1">
      <c r="A133" s="16" t="s">
        <v>36</v>
      </c>
      <c r="B133" s="16"/>
      <c r="C133" s="16"/>
      <c r="D133" s="16"/>
      <c r="F133" s="23"/>
      <c r="H133" s="48">
        <f>SUM(H131:H132)</f>
        <v>1118954</v>
      </c>
      <c r="I133" s="38"/>
      <c r="J133" s="48">
        <f>SUM(J131:J132)</f>
        <v>1078727</v>
      </c>
      <c r="K133" s="41"/>
      <c r="L133" s="48">
        <f>SUM(L131:L132)</f>
        <v>936772</v>
      </c>
      <c r="M133" s="44"/>
      <c r="N133" s="48">
        <f>SUM(N131:N132)</f>
        <v>915424</v>
      </c>
      <c r="O133" s="26"/>
      <c r="P133" s="165"/>
      <c r="Q133" s="167"/>
      <c r="R133" s="165"/>
      <c r="S133" s="167"/>
      <c r="T133" s="165"/>
      <c r="U133" s="165"/>
      <c r="V133" s="165"/>
      <c r="W133" s="165"/>
      <c r="X133" s="165"/>
    </row>
    <row r="134" spans="1:24" ht="22.5" customHeight="1">
      <c r="B134" s="16"/>
      <c r="C134" s="16"/>
      <c r="D134" s="16"/>
      <c r="F134" s="23"/>
      <c r="H134" s="46"/>
      <c r="I134" s="38"/>
      <c r="J134" s="46"/>
      <c r="K134" s="41"/>
      <c r="L134" s="46"/>
      <c r="M134" s="44"/>
      <c r="N134" s="46"/>
      <c r="O134" s="26"/>
      <c r="P134" s="165"/>
      <c r="Q134" s="167"/>
      <c r="R134" s="165"/>
      <c r="S134" s="167"/>
      <c r="T134" s="165"/>
      <c r="U134" s="165"/>
      <c r="V134" s="165"/>
      <c r="W134" s="165"/>
      <c r="X134" s="165"/>
    </row>
    <row r="135" spans="1:24" s="12" customFormat="1" ht="22.5" customHeight="1" thickBot="1">
      <c r="A135" s="49" t="s">
        <v>37</v>
      </c>
      <c r="B135" s="49"/>
      <c r="D135" s="49"/>
      <c r="F135" s="22"/>
      <c r="H135" s="43">
        <f>H83+H133</f>
        <v>2343748</v>
      </c>
      <c r="I135" s="37"/>
      <c r="J135" s="43">
        <f>J83+J133</f>
        <v>2460036</v>
      </c>
      <c r="K135" s="42"/>
      <c r="L135" s="43">
        <f>L83+L133</f>
        <v>1778744</v>
      </c>
      <c r="M135" s="44"/>
      <c r="N135" s="43">
        <f>N83+N133</f>
        <v>1850106</v>
      </c>
      <c r="P135" s="168">
        <f>+H135-H35</f>
        <v>0</v>
      </c>
      <c r="Q135" s="168">
        <f>+J135-J35</f>
        <v>0</v>
      </c>
      <c r="R135" s="168">
        <f>+L135-L35</f>
        <v>0</v>
      </c>
      <c r="S135" s="168">
        <f>+N135-N35</f>
        <v>0</v>
      </c>
      <c r="T135" s="164"/>
      <c r="U135" s="164"/>
      <c r="V135" s="164"/>
      <c r="W135" s="164"/>
      <c r="X135" s="164"/>
    </row>
    <row r="136" spans="1:24" ht="22.5" customHeight="1" thickTop="1">
      <c r="A136" s="16"/>
      <c r="B136" s="16"/>
      <c r="D136" s="16"/>
      <c r="E136" s="47"/>
      <c r="F136" s="23"/>
      <c r="H136" s="161"/>
      <c r="I136" s="162"/>
      <c r="J136" s="161">
        <f>J135-J35</f>
        <v>0</v>
      </c>
      <c r="K136" s="163"/>
      <c r="L136" s="161">
        <f>L135-L35</f>
        <v>0</v>
      </c>
      <c r="M136" s="164"/>
      <c r="N136" s="161">
        <f>N135-N35</f>
        <v>0</v>
      </c>
      <c r="O136" s="165"/>
      <c r="P136" s="165"/>
      <c r="Q136" s="165"/>
      <c r="R136" s="165"/>
      <c r="S136" s="165"/>
      <c r="T136" s="165"/>
      <c r="U136" s="165"/>
      <c r="V136" s="165"/>
      <c r="W136" s="165"/>
      <c r="X136" s="165"/>
    </row>
    <row r="137" spans="1:24" ht="22.5" customHeight="1">
      <c r="A137" s="16"/>
      <c r="B137" s="16"/>
      <c r="D137" s="16"/>
      <c r="F137" s="23"/>
      <c r="H137" s="183"/>
      <c r="I137" s="162"/>
      <c r="J137" s="183"/>
      <c r="K137" s="163"/>
      <c r="L137" s="183"/>
      <c r="M137" s="164"/>
      <c r="N137" s="183"/>
      <c r="O137" s="165"/>
    </row>
    <row r="138" spans="1:24" ht="22.5" customHeight="1">
      <c r="A138" s="16"/>
      <c r="B138" s="16"/>
      <c r="D138" s="16"/>
      <c r="F138" s="23"/>
      <c r="H138" s="166"/>
      <c r="I138" s="161"/>
      <c r="J138" s="166"/>
      <c r="K138" s="161"/>
      <c r="L138" s="166"/>
      <c r="M138" s="161"/>
      <c r="N138" s="166"/>
      <c r="O138" s="165"/>
    </row>
    <row r="139" spans="1:24" ht="22.5" customHeight="1">
      <c r="A139" s="16"/>
      <c r="B139" s="16"/>
      <c r="D139" s="16"/>
      <c r="F139" s="23"/>
      <c r="H139" s="50"/>
      <c r="I139" s="15"/>
      <c r="J139" s="50"/>
      <c r="K139" s="24"/>
      <c r="L139" s="50"/>
      <c r="M139" s="12"/>
      <c r="N139" s="50"/>
    </row>
    <row r="140" spans="1:24" ht="22.5" customHeight="1">
      <c r="A140" s="16"/>
      <c r="B140" s="16"/>
      <c r="D140" s="16"/>
      <c r="F140" s="23"/>
      <c r="H140" s="50"/>
      <c r="I140" s="15"/>
      <c r="J140" s="50"/>
      <c r="K140" s="24"/>
      <c r="L140" s="50"/>
      <c r="M140" s="12"/>
      <c r="N140" s="50"/>
    </row>
    <row r="141" spans="1:24" ht="22.5" customHeight="1">
      <c r="A141" s="16"/>
      <c r="B141" s="16"/>
      <c r="D141" s="16"/>
      <c r="F141" s="23"/>
      <c r="H141" s="50"/>
      <c r="I141" s="15"/>
      <c r="J141" s="50"/>
      <c r="K141" s="24"/>
      <c r="L141" s="50"/>
      <c r="M141" s="12"/>
      <c r="N141" s="50"/>
    </row>
    <row r="142" spans="1:24" ht="22.5" customHeight="1">
      <c r="A142" s="16"/>
      <c r="B142" s="16"/>
      <c r="D142" s="16"/>
      <c r="F142" s="23"/>
      <c r="H142" s="50"/>
      <c r="I142" s="15"/>
      <c r="J142" s="50"/>
      <c r="K142" s="24"/>
      <c r="L142" s="50"/>
      <c r="M142" s="12"/>
      <c r="N142" s="50"/>
    </row>
    <row r="143" spans="1:24" ht="22.5" customHeight="1">
      <c r="A143" s="16"/>
      <c r="B143" s="16"/>
      <c r="D143" s="16"/>
      <c r="F143" s="23"/>
      <c r="H143" s="50"/>
      <c r="I143" s="15"/>
      <c r="J143" s="50"/>
      <c r="K143" s="24"/>
      <c r="L143" s="50"/>
      <c r="M143" s="12"/>
      <c r="N143" s="50"/>
    </row>
    <row r="144" spans="1:24" ht="22.5" customHeight="1">
      <c r="A144" s="16"/>
      <c r="B144" s="16"/>
      <c r="D144" s="16"/>
      <c r="F144" s="23"/>
      <c r="H144" s="50"/>
      <c r="I144" s="15"/>
      <c r="J144" s="50"/>
      <c r="K144" s="24"/>
      <c r="L144" s="50"/>
      <c r="M144" s="12"/>
      <c r="N144" s="50"/>
    </row>
    <row r="145" spans="1:14" ht="22.5" customHeight="1">
      <c r="A145" s="16"/>
      <c r="B145" s="16"/>
      <c r="D145" s="16"/>
      <c r="F145" s="23"/>
      <c r="H145" s="50"/>
      <c r="I145" s="15"/>
      <c r="J145" s="50"/>
      <c r="K145" s="24"/>
      <c r="L145" s="50"/>
      <c r="M145" s="12"/>
      <c r="N145" s="50"/>
    </row>
    <row r="146" spans="1:14" ht="22.5" customHeight="1">
      <c r="A146" s="16"/>
      <c r="B146" s="16"/>
      <c r="D146" s="16"/>
      <c r="F146" s="23"/>
      <c r="H146" s="50"/>
      <c r="I146" s="15"/>
      <c r="J146" s="50"/>
      <c r="K146" s="24"/>
      <c r="L146" s="50"/>
      <c r="M146" s="12"/>
      <c r="N146" s="50"/>
    </row>
    <row r="147" spans="1:14" ht="22.5" customHeight="1">
      <c r="A147" s="16"/>
      <c r="B147" s="16"/>
      <c r="D147" s="16"/>
      <c r="F147" s="23"/>
      <c r="H147" s="50"/>
      <c r="I147" s="15"/>
      <c r="J147" s="50"/>
      <c r="K147" s="24"/>
      <c r="L147" s="50"/>
      <c r="M147" s="12"/>
      <c r="N147" s="50"/>
    </row>
    <row r="148" spans="1:14" ht="22.5" customHeight="1">
      <c r="A148" s="16"/>
      <c r="B148" s="16"/>
      <c r="D148" s="16"/>
      <c r="F148" s="23"/>
      <c r="H148" s="50"/>
      <c r="I148" s="15"/>
      <c r="J148" s="50"/>
      <c r="K148" s="24"/>
      <c r="L148" s="50"/>
      <c r="M148" s="12"/>
      <c r="N148" s="50"/>
    </row>
    <row r="149" spans="1:14" ht="22.5" customHeight="1">
      <c r="A149" s="16"/>
      <c r="B149" s="16"/>
      <c r="D149" s="16"/>
      <c r="F149" s="23"/>
      <c r="H149" s="50"/>
      <c r="I149" s="15"/>
      <c r="J149" s="50"/>
      <c r="K149" s="24"/>
      <c r="L149" s="50"/>
      <c r="M149" s="12"/>
      <c r="N149" s="50"/>
    </row>
    <row r="150" spans="1:14" ht="22.5" customHeight="1">
      <c r="A150" s="16"/>
      <c r="B150" s="16"/>
      <c r="D150" s="16"/>
      <c r="F150" s="23"/>
      <c r="H150" s="50"/>
      <c r="I150" s="15"/>
      <c r="J150" s="50"/>
      <c r="K150" s="24"/>
      <c r="L150" s="50"/>
      <c r="M150" s="12"/>
      <c r="N150" s="50"/>
    </row>
    <row r="151" spans="1:14" ht="22.5" customHeight="1">
      <c r="A151" s="16"/>
      <c r="B151" s="16"/>
      <c r="D151" s="16"/>
      <c r="F151" s="23"/>
      <c r="H151" s="50"/>
      <c r="I151" s="15"/>
      <c r="J151" s="50"/>
      <c r="K151" s="24"/>
      <c r="L151" s="50"/>
      <c r="M151" s="12"/>
      <c r="N151" s="50"/>
    </row>
    <row r="152" spans="1:14" ht="22.5" customHeight="1">
      <c r="A152" s="16"/>
      <c r="B152" s="16"/>
      <c r="D152" s="16"/>
      <c r="F152" s="23"/>
      <c r="H152" s="50"/>
      <c r="I152" s="15"/>
      <c r="J152" s="50"/>
      <c r="K152" s="24"/>
      <c r="L152" s="50"/>
      <c r="M152" s="12"/>
      <c r="N152" s="50"/>
    </row>
    <row r="153" spans="1:14" ht="22.5" customHeight="1">
      <c r="A153" s="16"/>
      <c r="B153" s="16"/>
      <c r="D153" s="16"/>
      <c r="F153" s="23"/>
      <c r="H153" s="50"/>
      <c r="I153" s="15"/>
      <c r="J153" s="50"/>
      <c r="K153" s="24"/>
      <c r="L153" s="50"/>
      <c r="M153" s="12"/>
      <c r="N153" s="50"/>
    </row>
    <row r="154" spans="1:14" ht="22.5" customHeight="1">
      <c r="A154" s="9" t="s">
        <v>102</v>
      </c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</row>
    <row r="155" spans="1:14" ht="22.5" customHeight="1">
      <c r="F155" s="23"/>
      <c r="J155" s="31"/>
      <c r="L155" s="24"/>
      <c r="M155" s="24"/>
      <c r="N155" s="31" t="s">
        <v>180</v>
      </c>
    </row>
    <row r="157" spans="1:14" ht="22.5" customHeight="1">
      <c r="H157" s="47"/>
      <c r="J157" s="47"/>
      <c r="L157" s="47"/>
      <c r="N157" s="47"/>
    </row>
  </sheetData>
  <mergeCells count="9">
    <mergeCell ref="H108:N108"/>
    <mergeCell ref="H109:J109"/>
    <mergeCell ref="L109:N109"/>
    <mergeCell ref="H4:N4"/>
    <mergeCell ref="H5:J5"/>
    <mergeCell ref="L5:N5"/>
    <mergeCell ref="H56:N56"/>
    <mergeCell ref="H57:J57"/>
    <mergeCell ref="L57:N57"/>
  </mergeCells>
  <pageMargins left="0.74803149606299213" right="0.23622047244094491" top="0.39370078740157483" bottom="0.39370078740157483" header="0.31496062992125984" footer="0.31496062992125984"/>
  <pageSetup paperSize="9" scale="7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A58"/>
  <sheetViews>
    <sheetView topLeftCell="A49" zoomScale="85" zoomScaleNormal="85" zoomScaleSheetLayoutView="90" workbookViewId="0">
      <selection activeCell="N1" sqref="N1"/>
    </sheetView>
  </sheetViews>
  <sheetFormatPr defaultColWidth="9.140625" defaultRowHeight="19.5" customHeight="1"/>
  <cols>
    <col min="1" max="4" width="1.85546875" style="5" customWidth="1"/>
    <col min="5" max="5" width="41.7109375" style="5" customWidth="1"/>
    <col min="6" max="6" width="9.140625" style="5" customWidth="1"/>
    <col min="7" max="7" width="0.85546875" style="5" customWidth="1"/>
    <col min="8" max="8" width="14" style="5" customWidth="1"/>
    <col min="9" max="9" width="0.85546875" style="5" customWidth="1"/>
    <col min="10" max="10" width="14" style="5" customWidth="1"/>
    <col min="11" max="11" width="0.85546875" style="5" customWidth="1"/>
    <col min="12" max="12" width="14" style="5" customWidth="1"/>
    <col min="13" max="13" width="0.85546875" style="5" customWidth="1"/>
    <col min="14" max="14" width="14" style="5" customWidth="1"/>
    <col min="15" max="15" width="9.140625" style="5"/>
    <col min="16" max="16" width="10" style="5" bestFit="1" customWidth="1"/>
    <col min="17" max="17" width="9.28515625" style="5" bestFit="1" customWidth="1"/>
    <col min="18" max="18" width="10" style="26" bestFit="1" customWidth="1"/>
    <col min="19" max="19" width="10.85546875" style="26" bestFit="1" customWidth="1"/>
    <col min="20" max="20" width="10" style="26" bestFit="1" customWidth="1"/>
    <col min="21" max="21" width="10.140625" style="26" bestFit="1" customWidth="1"/>
    <col min="22" max="22" width="9.42578125" style="5" bestFit="1" customWidth="1"/>
    <col min="23" max="16384" width="9.140625" style="5"/>
  </cols>
  <sheetData>
    <row r="1" spans="1:14" ht="19.5" customHeight="1">
      <c r="A1" s="4" t="s">
        <v>114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202"/>
    </row>
    <row r="2" spans="1:14" ht="19.5" customHeight="1">
      <c r="A2" s="4" t="s">
        <v>38</v>
      </c>
      <c r="C2" s="15"/>
      <c r="D2" s="15"/>
      <c r="E2" s="15"/>
      <c r="F2" s="15"/>
      <c r="G2" s="15"/>
      <c r="H2" s="15"/>
      <c r="I2" s="15"/>
      <c r="J2" s="7"/>
      <c r="K2" s="15"/>
      <c r="L2" s="15"/>
      <c r="M2" s="15"/>
      <c r="N2" s="7" t="s">
        <v>95</v>
      </c>
    </row>
    <row r="3" spans="1:14" ht="19.5" customHeight="1">
      <c r="A3" s="8" t="s">
        <v>197</v>
      </c>
      <c r="B3" s="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7" t="s">
        <v>96</v>
      </c>
    </row>
    <row r="4" spans="1:14" ht="19.5" customHeight="1">
      <c r="A4" s="11"/>
      <c r="B4" s="12"/>
      <c r="C4" s="20"/>
      <c r="D4" s="20"/>
      <c r="E4" s="20"/>
      <c r="F4" s="20"/>
      <c r="G4" s="20"/>
      <c r="H4" s="118"/>
      <c r="I4" s="118"/>
      <c r="J4" s="118"/>
      <c r="K4" s="118"/>
      <c r="L4" s="118"/>
      <c r="M4" s="118"/>
      <c r="N4" s="118"/>
    </row>
    <row r="5" spans="1:14" ht="19.5" customHeight="1">
      <c r="A5" s="4"/>
      <c r="C5" s="15"/>
      <c r="D5" s="15"/>
      <c r="E5" s="15"/>
      <c r="F5" s="15"/>
      <c r="G5" s="15"/>
      <c r="H5" s="203" t="s">
        <v>98</v>
      </c>
      <c r="I5" s="203"/>
      <c r="J5" s="203"/>
      <c r="K5" s="203"/>
      <c r="L5" s="203"/>
      <c r="M5" s="203"/>
      <c r="N5" s="203"/>
    </row>
    <row r="6" spans="1:14" ht="19.5" customHeight="1">
      <c r="A6" s="4"/>
      <c r="C6" s="15"/>
      <c r="D6" s="15"/>
      <c r="E6" s="15"/>
      <c r="F6" s="15"/>
      <c r="G6" s="15"/>
      <c r="H6" s="204" t="s">
        <v>0</v>
      </c>
      <c r="I6" s="204"/>
      <c r="J6" s="204"/>
      <c r="K6" s="15"/>
      <c r="L6" s="204" t="s">
        <v>1</v>
      </c>
      <c r="M6" s="204"/>
      <c r="N6" s="204"/>
    </row>
    <row r="7" spans="1:14" ht="19.5" customHeight="1">
      <c r="A7" s="4"/>
      <c r="C7" s="15"/>
      <c r="D7" s="15"/>
      <c r="E7" s="15"/>
      <c r="F7" s="200" t="s">
        <v>2</v>
      </c>
      <c r="G7" s="15"/>
      <c r="H7" s="17" t="s">
        <v>115</v>
      </c>
      <c r="I7" s="18"/>
      <c r="J7" s="17" t="s">
        <v>94</v>
      </c>
      <c r="K7" s="18"/>
      <c r="L7" s="17" t="s">
        <v>115</v>
      </c>
      <c r="M7" s="18"/>
      <c r="N7" s="17" t="s">
        <v>94</v>
      </c>
    </row>
    <row r="8" spans="1:14" ht="19.5" customHeight="1">
      <c r="A8" s="16"/>
      <c r="F8" s="23"/>
      <c r="H8" s="103"/>
      <c r="I8" s="103"/>
      <c r="J8" s="103"/>
      <c r="K8" s="103"/>
      <c r="L8" s="103"/>
      <c r="M8" s="103"/>
      <c r="N8" s="103"/>
    </row>
    <row r="9" spans="1:14" ht="19.5" customHeight="1">
      <c r="A9" s="5" t="s">
        <v>39</v>
      </c>
      <c r="F9" s="23">
        <v>3</v>
      </c>
      <c r="H9" s="103">
        <v>231193</v>
      </c>
      <c r="I9" s="104"/>
      <c r="J9" s="103">
        <f>'Page 8'!J9-498043</f>
        <v>296164</v>
      </c>
      <c r="K9" s="103"/>
      <c r="L9" s="103">
        <v>184809</v>
      </c>
      <c r="M9" s="103"/>
      <c r="N9" s="103">
        <v>202457</v>
      </c>
    </row>
    <row r="10" spans="1:14" ht="19.5" customHeight="1">
      <c r="A10" s="5" t="s">
        <v>125</v>
      </c>
      <c r="F10" s="23">
        <v>3</v>
      </c>
      <c r="H10" s="103">
        <v>144212</v>
      </c>
      <c r="I10" s="104"/>
      <c r="J10" s="144">
        <f>'Page 8'!J10-328197</f>
        <v>154511</v>
      </c>
      <c r="K10" s="103"/>
      <c r="L10" s="144">
        <v>0</v>
      </c>
      <c r="M10" s="103"/>
      <c r="N10" s="144">
        <v>0</v>
      </c>
    </row>
    <row r="11" spans="1:14" ht="19.5" customHeight="1">
      <c r="A11" s="5" t="s">
        <v>144</v>
      </c>
      <c r="F11" s="23"/>
      <c r="H11" s="147">
        <f>SUM(H9:H10)</f>
        <v>375405</v>
      </c>
      <c r="I11" s="104"/>
      <c r="J11" s="147">
        <f>SUM(J9:J10)</f>
        <v>450675</v>
      </c>
      <c r="K11" s="103"/>
      <c r="L11" s="147">
        <f>SUM(L9:L10)</f>
        <v>184809</v>
      </c>
      <c r="M11" s="103"/>
      <c r="N11" s="147">
        <f>SUM(N9:N10)</f>
        <v>202457</v>
      </c>
    </row>
    <row r="12" spans="1:14" ht="19.5" customHeight="1">
      <c r="F12" s="23"/>
      <c r="H12" s="95"/>
      <c r="I12" s="104"/>
      <c r="J12" s="72"/>
      <c r="K12" s="103"/>
      <c r="L12" s="72"/>
      <c r="M12" s="103"/>
      <c r="N12" s="72"/>
    </row>
    <row r="13" spans="1:14" ht="19.5" customHeight="1">
      <c r="A13" s="5" t="s">
        <v>40</v>
      </c>
      <c r="F13" s="23">
        <v>3</v>
      </c>
      <c r="H13" s="103">
        <v>-207457</v>
      </c>
      <c r="I13" s="104"/>
      <c r="J13" s="103">
        <v>-208350</v>
      </c>
      <c r="K13" s="103"/>
      <c r="L13" s="103">
        <v>-180461</v>
      </c>
      <c r="M13" s="103"/>
      <c r="N13" s="103">
        <v>-164615</v>
      </c>
    </row>
    <row r="14" spans="1:14" ht="19.5" customHeight="1">
      <c r="A14" s="5" t="s">
        <v>126</v>
      </c>
      <c r="F14" s="23"/>
      <c r="H14" s="103">
        <v>-117578</v>
      </c>
      <c r="I14" s="104"/>
      <c r="J14" s="144">
        <f>'Page 8'!J14+286561</f>
        <v>-133191</v>
      </c>
      <c r="K14" s="103"/>
      <c r="L14" s="144">
        <f>+'Page 8'!L14</f>
        <v>0</v>
      </c>
      <c r="M14" s="103"/>
      <c r="N14" s="144">
        <v>0</v>
      </c>
    </row>
    <row r="15" spans="1:14" ht="19.5" customHeight="1">
      <c r="A15" s="5" t="s">
        <v>145</v>
      </c>
      <c r="F15" s="23"/>
      <c r="H15" s="147">
        <f>SUM(H13:H14)</f>
        <v>-325035</v>
      </c>
      <c r="I15" s="104"/>
      <c r="J15" s="147">
        <f>SUM(J13:J14)</f>
        <v>-341541</v>
      </c>
      <c r="K15" s="103"/>
      <c r="L15" s="147">
        <f>SUM(L13:L14)</f>
        <v>-180461</v>
      </c>
      <c r="M15" s="103"/>
      <c r="N15" s="147">
        <f>SUM(N13:N14)</f>
        <v>-164615</v>
      </c>
    </row>
    <row r="16" spans="1:14" ht="19.5" customHeight="1">
      <c r="F16" s="23"/>
      <c r="H16" s="95"/>
      <c r="I16" s="104"/>
      <c r="J16" s="95"/>
      <c r="K16" s="104"/>
      <c r="L16" s="95"/>
      <c r="M16" s="104"/>
      <c r="N16" s="95"/>
    </row>
    <row r="17" spans="1:27" ht="19.5" customHeight="1">
      <c r="A17" s="16" t="s">
        <v>41</v>
      </c>
      <c r="F17" s="23"/>
      <c r="H17" s="72">
        <f>SUM(H11:H14)</f>
        <v>50370</v>
      </c>
      <c r="I17" s="104"/>
      <c r="J17" s="72">
        <f>SUM(J11:J14)</f>
        <v>109134</v>
      </c>
      <c r="K17" s="103"/>
      <c r="L17" s="72">
        <f>SUM(L11:L14)</f>
        <v>4348</v>
      </c>
      <c r="M17" s="103"/>
      <c r="N17" s="72">
        <f>SUM(N11:N14)</f>
        <v>37842</v>
      </c>
    </row>
    <row r="18" spans="1:27" s="12" customFormat="1" ht="19.5" customHeight="1">
      <c r="A18" s="12" t="s">
        <v>42</v>
      </c>
      <c r="F18" s="22">
        <v>23</v>
      </c>
      <c r="H18" s="72">
        <v>1575</v>
      </c>
      <c r="I18" s="95"/>
      <c r="J18" s="72">
        <f>'Page 8'!J18-7456</f>
        <v>4868</v>
      </c>
      <c r="K18" s="72"/>
      <c r="L18" s="72">
        <v>4868</v>
      </c>
      <c r="M18" s="72"/>
      <c r="N18" s="72">
        <v>5061</v>
      </c>
      <c r="R18" s="26"/>
      <c r="S18" s="26"/>
      <c r="T18" s="26"/>
      <c r="U18" s="26"/>
    </row>
    <row r="19" spans="1:27" ht="19.5" customHeight="1">
      <c r="A19" s="5" t="s">
        <v>43</v>
      </c>
      <c r="F19" s="23"/>
      <c r="H19" s="103">
        <v>-18266</v>
      </c>
      <c r="I19" s="104"/>
      <c r="J19" s="103">
        <f>'Page 8'!J19+36888</f>
        <v>-22741</v>
      </c>
      <c r="K19" s="103"/>
      <c r="L19" s="103">
        <v>-1864</v>
      </c>
      <c r="M19" s="103"/>
      <c r="N19" s="103">
        <v>-3162</v>
      </c>
    </row>
    <row r="20" spans="1:27" ht="19.5" customHeight="1">
      <c r="A20" s="5" t="s">
        <v>44</v>
      </c>
      <c r="F20" s="23"/>
      <c r="H20" s="103">
        <v>-27846</v>
      </c>
      <c r="I20" s="104"/>
      <c r="J20" s="103">
        <f>-33561</f>
        <v>-33561</v>
      </c>
      <c r="K20" s="103"/>
      <c r="L20" s="103">
        <f>-11813+60</f>
        <v>-11753</v>
      </c>
      <c r="M20" s="103"/>
      <c r="N20" s="103">
        <f>-9746</f>
        <v>-9746</v>
      </c>
    </row>
    <row r="21" spans="1:27" ht="19.5" customHeight="1">
      <c r="A21" s="5" t="s">
        <v>168</v>
      </c>
      <c r="F21" s="23"/>
      <c r="H21" s="103">
        <v>1685</v>
      </c>
      <c r="I21" s="104"/>
      <c r="J21" s="103">
        <f>'Page 8'!J21+2145</f>
        <v>-1283</v>
      </c>
      <c r="K21" s="104"/>
      <c r="L21" s="104">
        <v>560</v>
      </c>
      <c r="M21" s="104"/>
      <c r="N21" s="104">
        <v>-119</v>
      </c>
    </row>
    <row r="22" spans="1:27" s="12" customFormat="1" ht="19.5" customHeight="1">
      <c r="A22" s="12" t="s">
        <v>199</v>
      </c>
      <c r="F22" s="22"/>
      <c r="H22" s="72">
        <v>0</v>
      </c>
      <c r="I22" s="95"/>
      <c r="J22" s="95">
        <f>'Page 8'!J22</f>
        <v>-5668</v>
      </c>
      <c r="K22" s="95"/>
      <c r="L22" s="95">
        <v>0</v>
      </c>
      <c r="M22" s="95"/>
      <c r="N22" s="72">
        <v>-4297</v>
      </c>
      <c r="R22" s="26"/>
      <c r="S22" s="26"/>
      <c r="T22" s="26"/>
      <c r="U22" s="26"/>
    </row>
    <row r="23" spans="1:27" ht="19.5" customHeight="1">
      <c r="A23" s="5" t="s">
        <v>45</v>
      </c>
      <c r="F23" s="23">
        <v>3</v>
      </c>
      <c r="H23" s="72">
        <v>-10329</v>
      </c>
      <c r="I23" s="95"/>
      <c r="J23" s="95">
        <f>-11594+1598</f>
        <v>-9996</v>
      </c>
      <c r="K23" s="95"/>
      <c r="L23" s="95">
        <f>-3160</f>
        <v>-3160</v>
      </c>
      <c r="M23" s="95"/>
      <c r="N23" s="72">
        <f>-4793-2</f>
        <v>-4795</v>
      </c>
      <c r="P23" s="26"/>
      <c r="Q23" s="26"/>
    </row>
    <row r="24" spans="1:27" ht="19.5" customHeight="1">
      <c r="A24" s="5" t="s">
        <v>46</v>
      </c>
      <c r="F24" s="23">
        <v>3</v>
      </c>
      <c r="H24" s="103">
        <v>-10512</v>
      </c>
      <c r="I24" s="72"/>
      <c r="J24" s="72">
        <f>'Page 8'!J24+15320</f>
        <v>-8992</v>
      </c>
      <c r="K24" s="72"/>
      <c r="L24" s="72">
        <v>-5585</v>
      </c>
      <c r="M24" s="72"/>
      <c r="N24" s="72">
        <v>-6805</v>
      </c>
    </row>
    <row r="25" spans="1:27" ht="19.5" customHeight="1">
      <c r="A25" s="5" t="s">
        <v>151</v>
      </c>
      <c r="F25" s="23"/>
      <c r="H25" s="144">
        <v>6326</v>
      </c>
      <c r="I25" s="104"/>
      <c r="J25" s="144">
        <f>'Page 8'!J26-7908</f>
        <v>2376</v>
      </c>
      <c r="K25" s="103"/>
      <c r="L25" s="144">
        <f>+'Page 8'!L26</f>
        <v>0</v>
      </c>
      <c r="M25" s="103"/>
      <c r="N25" s="144">
        <v>0</v>
      </c>
    </row>
    <row r="26" spans="1:27" ht="19.5" customHeight="1">
      <c r="A26" s="16" t="s">
        <v>183</v>
      </c>
      <c r="F26" s="23"/>
      <c r="H26" s="104">
        <f>SUM(H17:H25)</f>
        <v>-6997</v>
      </c>
      <c r="I26" s="95"/>
      <c r="J26" s="104">
        <f>SUM(J17:J25)</f>
        <v>34137</v>
      </c>
      <c r="K26" s="95"/>
      <c r="L26" s="104">
        <f>SUM(L17:L25)</f>
        <v>-12586</v>
      </c>
      <c r="M26" s="41"/>
      <c r="N26" s="104">
        <f>SUM(N17:N25)</f>
        <v>13979</v>
      </c>
      <c r="P26" s="26"/>
      <c r="Q26" s="26"/>
    </row>
    <row r="27" spans="1:27" ht="19.5" customHeight="1">
      <c r="A27" s="5" t="s">
        <v>80</v>
      </c>
      <c r="F27" s="23">
        <v>25</v>
      </c>
      <c r="H27" s="104">
        <v>127</v>
      </c>
      <c r="I27" s="95"/>
      <c r="J27" s="104">
        <f>'Page 8'!J28+9890</f>
        <v>-3952</v>
      </c>
      <c r="K27" s="95"/>
      <c r="L27" s="104">
        <v>1712</v>
      </c>
      <c r="M27" s="41"/>
      <c r="N27" s="105">
        <v>-2575</v>
      </c>
    </row>
    <row r="28" spans="1:27" ht="19.5" customHeight="1">
      <c r="A28" s="16" t="s">
        <v>184</v>
      </c>
      <c r="F28" s="23"/>
      <c r="H28" s="106">
        <f>SUM(H26:H27)</f>
        <v>-6870</v>
      </c>
      <c r="I28" s="104"/>
      <c r="J28" s="106">
        <f>SUM(J26:J27)</f>
        <v>30185</v>
      </c>
      <c r="K28" s="104"/>
      <c r="L28" s="106">
        <f>SUM(L26:L27)</f>
        <v>-10874</v>
      </c>
      <c r="M28" s="104"/>
      <c r="N28" s="106">
        <f>SUM(N26:N27)</f>
        <v>11404</v>
      </c>
      <c r="Y28" s="191"/>
      <c r="Z28" s="191"/>
      <c r="AA28" s="191"/>
    </row>
    <row r="29" spans="1:27" ht="19.5" customHeight="1">
      <c r="A29" s="16"/>
      <c r="F29" s="23"/>
      <c r="H29" s="72"/>
      <c r="I29" s="72"/>
      <c r="J29" s="72"/>
      <c r="K29" s="72"/>
      <c r="L29" s="72"/>
      <c r="M29" s="27"/>
      <c r="N29" s="72"/>
    </row>
    <row r="30" spans="1:27" ht="19.5" customHeight="1">
      <c r="A30" s="16" t="s">
        <v>83</v>
      </c>
      <c r="F30" s="23"/>
      <c r="H30" s="103"/>
      <c r="I30" s="72"/>
      <c r="J30" s="103"/>
      <c r="K30" s="121"/>
      <c r="L30" s="103"/>
      <c r="M30" s="121"/>
      <c r="N30" s="103"/>
    </row>
    <row r="31" spans="1:27" ht="19.5" customHeight="1">
      <c r="A31" s="16" t="s">
        <v>177</v>
      </c>
      <c r="F31" s="23"/>
      <c r="H31" s="104"/>
      <c r="I31" s="104"/>
      <c r="J31" s="104"/>
      <c r="K31" s="104"/>
      <c r="L31" s="104"/>
      <c r="M31" s="104"/>
      <c r="N31" s="103"/>
    </row>
    <row r="32" spans="1:27" ht="19.5" customHeight="1">
      <c r="B32" s="5" t="s">
        <v>204</v>
      </c>
      <c r="F32" s="23"/>
      <c r="H32" s="104">
        <v>36551</v>
      </c>
      <c r="I32" s="104"/>
      <c r="J32" s="104">
        <v>-22125</v>
      </c>
      <c r="K32" s="104"/>
      <c r="L32" s="103">
        <f>+'Page 8'!L33</f>
        <v>0</v>
      </c>
      <c r="M32" s="103"/>
      <c r="N32" s="144">
        <v>0</v>
      </c>
    </row>
    <row r="33" spans="1:16" ht="19.5" customHeight="1">
      <c r="A33" s="16" t="s">
        <v>179</v>
      </c>
      <c r="F33" s="23"/>
      <c r="H33" s="106">
        <f>SUM(H31:H32)</f>
        <v>36551</v>
      </c>
      <c r="I33" s="95"/>
      <c r="J33" s="106">
        <f>SUM(J31:J32)</f>
        <v>-22125</v>
      </c>
      <c r="K33" s="122"/>
      <c r="L33" s="106">
        <f>SUM(L31:L32)</f>
        <v>0</v>
      </c>
      <c r="M33" s="122"/>
      <c r="N33" s="147">
        <f>SUM(N31:N32)</f>
        <v>0</v>
      </c>
    </row>
    <row r="34" spans="1:16" ht="19.5" customHeight="1">
      <c r="A34" s="16"/>
      <c r="F34" s="23"/>
      <c r="G34" s="23"/>
      <c r="H34" s="22"/>
      <c r="I34" s="22"/>
      <c r="J34" s="22"/>
      <c r="K34" s="22"/>
      <c r="L34" s="22"/>
      <c r="M34" s="22"/>
      <c r="N34" s="22"/>
      <c r="O34" s="23"/>
      <c r="P34" s="23"/>
    </row>
    <row r="35" spans="1:16" ht="19.5" customHeight="1" thickBot="1">
      <c r="A35" s="16" t="s">
        <v>185</v>
      </c>
      <c r="F35" s="23"/>
      <c r="H35" s="176">
        <f>H28+H33</f>
        <v>29681</v>
      </c>
      <c r="I35" s="95"/>
      <c r="J35" s="176">
        <f>J28+J33</f>
        <v>8060</v>
      </c>
      <c r="K35" s="95"/>
      <c r="L35" s="176">
        <f>L28+L33</f>
        <v>-10874</v>
      </c>
      <c r="M35" s="41"/>
      <c r="N35" s="177">
        <f>N28+N33</f>
        <v>11404</v>
      </c>
    </row>
    <row r="36" spans="1:16" ht="19.5" customHeight="1" thickTop="1">
      <c r="A36" s="16"/>
      <c r="F36" s="23"/>
      <c r="H36" s="104"/>
      <c r="I36" s="95"/>
      <c r="J36" s="104"/>
      <c r="K36" s="95"/>
      <c r="L36" s="104"/>
      <c r="M36" s="41"/>
    </row>
    <row r="37" spans="1:16" ht="19.5" customHeight="1">
      <c r="A37" s="16" t="s">
        <v>110</v>
      </c>
      <c r="F37" s="23"/>
      <c r="H37" s="104"/>
      <c r="I37" s="95"/>
      <c r="J37" s="104"/>
      <c r="K37" s="95"/>
      <c r="L37" s="104"/>
      <c r="M37" s="41"/>
    </row>
    <row r="38" spans="1:16" ht="19.5" customHeight="1">
      <c r="B38" s="5" t="s">
        <v>47</v>
      </c>
      <c r="F38" s="23"/>
      <c r="H38" s="104">
        <v>-7838</v>
      </c>
      <c r="I38" s="104"/>
      <c r="J38" s="104">
        <v>23744</v>
      </c>
      <c r="K38" s="104"/>
      <c r="L38" s="104">
        <f>+L28</f>
        <v>-10874</v>
      </c>
      <c r="M38" s="104"/>
      <c r="N38" s="104">
        <f>+N28</f>
        <v>11404</v>
      </c>
    </row>
    <row r="39" spans="1:16" ht="19.5" customHeight="1">
      <c r="B39" s="5" t="s">
        <v>48</v>
      </c>
      <c r="F39" s="23"/>
      <c r="H39" s="104">
        <v>968</v>
      </c>
      <c r="I39" s="95"/>
      <c r="J39" s="103">
        <v>6441</v>
      </c>
      <c r="K39" s="95"/>
      <c r="L39" s="144">
        <v>0</v>
      </c>
      <c r="M39" s="95"/>
      <c r="N39" s="144">
        <v>0</v>
      </c>
    </row>
    <row r="40" spans="1:16" ht="19.5" customHeight="1" thickBot="1">
      <c r="A40" s="16" t="s">
        <v>184</v>
      </c>
      <c r="F40" s="23"/>
      <c r="H40" s="123">
        <f>SUM(H38:H39)</f>
        <v>-6870</v>
      </c>
      <c r="I40" s="95"/>
      <c r="J40" s="123">
        <f>SUM(J38:J39)</f>
        <v>30185</v>
      </c>
      <c r="K40" s="95"/>
      <c r="L40" s="123">
        <f>SUM(L38:L39)</f>
        <v>-10874</v>
      </c>
      <c r="M40" s="95"/>
      <c r="N40" s="81">
        <f>SUM(N38:N39)</f>
        <v>11404</v>
      </c>
    </row>
    <row r="41" spans="1:16" ht="19.5" customHeight="1" thickTop="1">
      <c r="F41" s="23"/>
      <c r="H41" s="124"/>
      <c r="I41" s="45"/>
      <c r="J41" s="124"/>
      <c r="K41" s="45"/>
      <c r="L41" s="124"/>
      <c r="M41" s="125"/>
      <c r="N41" s="149"/>
    </row>
    <row r="42" spans="1:16" ht="19.5" customHeight="1">
      <c r="A42" s="16" t="s">
        <v>113</v>
      </c>
      <c r="F42" s="23"/>
      <c r="H42" s="104"/>
      <c r="I42" s="95"/>
      <c r="J42" s="104"/>
      <c r="K42" s="95"/>
      <c r="L42" s="104"/>
      <c r="M42" s="41"/>
    </row>
    <row r="43" spans="1:16" ht="19.5" customHeight="1">
      <c r="B43" s="5" t="s">
        <v>47</v>
      </c>
      <c r="F43" s="23"/>
      <c r="H43" s="104">
        <v>22969</v>
      </c>
      <c r="I43" s="104"/>
      <c r="J43" s="104">
        <v>4412</v>
      </c>
      <c r="K43" s="104"/>
      <c r="L43" s="104">
        <f>+L35</f>
        <v>-10874</v>
      </c>
      <c r="M43" s="104"/>
      <c r="N43" s="104">
        <f>+N35</f>
        <v>11404</v>
      </c>
    </row>
    <row r="44" spans="1:16" ht="19.5" customHeight="1">
      <c r="B44" s="5" t="s">
        <v>48</v>
      </c>
      <c r="F44" s="23"/>
      <c r="H44" s="104">
        <v>6712</v>
      </c>
      <c r="I44" s="95"/>
      <c r="J44" s="104">
        <v>3648</v>
      </c>
      <c r="K44" s="95"/>
      <c r="L44" s="144">
        <v>0</v>
      </c>
      <c r="M44" s="95"/>
      <c r="N44" s="144">
        <v>0</v>
      </c>
    </row>
    <row r="45" spans="1:16" ht="19.5" customHeight="1" thickBot="1">
      <c r="A45" s="16" t="s">
        <v>185</v>
      </c>
      <c r="F45" s="23"/>
      <c r="H45" s="123">
        <f>SUM(H43:H44)</f>
        <v>29681</v>
      </c>
      <c r="I45" s="95"/>
      <c r="J45" s="123">
        <f>SUM(J43:J44)</f>
        <v>8060</v>
      </c>
      <c r="K45" s="95"/>
      <c r="L45" s="123">
        <f>SUM(L43:L44)</f>
        <v>-10874</v>
      </c>
      <c r="M45" s="95"/>
      <c r="N45" s="81">
        <f>SUM(N43:N44)</f>
        <v>11404</v>
      </c>
    </row>
    <row r="46" spans="1:16" ht="19.5" customHeight="1" thickTop="1">
      <c r="A46" s="16"/>
      <c r="F46" s="23"/>
      <c r="H46" s="126"/>
      <c r="I46" s="182"/>
      <c r="J46" s="126"/>
      <c r="K46" s="134"/>
      <c r="L46" s="126"/>
      <c r="M46" s="122"/>
      <c r="N46" s="150"/>
    </row>
    <row r="47" spans="1:16" ht="19.5" customHeight="1">
      <c r="A47" s="16" t="s">
        <v>186</v>
      </c>
      <c r="F47" s="23"/>
      <c r="H47" s="181"/>
      <c r="I47" s="45"/>
      <c r="J47" s="45"/>
      <c r="K47" s="45"/>
      <c r="L47" s="45"/>
      <c r="M47" s="125"/>
      <c r="N47" s="151"/>
    </row>
    <row r="48" spans="1:16" ht="19.5" customHeight="1" thickBot="1">
      <c r="B48" s="5" t="s">
        <v>108</v>
      </c>
      <c r="F48" s="23">
        <v>26</v>
      </c>
      <c r="H48" s="127">
        <v>-0.02</v>
      </c>
      <c r="I48" s="45"/>
      <c r="J48" s="127">
        <v>0.06</v>
      </c>
      <c r="K48" s="45"/>
      <c r="L48" s="127">
        <f>L43/'Page 4-6'!L123</f>
        <v>-2.6401919080084688E-2</v>
      </c>
      <c r="M48" s="125"/>
      <c r="N48" s="152">
        <v>0.03</v>
      </c>
    </row>
    <row r="49" spans="1:14" ht="19.5" customHeight="1" thickTop="1">
      <c r="F49" s="23"/>
      <c r="G49" s="23"/>
      <c r="H49" s="23"/>
      <c r="I49" s="23"/>
      <c r="J49" s="23"/>
      <c r="K49" s="23"/>
      <c r="L49" s="23"/>
      <c r="M49" s="23"/>
      <c r="N49" s="23"/>
    </row>
    <row r="50" spans="1:14" ht="19.5" customHeight="1">
      <c r="F50" s="23"/>
      <c r="G50" s="23"/>
      <c r="H50" s="23"/>
      <c r="I50" s="23"/>
      <c r="J50" s="178"/>
      <c r="K50" s="23"/>
      <c r="L50" s="23"/>
      <c r="M50" s="23"/>
      <c r="N50" s="23"/>
    </row>
    <row r="51" spans="1:14" ht="19.5" customHeight="1">
      <c r="F51" s="23"/>
      <c r="G51" s="23"/>
      <c r="H51" s="23"/>
      <c r="I51" s="23"/>
      <c r="J51" s="23"/>
      <c r="K51" s="23"/>
      <c r="L51" s="23"/>
      <c r="M51" s="23"/>
      <c r="N51" s="23"/>
    </row>
    <row r="52" spans="1:14" ht="19.5" customHeight="1">
      <c r="F52" s="23"/>
      <c r="H52" s="128"/>
      <c r="I52" s="45"/>
      <c r="J52" s="128"/>
      <c r="K52" s="45"/>
      <c r="L52" s="128"/>
      <c r="M52" s="125"/>
      <c r="N52" s="128"/>
    </row>
    <row r="53" spans="1:14" ht="19.5" customHeight="1">
      <c r="A53" s="9" t="s">
        <v>102</v>
      </c>
      <c r="B53" s="9"/>
      <c r="C53" s="9"/>
      <c r="D53" s="9"/>
      <c r="E53" s="9"/>
      <c r="F53" s="107"/>
      <c r="G53" s="9"/>
      <c r="H53" s="9"/>
      <c r="I53" s="9"/>
      <c r="J53" s="108"/>
      <c r="K53" s="9"/>
      <c r="L53" s="108"/>
      <c r="M53" s="108"/>
      <c r="N53" s="108"/>
    </row>
    <row r="54" spans="1:14" ht="19.5" customHeight="1">
      <c r="N54" s="109" t="s">
        <v>60</v>
      </c>
    </row>
    <row r="58" spans="1:14" ht="19.5" customHeight="1">
      <c r="F58" s="5" t="s">
        <v>209</v>
      </c>
    </row>
  </sheetData>
  <mergeCells count="3">
    <mergeCell ref="H5:N5"/>
    <mergeCell ref="H6:J6"/>
    <mergeCell ref="L6:N6"/>
  </mergeCells>
  <pageMargins left="0.70866141732283472" right="0.23622047244094491" top="0.39370078740157483" bottom="0.39370078740157483" header="0.31496062992125984" footer="0.31496062992125984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55"/>
  <sheetViews>
    <sheetView zoomScale="85" zoomScaleNormal="85" workbookViewId="0">
      <pane xSplit="7" ySplit="7" topLeftCell="H59" activePane="bottomRight" state="frozen"/>
      <selection activeCell="Q44" sqref="Q44"/>
      <selection pane="topRight" activeCell="Q44" sqref="Q44"/>
      <selection pane="bottomLeft" activeCell="Q44" sqref="Q44"/>
      <selection pane="bottomRight" activeCell="O24" sqref="O24"/>
    </sheetView>
  </sheetViews>
  <sheetFormatPr defaultColWidth="9.140625" defaultRowHeight="21"/>
  <cols>
    <col min="1" max="4" width="1.85546875" style="5" customWidth="1"/>
    <col min="5" max="5" width="42.85546875" style="5" customWidth="1"/>
    <col min="6" max="6" width="9.140625" style="5" customWidth="1"/>
    <col min="7" max="7" width="0.85546875" style="5" customWidth="1"/>
    <col min="8" max="8" width="14" style="5" customWidth="1"/>
    <col min="9" max="9" width="0.85546875" style="5" customWidth="1"/>
    <col min="10" max="10" width="14" style="5" customWidth="1"/>
    <col min="11" max="11" width="0.85546875" style="5" customWidth="1"/>
    <col min="12" max="12" width="14" style="5" customWidth="1"/>
    <col min="13" max="13" width="0.85546875" style="5" customWidth="1"/>
    <col min="14" max="14" width="14" style="5" customWidth="1"/>
    <col min="15" max="16" width="9.140625" style="5"/>
    <col min="17" max="17" width="10.140625" style="5" bestFit="1" customWidth="1"/>
    <col min="18" max="18" width="10" style="5" bestFit="1" customWidth="1"/>
    <col min="19" max="20" width="9.28515625" style="5" bestFit="1" customWidth="1"/>
    <col min="21" max="16384" width="9.140625" style="5"/>
  </cols>
  <sheetData>
    <row r="1" spans="1:21" ht="19.5" customHeight="1">
      <c r="A1" s="4" t="s">
        <v>114</v>
      </c>
      <c r="C1" s="15"/>
      <c r="D1" s="15"/>
      <c r="E1" s="15"/>
      <c r="F1" s="15"/>
      <c r="G1" s="15"/>
      <c r="H1" s="15"/>
      <c r="I1" s="15"/>
      <c r="J1" s="7"/>
      <c r="K1" s="15"/>
      <c r="L1" s="15"/>
      <c r="M1" s="15"/>
      <c r="N1" s="202"/>
    </row>
    <row r="2" spans="1:21" ht="19.5" customHeight="1">
      <c r="A2" s="4" t="s">
        <v>38</v>
      </c>
      <c r="C2" s="15"/>
      <c r="D2" s="15"/>
      <c r="E2" s="15"/>
      <c r="F2" s="15"/>
      <c r="G2" s="15"/>
      <c r="H2" s="15"/>
      <c r="I2" s="15"/>
      <c r="J2" s="7"/>
      <c r="K2" s="15"/>
      <c r="L2" s="15"/>
      <c r="M2" s="15"/>
      <c r="N2" s="7" t="s">
        <v>95</v>
      </c>
    </row>
    <row r="3" spans="1:21" ht="19.5" customHeight="1">
      <c r="A3" s="8" t="s">
        <v>198</v>
      </c>
      <c r="B3" s="9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7" t="s">
        <v>96</v>
      </c>
    </row>
    <row r="4" spans="1:21" ht="19.5" customHeight="1">
      <c r="A4" s="11"/>
      <c r="B4" s="12"/>
      <c r="C4" s="20"/>
      <c r="D4" s="20"/>
      <c r="E4" s="20"/>
      <c r="F4" s="20"/>
      <c r="G4" s="20"/>
      <c r="H4" s="118"/>
      <c r="I4" s="118"/>
      <c r="J4" s="118"/>
      <c r="K4" s="118"/>
      <c r="L4" s="118"/>
      <c r="M4" s="118"/>
      <c r="N4" s="118"/>
    </row>
    <row r="5" spans="1:21" ht="19.5" customHeight="1">
      <c r="A5" s="4"/>
      <c r="C5" s="15"/>
      <c r="D5" s="15"/>
      <c r="E5" s="15"/>
      <c r="F5" s="15"/>
      <c r="G5" s="15"/>
      <c r="H5" s="203" t="s">
        <v>98</v>
      </c>
      <c r="I5" s="203"/>
      <c r="J5" s="203"/>
      <c r="K5" s="203"/>
      <c r="L5" s="203"/>
      <c r="M5" s="203"/>
      <c r="N5" s="203"/>
    </row>
    <row r="6" spans="1:21" ht="19.5" customHeight="1">
      <c r="A6" s="4"/>
      <c r="C6" s="15"/>
      <c r="D6" s="15"/>
      <c r="E6" s="15"/>
      <c r="F6" s="15"/>
      <c r="G6" s="15"/>
      <c r="H6" s="204" t="s">
        <v>0</v>
      </c>
      <c r="I6" s="204"/>
      <c r="J6" s="204"/>
      <c r="K6" s="15"/>
      <c r="L6" s="204" t="s">
        <v>1</v>
      </c>
      <c r="M6" s="204"/>
      <c r="N6" s="204"/>
    </row>
    <row r="7" spans="1:21" ht="19.5" customHeight="1">
      <c r="A7" s="4"/>
      <c r="C7" s="15"/>
      <c r="D7" s="15"/>
      <c r="E7" s="15"/>
      <c r="F7" s="200" t="s">
        <v>2</v>
      </c>
      <c r="G7" s="15"/>
      <c r="H7" s="17" t="s">
        <v>115</v>
      </c>
      <c r="I7" s="18"/>
      <c r="J7" s="17" t="s">
        <v>94</v>
      </c>
      <c r="K7" s="18"/>
      <c r="L7" s="17" t="s">
        <v>115</v>
      </c>
      <c r="M7" s="18"/>
      <c r="N7" s="17" t="s">
        <v>94</v>
      </c>
    </row>
    <row r="8" spans="1:21" ht="19.5" customHeight="1">
      <c r="A8" s="16"/>
      <c r="F8" s="23"/>
      <c r="H8" s="103"/>
      <c r="I8" s="103"/>
      <c r="J8" s="103"/>
      <c r="K8" s="103"/>
      <c r="L8" s="103"/>
      <c r="M8" s="103"/>
      <c r="N8" s="103"/>
    </row>
    <row r="9" spans="1:21" ht="19.5" customHeight="1">
      <c r="A9" s="5" t="s">
        <v>39</v>
      </c>
      <c r="F9" s="23">
        <v>3</v>
      </c>
      <c r="H9" s="104">
        <v>777651</v>
      </c>
      <c r="I9" s="104"/>
      <c r="J9" s="103">
        <v>794207</v>
      </c>
      <c r="K9" s="103"/>
      <c r="L9" s="103">
        <v>607980</v>
      </c>
      <c r="M9" s="103"/>
      <c r="N9" s="103">
        <v>592202</v>
      </c>
      <c r="O9" s="110"/>
    </row>
    <row r="10" spans="1:21" ht="19.5" customHeight="1">
      <c r="A10" s="5" t="s">
        <v>125</v>
      </c>
      <c r="F10" s="23">
        <v>3</v>
      </c>
      <c r="H10" s="105">
        <v>422393</v>
      </c>
      <c r="I10" s="104"/>
      <c r="J10" s="144">
        <v>482708</v>
      </c>
      <c r="K10" s="103"/>
      <c r="L10" s="144">
        <v>0</v>
      </c>
      <c r="M10" s="103"/>
      <c r="N10" s="144">
        <v>0</v>
      </c>
    </row>
    <row r="11" spans="1:21" ht="19.5" customHeight="1">
      <c r="A11" s="5" t="s">
        <v>144</v>
      </c>
      <c r="F11" s="23"/>
      <c r="H11" s="147">
        <f>SUM(H9:H10)</f>
        <v>1200044</v>
      </c>
      <c r="I11" s="104"/>
      <c r="J11" s="147">
        <f>SUM(J9:J10)</f>
        <v>1276915</v>
      </c>
      <c r="K11" s="103"/>
      <c r="L11" s="147">
        <f>SUM(L9:L10)</f>
        <v>607980</v>
      </c>
      <c r="M11" s="103"/>
      <c r="N11" s="147">
        <f>SUM(N9:N10)</f>
        <v>592202</v>
      </c>
    </row>
    <row r="12" spans="1:21" ht="19.5" customHeight="1">
      <c r="F12" s="23"/>
      <c r="H12" s="95"/>
      <c r="I12" s="104"/>
      <c r="J12" s="72"/>
      <c r="K12" s="103"/>
      <c r="L12" s="72"/>
      <c r="M12" s="103"/>
      <c r="N12" s="72"/>
    </row>
    <row r="13" spans="1:21" ht="19.5" customHeight="1">
      <c r="A13" s="5" t="s">
        <v>40</v>
      </c>
      <c r="F13" s="23">
        <v>3</v>
      </c>
      <c r="H13" s="104">
        <v>-616876</v>
      </c>
      <c r="I13" s="104"/>
      <c r="J13" s="103">
        <v>-563257</v>
      </c>
      <c r="K13" s="103"/>
      <c r="L13" s="103">
        <v>-530634</v>
      </c>
      <c r="M13" s="103"/>
      <c r="N13" s="103">
        <v>-474904</v>
      </c>
      <c r="O13" s="104"/>
      <c r="Q13" s="110"/>
      <c r="U13" s="110"/>
    </row>
    <row r="14" spans="1:21" ht="19.5" customHeight="1">
      <c r="A14" s="5" t="s">
        <v>126</v>
      </c>
      <c r="F14" s="23"/>
      <c r="H14" s="105">
        <v>-387449</v>
      </c>
      <c r="I14" s="104"/>
      <c r="J14" s="144">
        <v>-419752</v>
      </c>
      <c r="K14" s="103"/>
      <c r="L14" s="144">
        <v>0</v>
      </c>
      <c r="M14" s="103"/>
      <c r="N14" s="144">
        <v>0</v>
      </c>
      <c r="O14" s="104"/>
    </row>
    <row r="15" spans="1:21" ht="19.5" customHeight="1">
      <c r="A15" s="5" t="s">
        <v>145</v>
      </c>
      <c r="F15" s="23"/>
      <c r="H15" s="147">
        <f>SUM(H13:H14)</f>
        <v>-1004325</v>
      </c>
      <c r="I15" s="104"/>
      <c r="J15" s="147">
        <f>SUM(J13:J14)</f>
        <v>-983009</v>
      </c>
      <c r="K15" s="103"/>
      <c r="L15" s="147">
        <f>SUM(L13:L14)</f>
        <v>-530634</v>
      </c>
      <c r="M15" s="103"/>
      <c r="N15" s="147">
        <f>SUM(N13:N14)</f>
        <v>-474904</v>
      </c>
      <c r="O15" s="104"/>
    </row>
    <row r="16" spans="1:21" ht="19.5" customHeight="1">
      <c r="F16" s="23"/>
      <c r="H16" s="95"/>
      <c r="I16" s="104"/>
      <c r="J16" s="95"/>
      <c r="K16" s="104"/>
      <c r="L16" s="95"/>
      <c r="M16" s="104"/>
      <c r="N16" s="95"/>
      <c r="O16" s="104"/>
    </row>
    <row r="17" spans="1:25" ht="19.5" customHeight="1">
      <c r="A17" s="16" t="s">
        <v>41</v>
      </c>
      <c r="F17" s="23"/>
      <c r="H17" s="72">
        <f>SUM(H11:H14)</f>
        <v>195719</v>
      </c>
      <c r="I17" s="104"/>
      <c r="J17" s="72">
        <f>SUM(J11:J14)</f>
        <v>293906</v>
      </c>
      <c r="K17" s="103"/>
      <c r="L17" s="72">
        <f>SUM(L11:L14)</f>
        <v>77346</v>
      </c>
      <c r="M17" s="103"/>
      <c r="N17" s="72">
        <f>SUM(N11:N14)</f>
        <v>117298</v>
      </c>
    </row>
    <row r="18" spans="1:25" ht="19.5" customHeight="1">
      <c r="A18" s="5" t="s">
        <v>42</v>
      </c>
      <c r="F18" s="22">
        <v>23</v>
      </c>
      <c r="G18" s="12"/>
      <c r="H18" s="95">
        <v>6803</v>
      </c>
      <c r="I18" s="95"/>
      <c r="J18" s="72">
        <v>12324</v>
      </c>
      <c r="K18" s="72"/>
      <c r="L18" s="72">
        <v>14689</v>
      </c>
      <c r="M18" s="72"/>
      <c r="N18" s="72">
        <v>13122</v>
      </c>
      <c r="V18" s="110"/>
    </row>
    <row r="19" spans="1:25" ht="19.5" customHeight="1">
      <c r="A19" s="5" t="s">
        <v>43</v>
      </c>
      <c r="F19" s="23"/>
      <c r="H19" s="104">
        <v>-59409</v>
      </c>
      <c r="I19" s="104"/>
      <c r="J19" s="103">
        <v>-59629</v>
      </c>
      <c r="K19" s="103"/>
      <c r="L19" s="103">
        <v>-6461</v>
      </c>
      <c r="M19" s="103"/>
      <c r="N19" s="103">
        <v>-8495</v>
      </c>
    </row>
    <row r="20" spans="1:25" ht="19.5" customHeight="1">
      <c r="A20" s="5" t="s">
        <v>44</v>
      </c>
      <c r="F20" s="23"/>
      <c r="H20" s="104">
        <v>-96862</v>
      </c>
      <c r="I20" s="104"/>
      <c r="J20" s="103">
        <v>-106473</v>
      </c>
      <c r="K20" s="103"/>
      <c r="L20" s="103">
        <f>-40215+60</f>
        <v>-40155</v>
      </c>
      <c r="M20" s="103"/>
      <c r="N20" s="103">
        <v>-38589</v>
      </c>
      <c r="Q20" s="104"/>
      <c r="R20" s="103"/>
      <c r="S20" s="103"/>
      <c r="T20" s="103"/>
      <c r="U20" s="110"/>
      <c r="V20" s="110"/>
      <c r="W20" s="110"/>
      <c r="X20" s="110"/>
      <c r="Y20" s="110"/>
    </row>
    <row r="21" spans="1:25" ht="19.5" customHeight="1">
      <c r="A21" s="5" t="s">
        <v>182</v>
      </c>
      <c r="F21" s="23"/>
      <c r="H21" s="95">
        <v>-2019</v>
      </c>
      <c r="I21" s="95"/>
      <c r="J21" s="95">
        <v>-3428</v>
      </c>
      <c r="K21" s="95"/>
      <c r="L21" s="95">
        <v>-2784</v>
      </c>
      <c r="M21" s="95"/>
      <c r="N21" s="72">
        <v>-234</v>
      </c>
    </row>
    <row r="22" spans="1:25" ht="19.5" customHeight="1">
      <c r="A22" s="5" t="s">
        <v>199</v>
      </c>
      <c r="F22" s="23"/>
      <c r="H22" s="95">
        <v>0</v>
      </c>
      <c r="I22" s="95"/>
      <c r="J22" s="95">
        <v>-5668</v>
      </c>
      <c r="K22" s="95"/>
      <c r="L22" s="95">
        <v>0</v>
      </c>
      <c r="M22" s="95"/>
      <c r="N22" s="72">
        <v>-4297</v>
      </c>
    </row>
    <row r="23" spans="1:25" ht="19.5" customHeight="1">
      <c r="A23" s="5" t="s">
        <v>45</v>
      </c>
      <c r="F23" s="23">
        <v>3</v>
      </c>
      <c r="H23" s="95">
        <v>-32070</v>
      </c>
      <c r="I23" s="104"/>
      <c r="J23" s="95">
        <v>-31771</v>
      </c>
      <c r="L23" s="95">
        <v>-11540</v>
      </c>
      <c r="M23" s="104"/>
      <c r="N23" s="72">
        <v>-14217</v>
      </c>
      <c r="Q23" s="26"/>
      <c r="R23" s="26"/>
      <c r="S23" s="26"/>
      <c r="T23" s="26"/>
      <c r="U23" s="110"/>
      <c r="V23" s="110"/>
      <c r="W23" s="110"/>
      <c r="X23" s="110"/>
      <c r="Y23" s="110"/>
    </row>
    <row r="24" spans="1:25" ht="19.5" customHeight="1">
      <c r="A24" s="5" t="s">
        <v>46</v>
      </c>
      <c r="F24" s="23">
        <v>3</v>
      </c>
      <c r="H24" s="72">
        <v>-29962</v>
      </c>
      <c r="I24" s="72"/>
      <c r="J24" s="72">
        <v>-24312</v>
      </c>
      <c r="K24" s="72"/>
      <c r="L24" s="72">
        <v>-17938</v>
      </c>
      <c r="M24" s="72"/>
      <c r="N24" s="72">
        <v>-18591</v>
      </c>
    </row>
    <row r="25" spans="1:25" ht="19.5" customHeight="1">
      <c r="A25" s="5" t="s">
        <v>162</v>
      </c>
      <c r="F25" s="23">
        <v>11</v>
      </c>
      <c r="H25" s="103">
        <v>0</v>
      </c>
      <c r="I25" s="104"/>
      <c r="J25" s="103">
        <v>0</v>
      </c>
      <c r="K25" s="103"/>
      <c r="L25" s="103">
        <v>35456</v>
      </c>
      <c r="M25" s="103"/>
      <c r="N25" s="103">
        <v>35456</v>
      </c>
    </row>
    <row r="26" spans="1:25" ht="19.5" customHeight="1">
      <c r="A26" s="5" t="s">
        <v>151</v>
      </c>
      <c r="F26" s="23"/>
      <c r="H26" s="105">
        <v>15536</v>
      </c>
      <c r="I26" s="104"/>
      <c r="J26" s="185">
        <v>10284</v>
      </c>
      <c r="K26" s="103"/>
      <c r="L26" s="144">
        <v>0</v>
      </c>
      <c r="M26" s="103"/>
      <c r="N26" s="144">
        <v>0</v>
      </c>
    </row>
    <row r="27" spans="1:25" ht="19.5" customHeight="1">
      <c r="A27" s="16" t="s">
        <v>183</v>
      </c>
      <c r="F27" s="23"/>
      <c r="H27" s="104">
        <f>SUM(H17:H26)</f>
        <v>-2264</v>
      </c>
      <c r="I27" s="95"/>
      <c r="J27" s="104">
        <f>SUM(J17:J26)</f>
        <v>85233</v>
      </c>
      <c r="K27" s="95"/>
      <c r="L27" s="104">
        <f>SUM(L17:L26)</f>
        <v>48613</v>
      </c>
      <c r="M27" s="41"/>
      <c r="N27" s="104">
        <f>SUM(N17:N26)</f>
        <v>81453</v>
      </c>
    </row>
    <row r="28" spans="1:25" ht="19.5" customHeight="1">
      <c r="A28" s="5" t="s">
        <v>80</v>
      </c>
      <c r="F28" s="23">
        <v>25</v>
      </c>
      <c r="H28" s="104">
        <v>-954</v>
      </c>
      <c r="I28" s="95"/>
      <c r="J28" s="105">
        <v>-13842</v>
      </c>
      <c r="K28" s="95"/>
      <c r="L28" s="104">
        <v>-4568</v>
      </c>
      <c r="M28" s="41"/>
      <c r="N28" s="105">
        <v>-6486</v>
      </c>
    </row>
    <row r="29" spans="1:25" ht="19.5" customHeight="1">
      <c r="A29" s="16" t="s">
        <v>184</v>
      </c>
      <c r="F29" s="23"/>
      <c r="H29" s="106">
        <f>SUM(H27:H28)</f>
        <v>-3218</v>
      </c>
      <c r="I29" s="104"/>
      <c r="J29" s="106">
        <f>SUM(J27:J28)</f>
        <v>71391</v>
      </c>
      <c r="K29" s="104"/>
      <c r="L29" s="106">
        <f>SUM(L27:L28)</f>
        <v>44045</v>
      </c>
      <c r="M29" s="104"/>
      <c r="N29" s="106">
        <f>SUM(N27:N28)</f>
        <v>74967</v>
      </c>
      <c r="O29" s="110"/>
      <c r="Q29" s="110"/>
      <c r="S29" s="110"/>
      <c r="U29" s="110"/>
      <c r="W29" s="110"/>
    </row>
    <row r="30" spans="1:25" ht="19.5" customHeight="1">
      <c r="A30" s="16"/>
      <c r="F30" s="23"/>
      <c r="H30" s="72"/>
      <c r="I30" s="72"/>
      <c r="J30" s="72"/>
      <c r="K30" s="72"/>
      <c r="L30" s="72"/>
      <c r="M30" s="27"/>
      <c r="N30" s="72"/>
    </row>
    <row r="31" spans="1:25" ht="19.5" customHeight="1">
      <c r="A31" s="16" t="s">
        <v>83</v>
      </c>
      <c r="F31" s="23"/>
      <c r="H31" s="103"/>
      <c r="I31" s="72"/>
      <c r="J31" s="103"/>
      <c r="K31" s="121"/>
      <c r="L31" s="103"/>
      <c r="M31" s="121"/>
      <c r="N31" s="103"/>
    </row>
    <row r="32" spans="1:25" ht="19.5" customHeight="1">
      <c r="A32" s="16" t="s">
        <v>177</v>
      </c>
      <c r="F32" s="23"/>
      <c r="H32" s="104"/>
      <c r="I32" s="104"/>
      <c r="J32" s="104"/>
      <c r="K32" s="104"/>
      <c r="L32" s="104"/>
      <c r="M32" s="104"/>
      <c r="N32" s="103"/>
    </row>
    <row r="33" spans="1:15" ht="19.5" customHeight="1">
      <c r="B33" s="5" t="s">
        <v>204</v>
      </c>
      <c r="F33" s="23"/>
      <c r="H33" s="104">
        <v>66977</v>
      </c>
      <c r="I33" s="104"/>
      <c r="J33" s="103">
        <v>-55110</v>
      </c>
      <c r="K33" s="104"/>
      <c r="L33" s="103">
        <v>0</v>
      </c>
      <c r="M33" s="104"/>
      <c r="N33" s="103">
        <v>0</v>
      </c>
    </row>
    <row r="34" spans="1:15" ht="19.5" customHeight="1">
      <c r="A34" s="16" t="s">
        <v>178</v>
      </c>
      <c r="F34" s="23"/>
      <c r="H34" s="104"/>
      <c r="I34" s="104"/>
      <c r="J34" s="103"/>
      <c r="K34" s="104"/>
      <c r="L34" s="104"/>
      <c r="M34" s="104"/>
      <c r="N34" s="103"/>
    </row>
    <row r="35" spans="1:15" ht="19.5" customHeight="1">
      <c r="B35" s="5" t="s">
        <v>205</v>
      </c>
      <c r="F35" s="23"/>
      <c r="H35" s="104">
        <v>1724</v>
      </c>
      <c r="I35" s="104"/>
      <c r="J35" s="103">
        <f>+N35</f>
        <v>0</v>
      </c>
      <c r="K35" s="104"/>
      <c r="L35" s="104">
        <v>2015</v>
      </c>
      <c r="M35" s="104"/>
      <c r="N35" s="103">
        <v>0</v>
      </c>
    </row>
    <row r="36" spans="1:15" ht="19.5" customHeight="1">
      <c r="A36" s="16" t="s">
        <v>179</v>
      </c>
      <c r="F36" s="23"/>
      <c r="H36" s="106">
        <f>SUM(H32:H35)</f>
        <v>68701</v>
      </c>
      <c r="I36" s="95"/>
      <c r="J36" s="106">
        <f>SUM(J32:J35)</f>
        <v>-55110</v>
      </c>
      <c r="K36" s="122"/>
      <c r="L36" s="106">
        <f>SUM(L32:L35)</f>
        <v>2015</v>
      </c>
      <c r="M36" s="122"/>
      <c r="N36" s="147">
        <f>SUM(N32:N35)</f>
        <v>0</v>
      </c>
    </row>
    <row r="37" spans="1:15" ht="19.5" customHeight="1">
      <c r="A37" s="16"/>
      <c r="F37" s="23"/>
      <c r="G37" s="23"/>
      <c r="H37" s="22"/>
      <c r="I37" s="22"/>
      <c r="J37" s="22"/>
      <c r="K37" s="22"/>
      <c r="L37" s="22"/>
      <c r="M37" s="22"/>
      <c r="N37" s="22"/>
      <c r="O37" s="22"/>
    </row>
    <row r="38" spans="1:15" ht="18.75" customHeight="1" thickBot="1">
      <c r="A38" s="16" t="s">
        <v>100</v>
      </c>
      <c r="F38" s="23"/>
      <c r="H38" s="176">
        <f>H29+H36</f>
        <v>65483</v>
      </c>
      <c r="I38" s="95"/>
      <c r="J38" s="176">
        <f>J29+J36</f>
        <v>16281</v>
      </c>
      <c r="K38" s="95"/>
      <c r="L38" s="176">
        <f>L29+L36</f>
        <v>46060</v>
      </c>
      <c r="M38" s="41"/>
      <c r="N38" s="177">
        <f>N29+N36</f>
        <v>74967</v>
      </c>
    </row>
    <row r="39" spans="1:15" ht="19.5" customHeight="1" thickTop="1">
      <c r="A39" s="16"/>
      <c r="F39" s="23"/>
      <c r="H39" s="104"/>
      <c r="I39" s="95"/>
      <c r="J39" s="104"/>
      <c r="K39" s="95"/>
      <c r="L39" s="104"/>
      <c r="M39" s="41"/>
    </row>
    <row r="40" spans="1:15" ht="19.5" customHeight="1">
      <c r="A40" s="16" t="s">
        <v>110</v>
      </c>
      <c r="F40" s="23"/>
      <c r="H40" s="104"/>
      <c r="I40" s="95"/>
      <c r="J40" s="104"/>
      <c r="K40" s="95"/>
      <c r="L40" s="104"/>
      <c r="M40" s="41"/>
    </row>
    <row r="41" spans="1:15" ht="19.5" customHeight="1">
      <c r="B41" s="5" t="s">
        <v>47</v>
      </c>
      <c r="F41" s="23"/>
      <c r="H41" s="104">
        <v>-1256</v>
      </c>
      <c r="I41" s="104"/>
      <c r="J41" s="104">
        <v>65034</v>
      </c>
      <c r="K41" s="104"/>
      <c r="L41" s="104">
        <f>+L29</f>
        <v>44045</v>
      </c>
      <c r="M41" s="104"/>
      <c r="N41" s="104">
        <f>+N38</f>
        <v>74967</v>
      </c>
    </row>
    <row r="42" spans="1:15" ht="19.5" customHeight="1">
      <c r="B42" s="5" t="s">
        <v>48</v>
      </c>
      <c r="F42" s="23"/>
      <c r="H42" s="103">
        <v>-1962</v>
      </c>
      <c r="I42" s="95"/>
      <c r="J42" s="104">
        <v>6357</v>
      </c>
      <c r="K42" s="95"/>
      <c r="L42" s="144">
        <v>0</v>
      </c>
      <c r="M42" s="95"/>
      <c r="N42" s="144">
        <v>0</v>
      </c>
    </row>
    <row r="43" spans="1:15" ht="19.5" customHeight="1" thickBot="1">
      <c r="A43" s="16" t="s">
        <v>184</v>
      </c>
      <c r="F43" s="23"/>
      <c r="H43" s="123">
        <f>SUM(H41:H42)</f>
        <v>-3218</v>
      </c>
      <c r="I43" s="95"/>
      <c r="J43" s="123">
        <f>SUM(J41:J42)</f>
        <v>71391</v>
      </c>
      <c r="K43" s="95"/>
      <c r="L43" s="123">
        <f>SUM(L41:L42)</f>
        <v>44045</v>
      </c>
      <c r="M43" s="95"/>
      <c r="N43" s="81">
        <f>SUM(N41:N42)</f>
        <v>74967</v>
      </c>
    </row>
    <row r="44" spans="1:15" ht="19.5" customHeight="1" thickTop="1">
      <c r="F44" s="23"/>
      <c r="H44" s="124"/>
      <c r="I44" s="45"/>
      <c r="J44" s="124"/>
      <c r="K44" s="45"/>
      <c r="L44" s="124"/>
      <c r="M44" s="125"/>
      <c r="N44" s="149"/>
    </row>
    <row r="45" spans="1:15" ht="19.5" customHeight="1">
      <c r="A45" s="16" t="s">
        <v>113</v>
      </c>
      <c r="F45" s="23"/>
      <c r="H45" s="104"/>
      <c r="I45" s="95"/>
      <c r="J45" s="104"/>
      <c r="K45" s="95"/>
      <c r="L45" s="104"/>
      <c r="M45" s="41"/>
    </row>
    <row r="46" spans="1:15" ht="19.5" customHeight="1">
      <c r="B46" s="5" t="s">
        <v>47</v>
      </c>
      <c r="F46" s="23"/>
      <c r="H46" s="104">
        <v>58757</v>
      </c>
      <c r="I46" s="104"/>
      <c r="J46" s="104">
        <v>15356</v>
      </c>
      <c r="K46" s="104"/>
      <c r="L46" s="104">
        <f>+L38</f>
        <v>46060</v>
      </c>
      <c r="M46" s="104"/>
      <c r="N46" s="103">
        <v>74967</v>
      </c>
    </row>
    <row r="47" spans="1:15" ht="19.5" customHeight="1">
      <c r="B47" s="5" t="s">
        <v>48</v>
      </c>
      <c r="F47" s="23"/>
      <c r="H47" s="104">
        <v>6726</v>
      </c>
      <c r="I47" s="95"/>
      <c r="J47" s="104">
        <v>925</v>
      </c>
      <c r="K47" s="95"/>
      <c r="L47" s="144">
        <v>0</v>
      </c>
      <c r="M47" s="95"/>
      <c r="N47" s="144">
        <v>0</v>
      </c>
    </row>
    <row r="48" spans="1:15" ht="19.5" customHeight="1" thickBot="1">
      <c r="A48" s="16" t="s">
        <v>100</v>
      </c>
      <c r="F48" s="23"/>
      <c r="H48" s="123">
        <f>SUM(H46:H47)</f>
        <v>65483</v>
      </c>
      <c r="I48" s="95"/>
      <c r="J48" s="123">
        <f>SUM(J46:J47)</f>
        <v>16281</v>
      </c>
      <c r="K48" s="95"/>
      <c r="L48" s="123">
        <f>SUM(L46:L47)</f>
        <v>46060</v>
      </c>
      <c r="M48" s="95"/>
      <c r="N48" s="81">
        <f>SUM(N46:N47)</f>
        <v>74967</v>
      </c>
    </row>
    <row r="49" spans="1:14" ht="19.5" customHeight="1" thickTop="1">
      <c r="A49" s="16"/>
      <c r="F49" s="23"/>
      <c r="H49" s="126"/>
      <c r="I49" s="182"/>
      <c r="J49" s="126"/>
      <c r="K49" s="134"/>
      <c r="L49" s="126"/>
      <c r="M49" s="122"/>
      <c r="N49" s="150"/>
    </row>
    <row r="50" spans="1:14" ht="19.5" customHeight="1">
      <c r="A50" s="16" t="s">
        <v>109</v>
      </c>
      <c r="F50" s="23"/>
      <c r="H50" s="181"/>
      <c r="I50" s="45"/>
      <c r="J50" s="45"/>
      <c r="K50" s="45"/>
      <c r="L50" s="45"/>
      <c r="M50" s="125"/>
      <c r="N50" s="151"/>
    </row>
    <row r="51" spans="1:14" ht="19.5" customHeight="1" thickBot="1">
      <c r="B51" s="5" t="s">
        <v>108</v>
      </c>
      <c r="F51" s="23">
        <v>26</v>
      </c>
      <c r="H51" s="127">
        <v>-0.01</v>
      </c>
      <c r="I51" s="45"/>
      <c r="J51" s="127">
        <v>0.16</v>
      </c>
      <c r="K51" s="45"/>
      <c r="L51" s="127">
        <v>0.11</v>
      </c>
      <c r="M51" s="125"/>
      <c r="N51" s="152">
        <v>0.18</v>
      </c>
    </row>
    <row r="52" spans="1:14" ht="19.5" customHeight="1" thickTop="1">
      <c r="F52" s="23"/>
      <c r="G52" s="23"/>
      <c r="H52" s="23"/>
      <c r="I52" s="23"/>
      <c r="J52" s="23"/>
      <c r="K52" s="23"/>
      <c r="L52" s="23"/>
      <c r="M52" s="23"/>
      <c r="N52" s="23"/>
    </row>
    <row r="53" spans="1:14" ht="19.5" customHeight="1">
      <c r="F53" s="23"/>
      <c r="H53" s="128"/>
      <c r="I53" s="45"/>
      <c r="J53" s="128"/>
      <c r="K53" s="45"/>
      <c r="L53" s="128"/>
      <c r="M53" s="125"/>
      <c r="N53" s="128"/>
    </row>
    <row r="54" spans="1:14" ht="19.5" customHeight="1">
      <c r="A54" s="9" t="s">
        <v>102</v>
      </c>
      <c r="B54" s="9"/>
      <c r="C54" s="9"/>
      <c r="D54" s="9"/>
      <c r="E54" s="9"/>
      <c r="F54" s="107"/>
      <c r="G54" s="9"/>
      <c r="H54" s="9"/>
      <c r="I54" s="9"/>
      <c r="J54" s="108"/>
      <c r="K54" s="9"/>
      <c r="L54" s="108"/>
      <c r="M54" s="108"/>
      <c r="N54" s="108"/>
    </row>
    <row r="55" spans="1:14" ht="19.5" customHeight="1">
      <c r="F55" s="23"/>
      <c r="J55" s="109"/>
      <c r="L55" s="27"/>
      <c r="M55" s="24"/>
      <c r="N55" s="109" t="s">
        <v>61</v>
      </c>
    </row>
  </sheetData>
  <mergeCells count="3">
    <mergeCell ref="H5:N5"/>
    <mergeCell ref="H6:J6"/>
    <mergeCell ref="L6:N6"/>
  </mergeCells>
  <pageMargins left="0.70866141732283505" right="0.23622047244094499" top="0.39370078740157499" bottom="0.39370078740157499" header="0.31496062992126" footer="0.31496062992126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K125"/>
  <sheetViews>
    <sheetView topLeftCell="A34" zoomScale="85" zoomScaleNormal="85" zoomScaleSheetLayoutView="85" workbookViewId="0">
      <selection activeCell="AC1" sqref="AC1"/>
    </sheetView>
  </sheetViews>
  <sheetFormatPr defaultColWidth="9.140625" defaultRowHeight="21.75" customHeight="1"/>
  <cols>
    <col min="1" max="1" width="1.85546875" style="1" customWidth="1"/>
    <col min="2" max="2" width="31.140625" style="1" customWidth="1"/>
    <col min="3" max="3" width="8.5703125" style="1" customWidth="1"/>
    <col min="4" max="4" width="0.85546875" style="1" customWidth="1"/>
    <col min="5" max="5" width="12.7109375" style="1" customWidth="1"/>
    <col min="6" max="6" width="1" style="1" customWidth="1"/>
    <col min="7" max="7" width="12.7109375" style="80" customWidth="1"/>
    <col min="8" max="8" width="1" style="80" customWidth="1"/>
    <col min="9" max="9" width="12.7109375" style="80" customWidth="1"/>
    <col min="10" max="10" width="1" style="80" customWidth="1"/>
    <col min="11" max="11" width="15.28515625" style="1" customWidth="1"/>
    <col min="12" max="12" width="1" style="1" customWidth="1"/>
    <col min="13" max="13" width="14.5703125" style="80" customWidth="1"/>
    <col min="14" max="14" width="1" style="80" customWidth="1"/>
    <col min="15" max="15" width="12.85546875" style="80" customWidth="1"/>
    <col min="16" max="16" width="1" style="80" customWidth="1"/>
    <col min="17" max="17" width="15.140625" style="1" customWidth="1"/>
    <col min="18" max="18" width="1" style="1" customWidth="1"/>
    <col min="19" max="19" width="14.42578125" style="1" customWidth="1"/>
    <col min="20" max="20" width="1" style="1" customWidth="1"/>
    <col min="21" max="21" width="16" style="1" customWidth="1"/>
    <col min="22" max="22" width="1" style="1" customWidth="1"/>
    <col min="23" max="23" width="13.85546875" style="80" customWidth="1"/>
    <col min="24" max="24" width="1" style="1" customWidth="1"/>
    <col min="25" max="25" width="13.85546875" style="80" customWidth="1"/>
    <col min="26" max="26" width="1" style="80" customWidth="1"/>
    <col min="27" max="27" width="15.140625" style="80" customWidth="1"/>
    <col min="28" max="28" width="1" style="80" customWidth="1"/>
    <col min="29" max="29" width="14" style="80" customWidth="1"/>
    <col min="30" max="30" width="1" style="1" customWidth="1"/>
    <col min="31" max="31" width="12.42578125" style="103" bestFit="1" customWidth="1"/>
    <col min="32" max="32" width="13.140625" style="103" bestFit="1" customWidth="1"/>
    <col min="33" max="55" width="9.140625" style="103"/>
    <col min="56" max="63" width="9.140625" style="26"/>
    <col min="64" max="16384" width="9.140625" style="1"/>
  </cols>
  <sheetData>
    <row r="1" spans="1:63" ht="21.75" customHeight="1">
      <c r="A1" s="71" t="s">
        <v>114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202"/>
    </row>
    <row r="2" spans="1:63" ht="21.75" customHeight="1">
      <c r="A2" s="71" t="s">
        <v>49</v>
      </c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7" t="s">
        <v>95</v>
      </c>
    </row>
    <row r="3" spans="1:63" ht="21.75" customHeight="1">
      <c r="A3" s="8" t="s">
        <v>198</v>
      </c>
      <c r="B3" s="54"/>
      <c r="C3" s="54"/>
      <c r="D3" s="54"/>
      <c r="E3" s="201"/>
      <c r="F3" s="201"/>
      <c r="G3" s="201"/>
      <c r="H3" s="88"/>
      <c r="I3" s="201"/>
      <c r="J3" s="88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133" t="s">
        <v>96</v>
      </c>
    </row>
    <row r="4" spans="1:63" ht="21.75" customHeight="1">
      <c r="A4" s="89"/>
      <c r="B4" s="2"/>
      <c r="C4" s="2"/>
      <c r="D4" s="2"/>
      <c r="E4" s="61"/>
      <c r="F4" s="61"/>
      <c r="G4" s="61"/>
      <c r="H4" s="90"/>
      <c r="I4" s="61"/>
      <c r="J4" s="90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63" ht="21.75" customHeight="1">
      <c r="A5" s="71"/>
      <c r="B5" s="87"/>
      <c r="C5" s="87"/>
      <c r="D5" s="87"/>
      <c r="E5" s="206" t="s">
        <v>98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06"/>
      <c r="AC5" s="206"/>
    </row>
    <row r="6" spans="1:63" ht="21.75" customHeight="1">
      <c r="A6" s="71"/>
      <c r="B6" s="87"/>
      <c r="C6" s="87"/>
      <c r="D6" s="87"/>
      <c r="E6" s="207" t="s">
        <v>0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  <c r="AA6" s="207"/>
      <c r="AB6" s="207"/>
      <c r="AC6" s="207"/>
    </row>
    <row r="7" spans="1:63" ht="21.75" customHeight="1">
      <c r="A7" s="71"/>
      <c r="F7" s="87"/>
      <c r="G7" s="64"/>
      <c r="H7" s="91"/>
      <c r="I7" s="64"/>
      <c r="J7" s="91"/>
      <c r="K7" s="205" t="s">
        <v>30</v>
      </c>
      <c r="L7" s="205"/>
      <c r="M7" s="205"/>
      <c r="N7" s="205"/>
      <c r="O7" s="205"/>
      <c r="P7" s="33"/>
      <c r="Q7" s="208" t="s">
        <v>33</v>
      </c>
      <c r="R7" s="208"/>
      <c r="S7" s="208"/>
      <c r="T7" s="208"/>
      <c r="U7" s="208"/>
      <c r="V7" s="208"/>
      <c r="W7" s="208"/>
      <c r="X7" s="61"/>
      <c r="Z7" s="33"/>
    </row>
    <row r="8" spans="1:63" ht="21.75" customHeight="1">
      <c r="A8" s="71"/>
      <c r="C8" s="2"/>
      <c r="F8" s="87"/>
      <c r="H8" s="91"/>
      <c r="J8" s="91"/>
      <c r="L8" s="64"/>
      <c r="Q8" s="187" t="s">
        <v>217</v>
      </c>
      <c r="R8" s="61"/>
      <c r="T8" s="61"/>
      <c r="U8" s="63" t="s">
        <v>132</v>
      </c>
      <c r="V8" s="61"/>
      <c r="X8" s="61"/>
      <c r="Z8" s="64"/>
    </row>
    <row r="9" spans="1:63" ht="21.75" customHeight="1">
      <c r="A9" s="71"/>
      <c r="C9" s="2"/>
      <c r="E9" s="63" t="s">
        <v>50</v>
      </c>
      <c r="F9" s="87"/>
      <c r="H9" s="91"/>
      <c r="J9" s="91"/>
      <c r="L9" s="64"/>
      <c r="Q9" s="187" t="s">
        <v>216</v>
      </c>
      <c r="R9" s="61"/>
      <c r="S9" s="199" t="s">
        <v>218</v>
      </c>
      <c r="T9" s="61"/>
      <c r="U9" s="63" t="s">
        <v>133</v>
      </c>
      <c r="V9" s="61"/>
      <c r="W9" s="63"/>
      <c r="X9" s="61"/>
      <c r="Y9" s="63" t="s">
        <v>54</v>
      </c>
      <c r="Z9" s="64"/>
      <c r="AA9" s="116" t="s">
        <v>55</v>
      </c>
      <c r="AB9" s="64"/>
      <c r="AC9" s="63"/>
    </row>
    <row r="10" spans="1:63" ht="21.75" customHeight="1">
      <c r="A10" s="71"/>
      <c r="C10" s="2"/>
      <c r="E10" s="63" t="s">
        <v>51</v>
      </c>
      <c r="F10" s="87"/>
      <c r="G10" s="63" t="s">
        <v>52</v>
      </c>
      <c r="H10" s="91"/>
      <c r="I10" s="63" t="s">
        <v>129</v>
      </c>
      <c r="J10" s="91"/>
      <c r="K10" s="64" t="s">
        <v>53</v>
      </c>
      <c r="L10" s="64"/>
      <c r="M10" s="64" t="s">
        <v>53</v>
      </c>
      <c r="N10" s="64"/>
      <c r="O10" s="64"/>
      <c r="P10" s="64"/>
      <c r="Q10" s="63" t="s">
        <v>206</v>
      </c>
      <c r="R10" s="61"/>
      <c r="S10" s="63" t="s">
        <v>220</v>
      </c>
      <c r="T10" s="61"/>
      <c r="U10" s="63" t="s">
        <v>134</v>
      </c>
      <c r="V10" s="61"/>
      <c r="W10" s="116"/>
      <c r="X10" s="61"/>
      <c r="Y10" s="116" t="s">
        <v>91</v>
      </c>
      <c r="Z10" s="64"/>
      <c r="AA10" s="116" t="s">
        <v>147</v>
      </c>
      <c r="AB10" s="33"/>
    </row>
    <row r="11" spans="1:63" s="66" customFormat="1" ht="21.75" customHeight="1">
      <c r="A11" s="92"/>
      <c r="C11" s="157" t="s">
        <v>2</v>
      </c>
      <c r="D11" s="1"/>
      <c r="E11" s="142" t="s">
        <v>56</v>
      </c>
      <c r="F11" s="62"/>
      <c r="G11" s="142" t="s">
        <v>57</v>
      </c>
      <c r="H11" s="93"/>
      <c r="I11" s="142" t="s">
        <v>130</v>
      </c>
      <c r="J11" s="93"/>
      <c r="K11" s="68" t="s">
        <v>58</v>
      </c>
      <c r="L11" s="64"/>
      <c r="M11" s="68" t="s">
        <v>131</v>
      </c>
      <c r="N11" s="64"/>
      <c r="O11" s="68" t="s">
        <v>32</v>
      </c>
      <c r="P11" s="64"/>
      <c r="Q11" s="142" t="s">
        <v>207</v>
      </c>
      <c r="R11" s="61"/>
      <c r="S11" s="142" t="s">
        <v>219</v>
      </c>
      <c r="T11" s="61"/>
      <c r="U11" s="57" t="s">
        <v>135</v>
      </c>
      <c r="V11" s="61"/>
      <c r="W11" s="143" t="s">
        <v>59</v>
      </c>
      <c r="X11" s="61"/>
      <c r="Y11" s="143" t="s">
        <v>87</v>
      </c>
      <c r="Z11" s="67"/>
      <c r="AA11" s="142" t="s">
        <v>146</v>
      </c>
      <c r="AB11" s="64"/>
      <c r="AC11" s="68" t="s">
        <v>59</v>
      </c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120"/>
      <c r="AP11" s="120"/>
      <c r="AQ11" s="120"/>
      <c r="AR11" s="120"/>
      <c r="AS11" s="120"/>
      <c r="AT11" s="120"/>
      <c r="AU11" s="120"/>
      <c r="AV11" s="120"/>
      <c r="AW11" s="120"/>
      <c r="AX11" s="120"/>
      <c r="AY11" s="120"/>
      <c r="AZ11" s="120"/>
      <c r="BA11" s="120"/>
      <c r="BB11" s="120"/>
      <c r="BC11" s="120"/>
      <c r="BD11" s="119"/>
      <c r="BE11" s="119"/>
      <c r="BF11" s="119"/>
      <c r="BG11" s="119"/>
      <c r="BH11" s="119"/>
      <c r="BI11" s="119"/>
      <c r="BJ11" s="119"/>
      <c r="BK11" s="119"/>
    </row>
    <row r="12" spans="1:63" ht="21.75" customHeight="1">
      <c r="A12" s="2"/>
      <c r="B12" s="2"/>
      <c r="C12" s="2"/>
      <c r="D12" s="2"/>
      <c r="E12" s="73"/>
      <c r="F12" s="76"/>
      <c r="G12" s="73"/>
      <c r="H12" s="94"/>
      <c r="I12" s="73"/>
      <c r="J12" s="94"/>
      <c r="K12" s="73"/>
      <c r="L12" s="50"/>
      <c r="M12" s="73"/>
      <c r="N12" s="76"/>
      <c r="O12" s="73"/>
      <c r="P12" s="76"/>
      <c r="Q12" s="73"/>
      <c r="R12" s="78"/>
      <c r="S12" s="73"/>
      <c r="T12" s="78"/>
      <c r="U12" s="73"/>
      <c r="V12" s="78"/>
      <c r="W12" s="73"/>
      <c r="X12" s="78"/>
      <c r="Y12" s="73"/>
      <c r="Z12" s="78"/>
      <c r="AA12" s="73"/>
      <c r="AB12" s="78"/>
      <c r="AC12" s="72"/>
    </row>
    <row r="13" spans="1:63" ht="21.75" customHeight="1">
      <c r="A13" s="71" t="s">
        <v>127</v>
      </c>
      <c r="C13" s="2"/>
      <c r="E13" s="73">
        <v>412454</v>
      </c>
      <c r="F13" s="73"/>
      <c r="G13" s="73">
        <v>363466</v>
      </c>
      <c r="H13" s="72"/>
      <c r="I13" s="73">
        <v>-58278</v>
      </c>
      <c r="J13" s="72"/>
      <c r="K13" s="73">
        <v>27764</v>
      </c>
      <c r="L13" s="72"/>
      <c r="M13" s="73">
        <v>58278</v>
      </c>
      <c r="N13" s="74"/>
      <c r="O13" s="73">
        <v>251219</v>
      </c>
      <c r="P13" s="74"/>
      <c r="Q13" s="73">
        <v>0</v>
      </c>
      <c r="R13" s="100"/>
      <c r="S13" s="73">
        <v>-72622</v>
      </c>
      <c r="T13" s="100"/>
      <c r="U13" s="73">
        <v>24835</v>
      </c>
      <c r="V13" s="100"/>
      <c r="W13" s="72">
        <f>SUM(Q13:U13)</f>
        <v>-47787</v>
      </c>
      <c r="X13" s="100"/>
      <c r="Y13" s="72">
        <f t="shared" ref="Y13:Y21" si="0">SUM(E13:U13)</f>
        <v>1007116</v>
      </c>
      <c r="Z13" s="74"/>
      <c r="AA13" s="73">
        <v>60319</v>
      </c>
      <c r="AB13" s="74"/>
      <c r="AC13" s="72">
        <f t="shared" ref="AC13:AC21" si="1">SUM(Y13:AA13)</f>
        <v>1067435</v>
      </c>
    </row>
    <row r="14" spans="1:63" ht="21.75" customHeight="1">
      <c r="A14" s="1" t="s">
        <v>137</v>
      </c>
      <c r="C14" s="2"/>
      <c r="E14" s="73">
        <v>0</v>
      </c>
      <c r="F14" s="76"/>
      <c r="G14" s="73">
        <v>0</v>
      </c>
      <c r="H14" s="94"/>
      <c r="I14" s="73">
        <v>0</v>
      </c>
      <c r="J14" s="94"/>
      <c r="K14" s="73">
        <v>0</v>
      </c>
      <c r="L14" s="50"/>
      <c r="M14" s="73">
        <v>1099</v>
      </c>
      <c r="N14" s="76"/>
      <c r="O14" s="73">
        <v>-1099</v>
      </c>
      <c r="P14" s="76"/>
      <c r="Q14" s="73">
        <v>0</v>
      </c>
      <c r="R14" s="78"/>
      <c r="S14" s="73">
        <v>0</v>
      </c>
      <c r="T14" s="78"/>
      <c r="U14" s="73">
        <v>0</v>
      </c>
      <c r="V14" s="78"/>
      <c r="W14" s="72">
        <f t="shared" ref="W14:W18" si="2">SUM(Q14:U14)</f>
        <v>0</v>
      </c>
      <c r="X14" s="78"/>
      <c r="Y14" s="72">
        <f>SUM(E14:U14)</f>
        <v>0</v>
      </c>
      <c r="Z14" s="78"/>
      <c r="AA14" s="73">
        <v>0</v>
      </c>
      <c r="AB14" s="78"/>
      <c r="AC14" s="72">
        <f t="shared" si="1"/>
        <v>0</v>
      </c>
    </row>
    <row r="15" spans="1:63" ht="21.75" customHeight="1">
      <c r="A15" s="1" t="s">
        <v>123</v>
      </c>
      <c r="C15" s="2"/>
      <c r="E15" s="73">
        <v>0</v>
      </c>
      <c r="F15" s="76"/>
      <c r="G15" s="73">
        <v>0</v>
      </c>
      <c r="H15" s="94"/>
      <c r="I15" s="73">
        <v>-1099</v>
      </c>
      <c r="J15" s="94"/>
      <c r="K15" s="73">
        <v>0</v>
      </c>
      <c r="L15" s="50"/>
      <c r="M15" s="73">
        <v>0</v>
      </c>
      <c r="N15" s="76"/>
      <c r="O15" s="73">
        <v>0</v>
      </c>
      <c r="P15" s="76"/>
      <c r="Q15" s="73">
        <v>0</v>
      </c>
      <c r="R15" s="78"/>
      <c r="S15" s="73">
        <v>0</v>
      </c>
      <c r="T15" s="78"/>
      <c r="U15" s="73">
        <v>0</v>
      </c>
      <c r="V15" s="78"/>
      <c r="W15" s="72">
        <f t="shared" si="2"/>
        <v>0</v>
      </c>
      <c r="X15" s="78"/>
      <c r="Y15" s="72">
        <f t="shared" si="0"/>
        <v>-1099</v>
      </c>
      <c r="Z15" s="78"/>
      <c r="AA15" s="73">
        <v>0</v>
      </c>
      <c r="AB15" s="78"/>
      <c r="AC15" s="72">
        <f t="shared" si="1"/>
        <v>-1099</v>
      </c>
    </row>
    <row r="16" spans="1:63" ht="21.75" customHeight="1">
      <c r="A16" s="1" t="s">
        <v>136</v>
      </c>
      <c r="C16" s="2"/>
      <c r="E16" s="73">
        <v>6969</v>
      </c>
      <c r="F16" s="76"/>
      <c r="G16" s="73">
        <v>34844</v>
      </c>
      <c r="H16" s="94"/>
      <c r="I16" s="73">
        <v>0</v>
      </c>
      <c r="J16" s="94"/>
      <c r="K16" s="73">
        <v>0</v>
      </c>
      <c r="L16" s="50"/>
      <c r="M16" s="73">
        <v>0</v>
      </c>
      <c r="N16" s="76"/>
      <c r="O16" s="73">
        <v>0</v>
      </c>
      <c r="P16" s="76"/>
      <c r="Q16" s="73">
        <v>0</v>
      </c>
      <c r="R16" s="78"/>
      <c r="S16" s="73">
        <v>0</v>
      </c>
      <c r="T16" s="78"/>
      <c r="U16" s="73">
        <v>0</v>
      </c>
      <c r="V16" s="78"/>
      <c r="W16" s="72">
        <f t="shared" si="2"/>
        <v>0</v>
      </c>
      <c r="X16" s="78"/>
      <c r="Y16" s="72">
        <f t="shared" si="0"/>
        <v>41813</v>
      </c>
      <c r="Z16" s="78"/>
      <c r="AA16" s="73">
        <v>0</v>
      </c>
      <c r="AB16" s="78"/>
      <c r="AC16" s="72">
        <f t="shared" si="1"/>
        <v>41813</v>
      </c>
    </row>
    <row r="17" spans="1:32" ht="21.75" customHeight="1">
      <c r="A17" s="1" t="s">
        <v>169</v>
      </c>
      <c r="C17" s="153">
        <v>22</v>
      </c>
      <c r="E17" s="73">
        <v>0</v>
      </c>
      <c r="F17" s="76"/>
      <c r="G17" s="73">
        <v>0</v>
      </c>
      <c r="H17" s="94"/>
      <c r="I17" s="73">
        <v>0</v>
      </c>
      <c r="J17" s="94"/>
      <c r="K17" s="73">
        <v>0</v>
      </c>
      <c r="L17" s="50"/>
      <c r="M17" s="73">
        <v>0</v>
      </c>
      <c r="N17" s="76"/>
      <c r="O17" s="73">
        <v>-44538</v>
      </c>
      <c r="P17" s="76"/>
      <c r="Q17" s="73">
        <v>0</v>
      </c>
      <c r="R17" s="78"/>
      <c r="S17" s="73">
        <v>0</v>
      </c>
      <c r="T17" s="78"/>
      <c r="U17" s="73">
        <v>0</v>
      </c>
      <c r="V17" s="78"/>
      <c r="W17" s="72">
        <f t="shared" si="2"/>
        <v>0</v>
      </c>
      <c r="X17" s="78"/>
      <c r="Y17" s="72">
        <f t="shared" si="0"/>
        <v>-44538</v>
      </c>
      <c r="Z17" s="78"/>
      <c r="AA17" s="73">
        <v>0</v>
      </c>
      <c r="AB17" s="78"/>
      <c r="AC17" s="72">
        <f t="shared" si="1"/>
        <v>-44538</v>
      </c>
    </row>
    <row r="18" spans="1:32" ht="21.75" customHeight="1">
      <c r="A18" s="1" t="s">
        <v>163</v>
      </c>
      <c r="C18" s="2"/>
      <c r="E18" s="156">
        <v>0</v>
      </c>
      <c r="F18" s="76"/>
      <c r="G18" s="156">
        <v>0</v>
      </c>
      <c r="H18" s="94"/>
      <c r="I18" s="156">
        <v>0</v>
      </c>
      <c r="J18" s="94"/>
      <c r="K18" s="156">
        <v>0</v>
      </c>
      <c r="L18" s="50"/>
      <c r="M18" s="156">
        <v>0</v>
      </c>
      <c r="N18" s="76"/>
      <c r="O18" s="156">
        <v>0</v>
      </c>
      <c r="P18" s="76"/>
      <c r="Q18" s="156">
        <v>0</v>
      </c>
      <c r="R18" s="78"/>
      <c r="S18" s="156">
        <v>0</v>
      </c>
      <c r="T18" s="78"/>
      <c r="U18" s="156">
        <v>0</v>
      </c>
      <c r="V18" s="78"/>
      <c r="W18" s="144">
        <f t="shared" si="2"/>
        <v>0</v>
      </c>
      <c r="X18" s="78"/>
      <c r="Y18" s="144">
        <f t="shared" si="0"/>
        <v>0</v>
      </c>
      <c r="Z18" s="78"/>
      <c r="AA18" s="156">
        <v>-544</v>
      </c>
      <c r="AB18" s="78"/>
      <c r="AC18" s="144">
        <f t="shared" si="1"/>
        <v>-544</v>
      </c>
    </row>
    <row r="19" spans="1:32" ht="21.75" customHeight="1">
      <c r="A19" s="71" t="s">
        <v>188</v>
      </c>
      <c r="C19" s="2"/>
      <c r="E19" s="73">
        <f>SUM(E13:E18)</f>
        <v>419423</v>
      </c>
      <c r="F19" s="76"/>
      <c r="G19" s="73">
        <f>SUM(G13:G18)</f>
        <v>398310</v>
      </c>
      <c r="H19" s="158"/>
      <c r="I19" s="73">
        <f>SUM(I13:I18)</f>
        <v>-59377</v>
      </c>
      <c r="J19" s="158"/>
      <c r="K19" s="73">
        <f>SUM(K13:K18)</f>
        <v>27764</v>
      </c>
      <c r="L19" s="50"/>
      <c r="M19" s="73">
        <f>SUM(M13:M18)</f>
        <v>59377</v>
      </c>
      <c r="N19" s="76"/>
      <c r="O19" s="73">
        <f>SUM(O13:O18)</f>
        <v>205582</v>
      </c>
      <c r="P19" s="76"/>
      <c r="Q19" s="73">
        <f>SUM(Q13:Q18)</f>
        <v>0</v>
      </c>
      <c r="R19" s="78"/>
      <c r="S19" s="73">
        <f>SUM(S13:S18)</f>
        <v>-72622</v>
      </c>
      <c r="T19" s="78"/>
      <c r="U19" s="73">
        <f>SUM(U13:U18)</f>
        <v>24835</v>
      </c>
      <c r="V19" s="78"/>
      <c r="W19" s="73">
        <f>SUM(W13:W18)</f>
        <v>-47787</v>
      </c>
      <c r="X19" s="78"/>
      <c r="Y19" s="73">
        <f>SUM(Y13:Y18)</f>
        <v>1003292</v>
      </c>
      <c r="Z19" s="78"/>
      <c r="AA19" s="73">
        <f>SUM(AA13:AA18)</f>
        <v>59775</v>
      </c>
      <c r="AB19" s="78"/>
      <c r="AC19" s="73">
        <f>SUM(AC13:AC18)</f>
        <v>1063067</v>
      </c>
    </row>
    <row r="20" spans="1:32" ht="21.75" customHeight="1">
      <c r="A20" s="1" t="s">
        <v>103</v>
      </c>
      <c r="C20" s="2"/>
      <c r="E20" s="73">
        <v>0</v>
      </c>
      <c r="F20" s="76"/>
      <c r="G20" s="73">
        <v>0</v>
      </c>
      <c r="H20" s="94"/>
      <c r="I20" s="73">
        <v>0</v>
      </c>
      <c r="J20" s="94"/>
      <c r="K20" s="73">
        <v>0</v>
      </c>
      <c r="L20" s="50"/>
      <c r="M20" s="73">
        <v>0</v>
      </c>
      <c r="N20" s="76"/>
      <c r="O20" s="73">
        <f>'Page 8'!J41</f>
        <v>65034</v>
      </c>
      <c r="P20" s="76"/>
      <c r="Q20" s="73">
        <v>0</v>
      </c>
      <c r="R20" s="78"/>
      <c r="S20" s="73">
        <v>0</v>
      </c>
      <c r="T20" s="78"/>
      <c r="U20" s="73">
        <v>0</v>
      </c>
      <c r="V20" s="78"/>
      <c r="W20" s="72">
        <f t="shared" ref="W20:W21" si="3">SUM(Q20:U20)</f>
        <v>0</v>
      </c>
      <c r="X20" s="78"/>
      <c r="Y20" s="72">
        <f t="shared" si="0"/>
        <v>65034</v>
      </c>
      <c r="Z20" s="78"/>
      <c r="AA20" s="73">
        <f>'Page 8'!J42</f>
        <v>6357</v>
      </c>
      <c r="AB20" s="78"/>
      <c r="AC20" s="72">
        <f t="shared" si="1"/>
        <v>71391</v>
      </c>
    </row>
    <row r="21" spans="1:32" ht="21.75" customHeight="1">
      <c r="A21" s="1" t="s">
        <v>164</v>
      </c>
      <c r="C21" s="23"/>
      <c r="E21" s="156">
        <v>0</v>
      </c>
      <c r="F21" s="76"/>
      <c r="G21" s="156">
        <v>0</v>
      </c>
      <c r="H21" s="94"/>
      <c r="I21" s="156">
        <v>0</v>
      </c>
      <c r="J21" s="94"/>
      <c r="K21" s="156">
        <v>0</v>
      </c>
      <c r="L21" s="50"/>
      <c r="M21" s="156">
        <v>0</v>
      </c>
      <c r="N21" s="76"/>
      <c r="O21" s="156">
        <v>0</v>
      </c>
      <c r="P21" s="76"/>
      <c r="Q21" s="156">
        <v>0</v>
      </c>
      <c r="R21" s="78"/>
      <c r="S21" s="156">
        <v>-49678</v>
      </c>
      <c r="T21" s="78"/>
      <c r="U21" s="156">
        <v>0</v>
      </c>
      <c r="V21" s="78"/>
      <c r="W21" s="144">
        <f t="shared" si="3"/>
        <v>-49678</v>
      </c>
      <c r="X21" s="78"/>
      <c r="Y21" s="144">
        <f t="shared" si="0"/>
        <v>-49678</v>
      </c>
      <c r="Z21" s="78"/>
      <c r="AA21" s="156">
        <v>-5432</v>
      </c>
      <c r="AB21" s="78"/>
      <c r="AC21" s="144">
        <f t="shared" si="1"/>
        <v>-55110</v>
      </c>
    </row>
    <row r="22" spans="1:32" ht="21.75" customHeight="1">
      <c r="A22" s="71" t="s">
        <v>185</v>
      </c>
      <c r="C22" s="23"/>
      <c r="E22" s="156">
        <f>SUM(E20:E21)</f>
        <v>0</v>
      </c>
      <c r="F22" s="76"/>
      <c r="G22" s="156">
        <f>SUM(G20:G21)</f>
        <v>0</v>
      </c>
      <c r="H22" s="94"/>
      <c r="I22" s="156">
        <f>SUM(I20:I21)</f>
        <v>0</v>
      </c>
      <c r="J22" s="94"/>
      <c r="K22" s="156">
        <f>SUM(K20:K21)</f>
        <v>0</v>
      </c>
      <c r="L22" s="50"/>
      <c r="M22" s="156">
        <f>SUM(M20:M21)</f>
        <v>0</v>
      </c>
      <c r="N22" s="76"/>
      <c r="O22" s="156">
        <f>SUM(O20:O21)</f>
        <v>65034</v>
      </c>
      <c r="P22" s="76"/>
      <c r="Q22" s="156">
        <f>SUM(Q20:Q21)</f>
        <v>0</v>
      </c>
      <c r="R22" s="78"/>
      <c r="S22" s="156">
        <f>SUM(S20:S21)</f>
        <v>-49678</v>
      </c>
      <c r="T22" s="78"/>
      <c r="U22" s="156">
        <f>SUM(U20:U21)</f>
        <v>0</v>
      </c>
      <c r="V22" s="78"/>
      <c r="W22" s="156">
        <f>SUM(W20:W21)</f>
        <v>-49678</v>
      </c>
      <c r="X22" s="78"/>
      <c r="Y22" s="156">
        <f>SUM(Y20:Y21)</f>
        <v>15356</v>
      </c>
      <c r="Z22" s="78"/>
      <c r="AA22" s="156">
        <f>SUM(AA20:AA21)</f>
        <v>925</v>
      </c>
      <c r="AB22" s="78"/>
      <c r="AC22" s="156">
        <f>SUM(AC20:AC21)</f>
        <v>16281</v>
      </c>
    </row>
    <row r="23" spans="1:32" ht="21.75" customHeight="1" thickBot="1">
      <c r="A23" s="71" t="s">
        <v>200</v>
      </c>
      <c r="C23" s="23"/>
      <c r="E23" s="169">
        <f>E19+E22</f>
        <v>419423</v>
      </c>
      <c r="F23" s="76"/>
      <c r="G23" s="169">
        <f>G19+G22</f>
        <v>398310</v>
      </c>
      <c r="H23" s="94"/>
      <c r="I23" s="169">
        <f>I19+I22</f>
        <v>-59377</v>
      </c>
      <c r="J23" s="94"/>
      <c r="K23" s="169">
        <f>K19+K22</f>
        <v>27764</v>
      </c>
      <c r="L23" s="50"/>
      <c r="M23" s="169">
        <f>M19+M22</f>
        <v>59377</v>
      </c>
      <c r="N23" s="76"/>
      <c r="O23" s="169">
        <f t="shared" ref="O23" si="4">O19+O22</f>
        <v>270616</v>
      </c>
      <c r="P23" s="76"/>
      <c r="Q23" s="169">
        <f>Q19+Q22</f>
        <v>0</v>
      </c>
      <c r="R23" s="78"/>
      <c r="S23" s="169">
        <f>S19+S22</f>
        <v>-122300</v>
      </c>
      <c r="T23" s="78"/>
      <c r="U23" s="169">
        <f>U19+U22</f>
        <v>24835</v>
      </c>
      <c r="V23" s="78"/>
      <c r="W23" s="169">
        <f>W19+W22</f>
        <v>-97465</v>
      </c>
      <c r="X23" s="78"/>
      <c r="Y23" s="169">
        <f>Y19+Y22</f>
        <v>1018648</v>
      </c>
      <c r="Z23" s="78"/>
      <c r="AA23" s="169">
        <f>AA19+AA22</f>
        <v>60700</v>
      </c>
      <c r="AB23" s="78"/>
      <c r="AC23" s="169">
        <f>AC19+AC22</f>
        <v>1079348</v>
      </c>
    </row>
    <row r="24" spans="1:32" ht="21.75" customHeight="1" thickTop="1">
      <c r="E24" s="79"/>
      <c r="F24" s="96"/>
      <c r="G24" s="79"/>
      <c r="H24" s="97"/>
      <c r="I24" s="79"/>
      <c r="J24" s="97"/>
      <c r="K24" s="79"/>
      <c r="L24" s="46"/>
      <c r="M24" s="95"/>
      <c r="N24" s="96"/>
      <c r="O24" s="95"/>
      <c r="P24" s="76"/>
      <c r="Q24" s="79"/>
      <c r="R24" s="98"/>
      <c r="S24" s="79"/>
      <c r="T24" s="98"/>
      <c r="U24" s="79"/>
      <c r="V24" s="78"/>
      <c r="W24" s="95"/>
      <c r="X24" s="98"/>
      <c r="Y24" s="95"/>
      <c r="Z24" s="98"/>
      <c r="AA24" s="79"/>
      <c r="AB24" s="98"/>
      <c r="AC24" s="95"/>
    </row>
    <row r="25" spans="1:32" ht="21.75" customHeight="1">
      <c r="A25" s="71" t="s">
        <v>128</v>
      </c>
      <c r="E25" s="79">
        <v>419423</v>
      </c>
      <c r="F25" s="135"/>
      <c r="G25" s="79">
        <v>398310</v>
      </c>
      <c r="H25" s="79"/>
      <c r="I25" s="79">
        <v>-59377</v>
      </c>
      <c r="J25" s="79"/>
      <c r="K25" s="79">
        <v>31255</v>
      </c>
      <c r="L25" s="79"/>
      <c r="M25" s="79">
        <v>59377</v>
      </c>
      <c r="N25" s="79"/>
      <c r="O25" s="79">
        <v>281318</v>
      </c>
      <c r="P25" s="79"/>
      <c r="Q25" s="79">
        <v>0</v>
      </c>
      <c r="R25" s="79">
        <f>R23</f>
        <v>0</v>
      </c>
      <c r="S25" s="79">
        <v>-137200</v>
      </c>
      <c r="T25" s="79">
        <f>T23</f>
        <v>0</v>
      </c>
      <c r="U25" s="79">
        <v>24835</v>
      </c>
      <c r="V25" s="79">
        <f>V23</f>
        <v>0</v>
      </c>
      <c r="W25" s="72">
        <f t="shared" ref="W25:W31" si="5">SUM(Q25:U25)</f>
        <v>-112365</v>
      </c>
      <c r="X25" s="79"/>
      <c r="Y25" s="72">
        <f t="shared" ref="Y25:Y31" si="6">SUM(E25:U25)</f>
        <v>1017941</v>
      </c>
      <c r="Z25" s="79">
        <f>Z23</f>
        <v>0</v>
      </c>
      <c r="AA25" s="79">
        <v>60786</v>
      </c>
      <c r="AB25" s="79">
        <f>AB23</f>
        <v>0</v>
      </c>
      <c r="AC25" s="72">
        <f t="shared" ref="AC25:AC31" si="7">SUM(Y25:AA25)</f>
        <v>1078727</v>
      </c>
    </row>
    <row r="26" spans="1:32" ht="21.75" customHeight="1">
      <c r="A26" s="1" t="s">
        <v>193</v>
      </c>
      <c r="C26" s="23">
        <v>20</v>
      </c>
      <c r="E26" s="73">
        <v>-7559</v>
      </c>
      <c r="F26" s="76"/>
      <c r="G26" s="73">
        <v>-51818</v>
      </c>
      <c r="H26" s="94"/>
      <c r="I26" s="73">
        <v>59377</v>
      </c>
      <c r="J26" s="94"/>
      <c r="K26" s="73">
        <v>0</v>
      </c>
      <c r="L26" s="50"/>
      <c r="M26" s="73">
        <v>-59377</v>
      </c>
      <c r="N26" s="76"/>
      <c r="O26" s="73">
        <v>59377</v>
      </c>
      <c r="P26" s="76"/>
      <c r="Q26" s="73">
        <v>0</v>
      </c>
      <c r="R26" s="98"/>
      <c r="S26" s="73">
        <v>0</v>
      </c>
      <c r="T26" s="98"/>
      <c r="U26" s="73">
        <v>0</v>
      </c>
      <c r="V26" s="98"/>
      <c r="W26" s="72">
        <f t="shared" si="5"/>
        <v>0</v>
      </c>
      <c r="X26" s="98"/>
      <c r="Y26" s="72">
        <f>SUM(E26:U26)</f>
        <v>0</v>
      </c>
      <c r="Z26" s="98"/>
      <c r="AA26" s="73">
        <v>0</v>
      </c>
      <c r="AB26" s="98"/>
      <c r="AC26" s="72">
        <f>SUM(Y26:AA26)</f>
        <v>0</v>
      </c>
    </row>
    <row r="27" spans="1:32" ht="21.75" customHeight="1">
      <c r="A27" s="1" t="s">
        <v>169</v>
      </c>
      <c r="C27" s="23">
        <v>22</v>
      </c>
      <c r="E27" s="73">
        <v>0</v>
      </c>
      <c r="F27" s="76"/>
      <c r="G27" s="73">
        <v>0</v>
      </c>
      <c r="H27" s="94"/>
      <c r="I27" s="73">
        <v>0</v>
      </c>
      <c r="J27" s="94"/>
      <c r="K27" s="73">
        <v>0</v>
      </c>
      <c r="L27" s="50"/>
      <c r="M27" s="73">
        <v>0</v>
      </c>
      <c r="N27" s="76"/>
      <c r="O27" s="73">
        <v>-24712</v>
      </c>
      <c r="P27" s="76"/>
      <c r="Q27" s="73">
        <v>0</v>
      </c>
      <c r="R27" s="78"/>
      <c r="S27" s="73">
        <v>0</v>
      </c>
      <c r="T27" s="78"/>
      <c r="U27" s="73">
        <v>0</v>
      </c>
      <c r="V27" s="78"/>
      <c r="W27" s="72">
        <f t="shared" si="5"/>
        <v>0</v>
      </c>
      <c r="X27" s="78"/>
      <c r="Y27" s="72">
        <f t="shared" si="6"/>
        <v>-24712</v>
      </c>
      <c r="Z27" s="78"/>
      <c r="AA27" s="73">
        <v>0</v>
      </c>
      <c r="AB27" s="78"/>
      <c r="AC27" s="72">
        <f t="shared" si="7"/>
        <v>-24712</v>
      </c>
      <c r="AE27" s="175"/>
      <c r="AF27" s="175"/>
    </row>
    <row r="28" spans="1:32" ht="21.75" customHeight="1">
      <c r="A28" s="1" t="s">
        <v>163</v>
      </c>
      <c r="C28" s="23"/>
      <c r="E28" s="156">
        <v>0</v>
      </c>
      <c r="F28" s="76"/>
      <c r="G28" s="156">
        <v>0</v>
      </c>
      <c r="H28" s="94"/>
      <c r="I28" s="156">
        <v>0</v>
      </c>
      <c r="J28" s="94"/>
      <c r="K28" s="156">
        <v>0</v>
      </c>
      <c r="L28" s="50"/>
      <c r="M28" s="156">
        <v>0</v>
      </c>
      <c r="N28" s="76"/>
      <c r="O28" s="156">
        <v>0</v>
      </c>
      <c r="P28" s="76"/>
      <c r="Q28" s="156">
        <v>0</v>
      </c>
      <c r="R28" s="98"/>
      <c r="S28" s="156">
        <v>0</v>
      </c>
      <c r="T28" s="98"/>
      <c r="U28" s="156">
        <v>0</v>
      </c>
      <c r="V28" s="98"/>
      <c r="W28" s="144">
        <f t="shared" si="5"/>
        <v>0</v>
      </c>
      <c r="X28" s="98"/>
      <c r="Y28" s="144">
        <f t="shared" si="6"/>
        <v>0</v>
      </c>
      <c r="Z28" s="98"/>
      <c r="AA28" s="159">
        <v>-544</v>
      </c>
      <c r="AB28" s="98"/>
      <c r="AC28" s="144">
        <f t="shared" si="7"/>
        <v>-544</v>
      </c>
      <c r="AE28" s="175"/>
      <c r="AF28" s="175"/>
    </row>
    <row r="29" spans="1:32" ht="21.75" customHeight="1">
      <c r="A29" s="71" t="s">
        <v>188</v>
      </c>
      <c r="C29" s="23"/>
      <c r="E29" s="73">
        <f>SUM(E25:E28)</f>
        <v>411864</v>
      </c>
      <c r="F29" s="76"/>
      <c r="G29" s="73">
        <f>SUM(G25:G28)</f>
        <v>346492</v>
      </c>
      <c r="H29" s="94"/>
      <c r="I29" s="73">
        <f>SUM(I25:I28)</f>
        <v>0</v>
      </c>
      <c r="J29" s="94"/>
      <c r="K29" s="73">
        <f>SUM(K25:K28)</f>
        <v>31255</v>
      </c>
      <c r="L29" s="50"/>
      <c r="M29" s="73">
        <f>SUM(M25:M28)</f>
        <v>0</v>
      </c>
      <c r="N29" s="76"/>
      <c r="O29" s="73">
        <f>SUM(O25:O28)</f>
        <v>315983</v>
      </c>
      <c r="P29" s="76"/>
      <c r="Q29" s="73">
        <f>SUM(Q25:Q28)</f>
        <v>0</v>
      </c>
      <c r="R29" s="98"/>
      <c r="S29" s="73">
        <f>SUM(S25:S28)</f>
        <v>-137200</v>
      </c>
      <c r="T29" s="98"/>
      <c r="U29" s="73">
        <f>SUM(U25:U28)</f>
        <v>24835</v>
      </c>
      <c r="V29" s="98"/>
      <c r="W29" s="73">
        <f>SUM(W25:W28)</f>
        <v>-112365</v>
      </c>
      <c r="X29" s="98"/>
      <c r="Y29" s="73">
        <f>SUM(Y25:Y28)</f>
        <v>993229</v>
      </c>
      <c r="Z29" s="98"/>
      <c r="AA29" s="73">
        <f>SUM(AA25:AA28)</f>
        <v>60242</v>
      </c>
      <c r="AB29" s="98"/>
      <c r="AC29" s="73">
        <f>SUM(AC25:AC28)</f>
        <v>1053471</v>
      </c>
      <c r="AE29" s="175"/>
      <c r="AF29" s="175"/>
    </row>
    <row r="30" spans="1:32" ht="22.5" customHeight="1">
      <c r="A30" s="1" t="s">
        <v>203</v>
      </c>
      <c r="C30" s="23"/>
      <c r="E30" s="73">
        <v>0</v>
      </c>
      <c r="F30" s="76"/>
      <c r="G30" s="73">
        <v>0</v>
      </c>
      <c r="H30" s="94"/>
      <c r="I30" s="73">
        <v>0</v>
      </c>
      <c r="J30" s="94"/>
      <c r="K30" s="73">
        <v>0</v>
      </c>
      <c r="L30" s="50"/>
      <c r="M30" s="73">
        <v>0</v>
      </c>
      <c r="N30" s="76"/>
      <c r="O30" s="73">
        <f>+'Page 8'!H41</f>
        <v>-1256</v>
      </c>
      <c r="P30" s="76"/>
      <c r="Q30" s="73">
        <v>0</v>
      </c>
      <c r="R30" s="98"/>
      <c r="S30" s="73">
        <v>0</v>
      </c>
      <c r="T30" s="98"/>
      <c r="U30" s="73">
        <v>0</v>
      </c>
      <c r="V30" s="98"/>
      <c r="W30" s="72">
        <f t="shared" si="5"/>
        <v>0</v>
      </c>
      <c r="X30" s="98"/>
      <c r="Y30" s="72">
        <f>SUM(E30:U30)</f>
        <v>-1256</v>
      </c>
      <c r="Z30" s="98"/>
      <c r="AA30" s="79">
        <f>+'Page 8'!H42</f>
        <v>-1962</v>
      </c>
      <c r="AB30" s="98"/>
      <c r="AC30" s="72">
        <f t="shared" si="7"/>
        <v>-3218</v>
      </c>
      <c r="AE30" s="175">
        <f>+AC30-'Page 8'!H43</f>
        <v>0</v>
      </c>
      <c r="AF30" s="175"/>
    </row>
    <row r="31" spans="1:32" ht="21.75" customHeight="1">
      <c r="A31" s="1" t="s">
        <v>161</v>
      </c>
      <c r="C31" s="23"/>
      <c r="E31" s="156">
        <v>0</v>
      </c>
      <c r="F31" s="76"/>
      <c r="G31" s="156">
        <v>0</v>
      </c>
      <c r="H31" s="94"/>
      <c r="I31" s="156">
        <v>0</v>
      </c>
      <c r="J31" s="94"/>
      <c r="K31" s="156">
        <v>0</v>
      </c>
      <c r="L31" s="50"/>
      <c r="M31" s="156">
        <v>0</v>
      </c>
      <c r="N31" s="76"/>
      <c r="O31" s="156">
        <v>0</v>
      </c>
      <c r="P31" s="76"/>
      <c r="Q31" s="156">
        <f>'Page 8'!H35</f>
        <v>1724</v>
      </c>
      <c r="R31" s="78"/>
      <c r="S31" s="156">
        <v>58289</v>
      </c>
      <c r="T31" s="78"/>
      <c r="U31" s="156">
        <v>0</v>
      </c>
      <c r="V31" s="78"/>
      <c r="W31" s="144">
        <f t="shared" si="5"/>
        <v>60013</v>
      </c>
      <c r="X31" s="78"/>
      <c r="Y31" s="144">
        <f t="shared" si="6"/>
        <v>60013</v>
      </c>
      <c r="Z31" s="78"/>
      <c r="AA31" s="156">
        <v>8688</v>
      </c>
      <c r="AB31" s="78"/>
      <c r="AC31" s="144">
        <f t="shared" si="7"/>
        <v>68701</v>
      </c>
      <c r="AE31" s="175">
        <f>+AC31-'Page 8'!H36</f>
        <v>0</v>
      </c>
    </row>
    <row r="32" spans="1:32" ht="21.75" customHeight="1">
      <c r="A32" s="71" t="s">
        <v>100</v>
      </c>
      <c r="C32" s="23"/>
      <c r="E32" s="156">
        <f>SUM(E30:E31)</f>
        <v>0</v>
      </c>
      <c r="F32" s="76"/>
      <c r="G32" s="156">
        <f>SUM(G30:G31)</f>
        <v>0</v>
      </c>
      <c r="H32" s="94"/>
      <c r="I32" s="156">
        <f>SUM(I30:I31)</f>
        <v>0</v>
      </c>
      <c r="J32" s="94"/>
      <c r="K32" s="156">
        <f>SUM(K30:K31)</f>
        <v>0</v>
      </c>
      <c r="L32" s="50"/>
      <c r="M32" s="156">
        <f>SUM(M30:M31)</f>
        <v>0</v>
      </c>
      <c r="N32" s="76"/>
      <c r="O32" s="156">
        <f>SUM(O30:O31)</f>
        <v>-1256</v>
      </c>
      <c r="P32" s="76"/>
      <c r="Q32" s="156">
        <f>SUM(Q30:Q31)</f>
        <v>1724</v>
      </c>
      <c r="R32" s="78"/>
      <c r="S32" s="156">
        <f>SUM(S30:S31)</f>
        <v>58289</v>
      </c>
      <c r="T32" s="78"/>
      <c r="U32" s="156">
        <f>SUM(U30:U31)</f>
        <v>0</v>
      </c>
      <c r="V32" s="78"/>
      <c r="W32" s="156">
        <f>SUM(W30:W31)</f>
        <v>60013</v>
      </c>
      <c r="X32" s="78"/>
      <c r="Y32" s="156">
        <f>SUM(Y30:Y31)</f>
        <v>58757</v>
      </c>
      <c r="Z32" s="78"/>
      <c r="AA32" s="156">
        <f>SUM(AA30:AA31)</f>
        <v>6726</v>
      </c>
      <c r="AB32" s="78"/>
      <c r="AC32" s="156">
        <f>SUM(AC30:AC31)</f>
        <v>65483</v>
      </c>
      <c r="AE32" s="175"/>
      <c r="AF32" s="175"/>
    </row>
    <row r="33" spans="1:63" ht="21.75" customHeight="1" thickBot="1">
      <c r="A33" s="71" t="s">
        <v>201</v>
      </c>
      <c r="C33" s="2"/>
      <c r="E33" s="99">
        <f>E29+E32</f>
        <v>411864</v>
      </c>
      <c r="F33" s="73"/>
      <c r="G33" s="99">
        <f>G29+G32</f>
        <v>346492</v>
      </c>
      <c r="H33" s="72"/>
      <c r="I33" s="99">
        <f>I29+I32</f>
        <v>0</v>
      </c>
      <c r="J33" s="72"/>
      <c r="K33" s="99">
        <f>K29+K32</f>
        <v>31255</v>
      </c>
      <c r="L33" s="72"/>
      <c r="M33" s="99">
        <f>M29+M32</f>
        <v>0</v>
      </c>
      <c r="N33" s="74"/>
      <c r="O33" s="99">
        <f>O29+O32</f>
        <v>314727</v>
      </c>
      <c r="P33" s="74"/>
      <c r="Q33" s="99">
        <f>Q29+Q32</f>
        <v>1724</v>
      </c>
      <c r="R33" s="100"/>
      <c r="S33" s="99">
        <f>S29+S32</f>
        <v>-78911</v>
      </c>
      <c r="T33" s="100"/>
      <c r="U33" s="99">
        <f>U29+U32</f>
        <v>24835</v>
      </c>
      <c r="V33" s="100"/>
      <c r="W33" s="99">
        <f>W29+W32</f>
        <v>-52352</v>
      </c>
      <c r="X33" s="100"/>
      <c r="Y33" s="99">
        <f>Y29+Y32</f>
        <v>1051986</v>
      </c>
      <c r="Z33" s="74"/>
      <c r="AA33" s="99">
        <f>AA29+AA32</f>
        <v>66968</v>
      </c>
      <c r="AB33" s="74"/>
      <c r="AC33" s="99">
        <f>AC29+AC32</f>
        <v>1118954</v>
      </c>
      <c r="AE33" s="175">
        <f>+AC33-'Page 4-6'!H133</f>
        <v>0</v>
      </c>
      <c r="AF33" s="175"/>
    </row>
    <row r="34" spans="1:63" ht="21.75" customHeight="1" thickTop="1">
      <c r="C34" s="2"/>
      <c r="E34" s="170">
        <f>E33-'Page 4-6'!H123</f>
        <v>0</v>
      </c>
      <c r="F34" s="171"/>
      <c r="G34" s="172">
        <f>+G33-'Page 4-6'!H124</f>
        <v>0</v>
      </c>
      <c r="H34" s="173"/>
      <c r="I34" s="172">
        <f>+I33-'Page 4-6'!H125</f>
        <v>0</v>
      </c>
      <c r="J34" s="173"/>
      <c r="K34" s="170">
        <f>+K33-'Page 4-6'!H127</f>
        <v>0</v>
      </c>
      <c r="L34" s="172"/>
      <c r="M34" s="172"/>
      <c r="N34" s="174"/>
      <c r="O34" s="172"/>
      <c r="P34" s="174"/>
      <c r="Q34" s="171"/>
      <c r="R34" s="61"/>
      <c r="S34" s="171"/>
      <c r="T34" s="61"/>
      <c r="U34" s="94"/>
      <c r="V34" s="61"/>
      <c r="W34" s="101"/>
      <c r="X34" s="61"/>
      <c r="Y34" s="74"/>
      <c r="Z34" s="101"/>
      <c r="AA34" s="74"/>
      <c r="AB34" s="101"/>
      <c r="AC34" s="72"/>
    </row>
    <row r="35" spans="1:63" ht="21.75" customHeight="1">
      <c r="C35" s="2"/>
      <c r="E35" s="170"/>
      <c r="F35" s="171"/>
      <c r="G35" s="172"/>
      <c r="H35" s="173"/>
      <c r="I35" s="172"/>
      <c r="J35" s="173"/>
      <c r="K35" s="170"/>
      <c r="L35" s="172"/>
      <c r="M35" s="172"/>
      <c r="N35" s="174"/>
      <c r="O35" s="172"/>
      <c r="P35" s="174"/>
      <c r="Q35" s="171"/>
      <c r="R35" s="61"/>
      <c r="S35" s="171"/>
      <c r="T35" s="61"/>
      <c r="U35" s="94"/>
      <c r="V35" s="61"/>
      <c r="W35" s="101"/>
      <c r="X35" s="61"/>
      <c r="Y35" s="74"/>
      <c r="Z35" s="101"/>
      <c r="AA35" s="74"/>
      <c r="AB35" s="101"/>
      <c r="AC35" s="72"/>
    </row>
    <row r="36" spans="1:63" ht="21.75" customHeight="1">
      <c r="C36" s="2"/>
      <c r="E36" s="170"/>
      <c r="F36" s="171"/>
      <c r="G36" s="172"/>
      <c r="H36" s="173"/>
      <c r="I36" s="172"/>
      <c r="J36" s="173"/>
      <c r="K36" s="170"/>
      <c r="L36" s="172"/>
      <c r="M36" s="172"/>
      <c r="N36" s="174"/>
      <c r="O36" s="172"/>
      <c r="P36" s="174"/>
      <c r="Q36" s="171"/>
      <c r="R36" s="61"/>
      <c r="S36" s="171"/>
      <c r="T36" s="61"/>
      <c r="U36" s="94"/>
      <c r="V36" s="61"/>
      <c r="W36" s="101"/>
      <c r="X36" s="61"/>
      <c r="Y36" s="74"/>
      <c r="Z36" s="101"/>
      <c r="AA36" s="74"/>
      <c r="AB36" s="101"/>
      <c r="AC36" s="72"/>
    </row>
    <row r="37" spans="1:63" ht="21.75" customHeight="1">
      <c r="C37" s="2"/>
      <c r="E37" s="170"/>
      <c r="F37" s="171"/>
      <c r="G37" s="172"/>
      <c r="H37" s="173"/>
      <c r="I37" s="172"/>
      <c r="J37" s="173"/>
      <c r="K37" s="170"/>
      <c r="L37" s="172"/>
      <c r="M37" s="172"/>
      <c r="N37" s="174"/>
      <c r="O37" s="172"/>
      <c r="P37" s="174"/>
      <c r="Q37" s="171"/>
      <c r="R37" s="61"/>
      <c r="S37" s="171"/>
      <c r="T37" s="61"/>
      <c r="U37" s="94"/>
      <c r="V37" s="61"/>
      <c r="W37" s="101"/>
      <c r="X37" s="61"/>
      <c r="Y37" s="74"/>
      <c r="Z37" s="101"/>
      <c r="AA37" s="74"/>
      <c r="AB37" s="101"/>
      <c r="AC37" s="72"/>
    </row>
    <row r="38" spans="1:63" ht="21.75" customHeight="1">
      <c r="C38" s="2"/>
      <c r="E38" s="170"/>
      <c r="F38" s="171"/>
      <c r="G38" s="172"/>
      <c r="H38" s="173"/>
      <c r="I38" s="172"/>
      <c r="J38" s="173"/>
      <c r="K38" s="170"/>
      <c r="L38" s="172"/>
      <c r="M38" s="172"/>
      <c r="N38" s="174"/>
      <c r="O38" s="172"/>
      <c r="P38" s="174"/>
      <c r="Q38" s="171"/>
      <c r="R38" s="61"/>
      <c r="S38" s="171"/>
      <c r="T38" s="61"/>
      <c r="U38" s="94"/>
      <c r="V38" s="61"/>
      <c r="W38" s="101"/>
      <c r="X38" s="61"/>
      <c r="Y38" s="74"/>
      <c r="Z38" s="101"/>
      <c r="AA38" s="74"/>
      <c r="AB38" s="101"/>
      <c r="AC38" s="72"/>
    </row>
    <row r="39" spans="1:63" ht="21.75" customHeight="1">
      <c r="C39" s="2"/>
      <c r="E39" s="25"/>
      <c r="G39" s="72"/>
      <c r="H39" s="29"/>
      <c r="I39" s="72"/>
      <c r="J39" s="29"/>
      <c r="K39" s="25"/>
      <c r="L39" s="72"/>
      <c r="M39" s="72"/>
      <c r="N39" s="101"/>
      <c r="O39" s="72"/>
      <c r="P39" s="101"/>
      <c r="Q39" s="61"/>
      <c r="R39" s="61"/>
      <c r="S39" s="61"/>
      <c r="T39" s="61"/>
      <c r="U39" s="61"/>
      <c r="V39" s="61"/>
      <c r="W39" s="101"/>
      <c r="X39" s="61"/>
      <c r="Y39" s="101"/>
      <c r="Z39" s="101"/>
      <c r="AA39" s="74"/>
      <c r="AB39" s="101"/>
      <c r="AC39" s="72"/>
    </row>
    <row r="40" spans="1:63" ht="21.75" customHeight="1">
      <c r="C40" s="2"/>
      <c r="E40" s="25"/>
      <c r="G40" s="72"/>
      <c r="H40" s="29"/>
      <c r="I40" s="72"/>
      <c r="J40" s="29"/>
      <c r="K40" s="25"/>
      <c r="L40" s="72"/>
      <c r="M40" s="72"/>
      <c r="N40" s="101"/>
      <c r="O40" s="72"/>
      <c r="P40" s="101"/>
      <c r="Q40" s="61"/>
      <c r="R40" s="61"/>
      <c r="S40" s="61"/>
      <c r="T40" s="61"/>
      <c r="U40" s="61"/>
      <c r="V40" s="61"/>
      <c r="W40" s="101"/>
      <c r="X40" s="61"/>
      <c r="Y40" s="184"/>
      <c r="Z40" s="101"/>
      <c r="AA40" s="74"/>
      <c r="AB40" s="101"/>
      <c r="AC40" s="72"/>
    </row>
    <row r="41" spans="1:63" s="2" customFormat="1" ht="21.75" customHeight="1">
      <c r="A41" s="9" t="s">
        <v>102</v>
      </c>
      <c r="B41" s="54"/>
      <c r="C41" s="54"/>
      <c r="D41" s="54"/>
      <c r="E41" s="54"/>
      <c r="F41" s="54"/>
      <c r="G41" s="82"/>
      <c r="H41" s="102"/>
      <c r="I41" s="82"/>
      <c r="J41" s="102"/>
      <c r="K41" s="54"/>
      <c r="L41" s="54"/>
      <c r="M41" s="82"/>
      <c r="N41" s="82"/>
      <c r="O41" s="82"/>
      <c r="P41" s="82"/>
      <c r="Q41" s="54"/>
      <c r="R41" s="54"/>
      <c r="S41" s="54"/>
      <c r="T41" s="54"/>
      <c r="U41" s="54"/>
      <c r="V41" s="54"/>
      <c r="W41" s="82"/>
      <c r="X41" s="54"/>
      <c r="Y41" s="82"/>
      <c r="Z41" s="82"/>
      <c r="AA41" s="82"/>
      <c r="AB41" s="82"/>
      <c r="AC41" s="8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36"/>
      <c r="BE41" s="36"/>
      <c r="BF41" s="36"/>
      <c r="BG41" s="36"/>
      <c r="BH41" s="36"/>
      <c r="BI41" s="36"/>
      <c r="BJ41" s="36"/>
      <c r="BK41" s="36"/>
    </row>
    <row r="42" spans="1:63" s="2" customFormat="1" ht="21.75" customHeight="1">
      <c r="E42" s="25"/>
      <c r="F42" s="25"/>
      <c r="G42" s="84"/>
      <c r="H42" s="101"/>
      <c r="I42" s="84"/>
      <c r="J42" s="101"/>
      <c r="K42" s="25"/>
      <c r="L42" s="25"/>
      <c r="M42" s="84"/>
      <c r="N42" s="84"/>
      <c r="O42" s="84"/>
      <c r="P42" s="84"/>
      <c r="Q42" s="25"/>
      <c r="R42" s="25"/>
      <c r="S42" s="25"/>
      <c r="T42" s="25"/>
      <c r="U42" s="25"/>
      <c r="V42" s="25"/>
      <c r="W42" s="84"/>
      <c r="X42" s="25"/>
      <c r="Y42" s="84"/>
      <c r="Z42" s="84"/>
      <c r="AA42" s="84"/>
      <c r="AB42" s="84"/>
      <c r="AC42" s="86" t="s">
        <v>101</v>
      </c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36"/>
      <c r="BE42" s="36"/>
      <c r="BF42" s="36"/>
      <c r="BG42" s="36"/>
      <c r="BH42" s="36"/>
      <c r="BI42" s="36"/>
      <c r="BJ42" s="36"/>
      <c r="BK42" s="36"/>
    </row>
    <row r="44" spans="1:63" ht="21.75" customHeight="1">
      <c r="AC44" s="186"/>
    </row>
    <row r="125" spans="8:10" ht="21.75" customHeight="1">
      <c r="H125" s="80" t="s">
        <v>107</v>
      </c>
      <c r="J125" s="80" t="s">
        <v>107</v>
      </c>
    </row>
  </sheetData>
  <mergeCells count="4">
    <mergeCell ref="K7:O7"/>
    <mergeCell ref="E5:AC5"/>
    <mergeCell ref="E6:AC6"/>
    <mergeCell ref="Q7:W7"/>
  </mergeCells>
  <pageMargins left="0.43307086614173229" right="0.23622047244094491" top="0.70866141732283472" bottom="0.23622047244094491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E117"/>
  <sheetViews>
    <sheetView topLeftCell="A25" zoomScale="85" zoomScaleNormal="85" zoomScaleSheetLayoutView="85" workbookViewId="0">
      <selection activeCell="S1" sqref="S1"/>
    </sheetView>
  </sheetViews>
  <sheetFormatPr defaultColWidth="9.140625" defaultRowHeight="21"/>
  <cols>
    <col min="1" max="1" width="1.85546875" style="1" customWidth="1"/>
    <col min="2" max="2" width="34.140625" style="1" customWidth="1"/>
    <col min="3" max="3" width="9" style="1" customWidth="1"/>
    <col min="4" max="4" width="1" style="1" customWidth="1"/>
    <col min="5" max="5" width="16" style="1" customWidth="1"/>
    <col min="6" max="6" width="1" style="1" customWidth="1"/>
    <col min="7" max="7" width="16" style="80" customWidth="1"/>
    <col min="8" max="8" width="1" style="26" customWidth="1"/>
    <col min="9" max="9" width="16" style="80" customWidth="1"/>
    <col min="10" max="10" width="1" style="26" customWidth="1"/>
    <col min="11" max="11" width="16" style="1" customWidth="1"/>
    <col min="12" max="12" width="1" style="1" customWidth="1"/>
    <col min="13" max="13" width="16" style="80" customWidth="1"/>
    <col min="14" max="14" width="1" style="1" customWidth="1"/>
    <col min="15" max="15" width="16" style="80" customWidth="1"/>
    <col min="16" max="16" width="1" style="1" customWidth="1"/>
    <col min="17" max="17" width="16" style="80" customWidth="1"/>
    <col min="18" max="18" width="1" style="1" customWidth="1"/>
    <col min="19" max="19" width="16" style="80" customWidth="1"/>
    <col min="20" max="16384" width="9.140625" style="1"/>
  </cols>
  <sheetData>
    <row r="1" spans="1:31" ht="21" customHeight="1">
      <c r="A1" s="71" t="s">
        <v>114</v>
      </c>
      <c r="E1" s="52"/>
      <c r="F1" s="52"/>
      <c r="G1" s="52"/>
      <c r="H1" s="53"/>
      <c r="I1" s="52"/>
      <c r="J1" s="53"/>
      <c r="K1" s="52"/>
      <c r="L1" s="52"/>
      <c r="M1" s="52"/>
      <c r="N1" s="52"/>
      <c r="O1" s="52"/>
      <c r="P1" s="52"/>
      <c r="Q1" s="52"/>
      <c r="R1" s="52"/>
      <c r="S1" s="202"/>
    </row>
    <row r="2" spans="1:31" ht="21" customHeight="1">
      <c r="A2" s="71" t="s">
        <v>49</v>
      </c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7" t="s">
        <v>95</v>
      </c>
    </row>
    <row r="3" spans="1:31" ht="21" customHeight="1">
      <c r="A3" s="8" t="s">
        <v>198</v>
      </c>
      <c r="B3" s="54"/>
      <c r="C3" s="54"/>
      <c r="D3" s="54"/>
      <c r="E3" s="55"/>
      <c r="F3" s="55"/>
      <c r="G3" s="55"/>
      <c r="H3" s="56"/>
      <c r="I3" s="55"/>
      <c r="J3" s="56"/>
      <c r="K3" s="55"/>
      <c r="L3" s="55"/>
      <c r="M3" s="55"/>
      <c r="N3" s="55"/>
      <c r="O3" s="55"/>
      <c r="P3" s="55"/>
      <c r="Q3" s="55"/>
      <c r="R3" s="55"/>
      <c r="S3" s="133" t="s">
        <v>96</v>
      </c>
    </row>
    <row r="4" spans="1:31" ht="21" customHeight="1">
      <c r="A4" s="58"/>
      <c r="B4" s="2"/>
      <c r="C4" s="2"/>
      <c r="D4" s="2"/>
      <c r="E4" s="59"/>
      <c r="F4" s="59"/>
      <c r="G4" s="59"/>
      <c r="H4" s="60"/>
      <c r="I4" s="59"/>
      <c r="J4" s="60"/>
      <c r="K4" s="59"/>
      <c r="L4" s="59"/>
      <c r="M4" s="59"/>
      <c r="N4" s="59"/>
      <c r="O4" s="59"/>
      <c r="P4" s="59"/>
      <c r="Q4" s="59"/>
      <c r="R4" s="59"/>
      <c r="S4" s="59"/>
    </row>
    <row r="5" spans="1:31" ht="21" customHeight="1">
      <c r="A5" s="52"/>
      <c r="B5" s="52"/>
      <c r="C5" s="52"/>
      <c r="D5" s="52"/>
      <c r="E5" s="206" t="s">
        <v>98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</row>
    <row r="6" spans="1:31" ht="21" customHeight="1">
      <c r="A6" s="52"/>
      <c r="B6" s="52"/>
      <c r="C6" s="52"/>
      <c r="D6" s="52"/>
      <c r="E6" s="207" t="s">
        <v>1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</row>
    <row r="7" spans="1:31" ht="45" customHeight="1">
      <c r="A7" s="52"/>
      <c r="E7" s="188"/>
      <c r="F7" s="52"/>
      <c r="G7" s="64"/>
      <c r="H7" s="64"/>
      <c r="I7" s="64"/>
      <c r="J7" s="64"/>
      <c r="K7" s="209" t="s">
        <v>30</v>
      </c>
      <c r="L7" s="209"/>
      <c r="M7" s="209"/>
      <c r="N7" s="209"/>
      <c r="O7" s="209"/>
      <c r="P7" s="59"/>
      <c r="Q7" s="190" t="s">
        <v>33</v>
      </c>
      <c r="R7" s="59"/>
      <c r="S7" s="33"/>
    </row>
    <row r="8" spans="1:31">
      <c r="A8" s="52"/>
      <c r="E8" s="188"/>
      <c r="F8" s="52"/>
      <c r="G8" s="64"/>
      <c r="H8" s="64"/>
      <c r="I8" s="64"/>
      <c r="J8" s="64"/>
      <c r="K8" s="33"/>
      <c r="L8" s="33"/>
      <c r="M8" s="33"/>
      <c r="N8" s="33"/>
      <c r="O8" s="33"/>
      <c r="P8" s="59"/>
      <c r="Q8" s="189" t="s">
        <v>217</v>
      </c>
      <c r="R8" s="59"/>
      <c r="S8" s="33"/>
    </row>
    <row r="9" spans="1:31">
      <c r="A9" s="52"/>
      <c r="E9" s="188" t="s">
        <v>50</v>
      </c>
      <c r="F9" s="52"/>
      <c r="G9" s="64"/>
      <c r="H9" s="64"/>
      <c r="I9" s="64"/>
      <c r="J9" s="64"/>
      <c r="K9" s="33"/>
      <c r="L9" s="33"/>
      <c r="M9" s="33"/>
      <c r="N9" s="33"/>
      <c r="O9" s="33"/>
      <c r="P9" s="59"/>
      <c r="Q9" s="189" t="s">
        <v>216</v>
      </c>
      <c r="R9" s="59"/>
      <c r="S9" s="33"/>
    </row>
    <row r="10" spans="1:31" ht="21" customHeight="1">
      <c r="A10" s="52"/>
      <c r="E10" s="63" t="s">
        <v>51</v>
      </c>
      <c r="F10" s="52"/>
      <c r="G10" s="63" t="s">
        <v>52</v>
      </c>
      <c r="H10" s="65"/>
      <c r="I10" s="63" t="s">
        <v>129</v>
      </c>
      <c r="J10" s="65"/>
      <c r="K10" s="64" t="s">
        <v>53</v>
      </c>
      <c r="L10" s="64"/>
      <c r="M10" s="64" t="s">
        <v>53</v>
      </c>
      <c r="N10" s="59"/>
      <c r="O10" s="64"/>
      <c r="P10" s="59"/>
      <c r="Q10" s="64" t="s">
        <v>206</v>
      </c>
      <c r="R10" s="59"/>
      <c r="S10" s="64"/>
    </row>
    <row r="11" spans="1:31" s="66" customFormat="1" ht="21" customHeight="1">
      <c r="C11" s="201" t="s">
        <v>2</v>
      </c>
      <c r="D11" s="1"/>
      <c r="E11" s="57" t="s">
        <v>56</v>
      </c>
      <c r="F11" s="62"/>
      <c r="G11" s="57" t="s">
        <v>57</v>
      </c>
      <c r="H11" s="67"/>
      <c r="I11" s="57" t="s">
        <v>130</v>
      </c>
      <c r="J11" s="67"/>
      <c r="K11" s="68" t="s">
        <v>58</v>
      </c>
      <c r="L11" s="64"/>
      <c r="M11" s="68" t="s">
        <v>131</v>
      </c>
      <c r="N11" s="62"/>
      <c r="O11" s="68" t="s">
        <v>32</v>
      </c>
      <c r="P11" s="62"/>
      <c r="Q11" s="68" t="s">
        <v>207</v>
      </c>
      <c r="R11" s="62"/>
      <c r="S11" s="68" t="s">
        <v>59</v>
      </c>
    </row>
    <row r="12" spans="1:31" s="2" customFormat="1" ht="16.5" customHeight="1">
      <c r="A12" s="69"/>
      <c r="B12" s="69"/>
      <c r="C12" s="1"/>
      <c r="E12" s="70"/>
      <c r="F12" s="70"/>
      <c r="G12" s="39"/>
      <c r="H12" s="39"/>
      <c r="I12" s="39"/>
      <c r="J12" s="39"/>
      <c r="K12" s="70"/>
      <c r="L12" s="70"/>
      <c r="M12" s="39"/>
      <c r="N12" s="70"/>
      <c r="O12" s="39"/>
      <c r="P12" s="70"/>
      <c r="Q12" s="39"/>
      <c r="R12" s="70"/>
      <c r="S12" s="39"/>
    </row>
    <row r="13" spans="1:31" ht="21" customHeight="1">
      <c r="A13" s="71" t="s">
        <v>127</v>
      </c>
      <c r="E13" s="72">
        <v>412454</v>
      </c>
      <c r="F13" s="73"/>
      <c r="G13" s="72">
        <v>363466</v>
      </c>
      <c r="H13" s="72"/>
      <c r="I13" s="72">
        <v>-58278</v>
      </c>
      <c r="J13" s="72"/>
      <c r="K13" s="72">
        <v>27764</v>
      </c>
      <c r="L13" s="72"/>
      <c r="M13" s="72">
        <v>58278</v>
      </c>
      <c r="N13" s="72"/>
      <c r="O13" s="72">
        <v>45752</v>
      </c>
      <c r="P13" s="72"/>
      <c r="Q13" s="72">
        <v>0</v>
      </c>
      <c r="R13" s="72"/>
      <c r="S13" s="79">
        <f>SUM(E13:Q13)</f>
        <v>849436</v>
      </c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</row>
    <row r="14" spans="1:31" ht="21" customHeight="1">
      <c r="A14" s="1" t="s">
        <v>137</v>
      </c>
      <c r="E14" s="73">
        <v>0</v>
      </c>
      <c r="F14" s="76"/>
      <c r="G14" s="73">
        <v>0</v>
      </c>
      <c r="H14" s="77"/>
      <c r="I14" s="73">
        <v>0</v>
      </c>
      <c r="J14" s="77"/>
      <c r="K14" s="73">
        <v>0</v>
      </c>
      <c r="L14" s="50"/>
      <c r="M14" s="73">
        <v>1099</v>
      </c>
      <c r="N14" s="76"/>
      <c r="O14" s="73">
        <v>-1099</v>
      </c>
      <c r="P14" s="76"/>
      <c r="Q14" s="73">
        <v>0</v>
      </c>
      <c r="R14" s="76"/>
      <c r="S14" s="73">
        <f t="shared" ref="S14:S17" si="0">SUM(E14:Q14)</f>
        <v>0</v>
      </c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</row>
    <row r="15" spans="1:31" ht="21" customHeight="1">
      <c r="A15" s="1" t="s">
        <v>123</v>
      </c>
      <c r="E15" s="73">
        <v>0</v>
      </c>
      <c r="F15" s="76"/>
      <c r="G15" s="73">
        <v>0</v>
      </c>
      <c r="H15" s="77"/>
      <c r="I15" s="73">
        <v>-1099</v>
      </c>
      <c r="J15" s="77"/>
      <c r="K15" s="73">
        <v>0</v>
      </c>
      <c r="L15" s="50"/>
      <c r="M15" s="73">
        <v>0</v>
      </c>
      <c r="N15" s="76"/>
      <c r="O15" s="73">
        <v>0</v>
      </c>
      <c r="P15" s="76"/>
      <c r="Q15" s="73">
        <v>0</v>
      </c>
      <c r="R15" s="76"/>
      <c r="S15" s="79">
        <f t="shared" si="0"/>
        <v>-1099</v>
      </c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</row>
    <row r="16" spans="1:31" ht="21" customHeight="1">
      <c r="A16" s="1" t="s">
        <v>136</v>
      </c>
      <c r="C16" s="153"/>
      <c r="E16" s="73">
        <v>6969</v>
      </c>
      <c r="F16" s="76"/>
      <c r="G16" s="73">
        <v>34844</v>
      </c>
      <c r="H16" s="77"/>
      <c r="I16" s="73">
        <v>0</v>
      </c>
      <c r="J16" s="77"/>
      <c r="K16" s="73">
        <v>0</v>
      </c>
      <c r="L16" s="50"/>
      <c r="M16" s="73">
        <v>0</v>
      </c>
      <c r="N16" s="76"/>
      <c r="O16" s="73">
        <v>0</v>
      </c>
      <c r="P16" s="76"/>
      <c r="Q16" s="73">
        <v>0</v>
      </c>
      <c r="R16" s="76"/>
      <c r="S16" s="79">
        <f t="shared" si="0"/>
        <v>41813</v>
      </c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</row>
    <row r="17" spans="1:31" ht="21" customHeight="1">
      <c r="A17" s="1" t="s">
        <v>169</v>
      </c>
      <c r="C17" s="153">
        <v>22</v>
      </c>
      <c r="E17" s="156">
        <v>0</v>
      </c>
      <c r="F17" s="76"/>
      <c r="G17" s="156">
        <v>0</v>
      </c>
      <c r="H17" s="77"/>
      <c r="I17" s="156">
        <v>0</v>
      </c>
      <c r="J17" s="77"/>
      <c r="K17" s="156">
        <v>0</v>
      </c>
      <c r="L17" s="50"/>
      <c r="M17" s="156">
        <v>0</v>
      </c>
      <c r="N17" s="76"/>
      <c r="O17" s="156">
        <v>-44538</v>
      </c>
      <c r="P17" s="76"/>
      <c r="Q17" s="156">
        <v>0</v>
      </c>
      <c r="R17" s="76"/>
      <c r="S17" s="159">
        <f t="shared" si="0"/>
        <v>-44538</v>
      </c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</row>
    <row r="18" spans="1:31" ht="21" customHeight="1">
      <c r="A18" s="71" t="s">
        <v>188</v>
      </c>
      <c r="E18" s="73">
        <f>SUM(E13:E17)</f>
        <v>419423</v>
      </c>
      <c r="F18" s="76"/>
      <c r="G18" s="73">
        <f>SUM(G13:G17)</f>
        <v>398310</v>
      </c>
      <c r="H18" s="77"/>
      <c r="I18" s="73">
        <f>SUM(I13:I17)</f>
        <v>-59377</v>
      </c>
      <c r="J18" s="77"/>
      <c r="K18" s="73">
        <f>SUM(K13:K17)</f>
        <v>27764</v>
      </c>
      <c r="L18" s="50"/>
      <c r="M18" s="73">
        <f>SUM(M13:M17)</f>
        <v>59377</v>
      </c>
      <c r="N18" s="76"/>
      <c r="O18" s="73">
        <f>SUM(O13:O17)</f>
        <v>115</v>
      </c>
      <c r="P18" s="76"/>
      <c r="Q18" s="73">
        <f>SUM(Q13:Q17)</f>
        <v>0</v>
      </c>
      <c r="R18" s="76"/>
      <c r="S18" s="73">
        <f>SUM(S13:S17)</f>
        <v>845612</v>
      </c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</row>
    <row r="19" spans="1:31" ht="21" customHeight="1">
      <c r="A19" s="1" t="s">
        <v>100</v>
      </c>
      <c r="E19" s="73">
        <v>0</v>
      </c>
      <c r="F19" s="76"/>
      <c r="G19" s="73">
        <v>0</v>
      </c>
      <c r="H19" s="77"/>
      <c r="I19" s="73">
        <v>0</v>
      </c>
      <c r="J19" s="77"/>
      <c r="K19" s="73">
        <v>0</v>
      </c>
      <c r="L19" s="50"/>
      <c r="M19" s="73">
        <v>0</v>
      </c>
      <c r="N19" s="76"/>
      <c r="O19" s="73">
        <f>'Page 8'!N38</f>
        <v>74967</v>
      </c>
      <c r="P19" s="76"/>
      <c r="Q19" s="73">
        <f>'Page 8'!P38</f>
        <v>0</v>
      </c>
      <c r="R19" s="76"/>
      <c r="S19" s="79">
        <f>SUM(E19:Q19)</f>
        <v>74967</v>
      </c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</row>
    <row r="20" spans="1:31" ht="21" customHeight="1" thickBot="1">
      <c r="A20" s="71" t="s">
        <v>200</v>
      </c>
      <c r="C20" s="75"/>
      <c r="E20" s="114">
        <f>SUM(E18:E19)</f>
        <v>419423</v>
      </c>
      <c r="F20" s="73"/>
      <c r="G20" s="114">
        <f>SUM(G18:G19)</f>
        <v>398310</v>
      </c>
      <c r="H20" s="72"/>
      <c r="I20" s="114">
        <f>SUM(I18:I19)</f>
        <v>-59377</v>
      </c>
      <c r="J20" s="72"/>
      <c r="K20" s="114">
        <f>SUM(K18:K19)</f>
        <v>27764</v>
      </c>
      <c r="L20" s="72"/>
      <c r="M20" s="114">
        <f>SUM(M18:M19)</f>
        <v>59377</v>
      </c>
      <c r="N20" s="72"/>
      <c r="O20" s="114">
        <f>SUM(O18:O19)</f>
        <v>75082</v>
      </c>
      <c r="P20" s="72"/>
      <c r="Q20" s="114">
        <f>SUM(Q18:Q19)</f>
        <v>0</v>
      </c>
      <c r="R20" s="72"/>
      <c r="S20" s="114">
        <f>SUM(S18:S19)</f>
        <v>920579</v>
      </c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</row>
    <row r="21" spans="1:31" ht="16.5" customHeight="1" thickTop="1">
      <c r="C21" s="75"/>
      <c r="E21" s="73"/>
      <c r="F21" s="76"/>
      <c r="G21" s="73"/>
      <c r="H21" s="77"/>
      <c r="I21" s="73"/>
      <c r="J21" s="77"/>
      <c r="K21" s="73"/>
      <c r="L21" s="72"/>
      <c r="M21" s="72"/>
      <c r="N21" s="76"/>
      <c r="O21" s="72"/>
      <c r="P21" s="76"/>
      <c r="Q21" s="72"/>
      <c r="R21" s="76"/>
      <c r="S21" s="79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</row>
    <row r="22" spans="1:31" ht="21" customHeight="1">
      <c r="A22" s="71" t="s">
        <v>128</v>
      </c>
      <c r="C22" s="153"/>
      <c r="E22" s="74">
        <v>419423</v>
      </c>
      <c r="F22" s="2"/>
      <c r="G22" s="74">
        <v>398310</v>
      </c>
      <c r="H22" s="36"/>
      <c r="I22" s="74">
        <v>-59377</v>
      </c>
      <c r="J22" s="36"/>
      <c r="K22" s="74">
        <v>31255</v>
      </c>
      <c r="L22" s="2"/>
      <c r="M22" s="74">
        <v>59377</v>
      </c>
      <c r="N22" s="2"/>
      <c r="O22" s="74">
        <v>66436</v>
      </c>
      <c r="P22" s="2"/>
      <c r="Q22" s="74">
        <v>0</v>
      </c>
      <c r="R22" s="2"/>
      <c r="S22" s="74">
        <f>SUM(E22:P22)</f>
        <v>915424</v>
      </c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</row>
    <row r="23" spans="1:31" ht="21" customHeight="1">
      <c r="A23" s="1" t="s">
        <v>194</v>
      </c>
      <c r="C23" s="75">
        <v>20</v>
      </c>
      <c r="E23" s="74">
        <v>-7559</v>
      </c>
      <c r="F23" s="2"/>
      <c r="G23" s="74">
        <v>-51818</v>
      </c>
      <c r="H23" s="36"/>
      <c r="I23" s="74">
        <v>59377</v>
      </c>
      <c r="J23" s="36"/>
      <c r="K23" s="74">
        <v>0</v>
      </c>
      <c r="L23" s="2"/>
      <c r="M23" s="74">
        <v>-59377</v>
      </c>
      <c r="N23" s="2"/>
      <c r="O23" s="74">
        <v>59377</v>
      </c>
      <c r="Q23" s="74">
        <v>0</v>
      </c>
      <c r="S23" s="74">
        <f t="shared" ref="S23:S24" si="1">SUM(E23:Q23)</f>
        <v>0</v>
      </c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</row>
    <row r="24" spans="1:31" ht="21" customHeight="1">
      <c r="A24" s="1" t="s">
        <v>169</v>
      </c>
      <c r="C24" s="75">
        <v>22</v>
      </c>
      <c r="E24" s="160">
        <v>0</v>
      </c>
      <c r="F24" s="2"/>
      <c r="G24" s="160">
        <v>0</v>
      </c>
      <c r="H24" s="36"/>
      <c r="I24" s="160">
        <v>0</v>
      </c>
      <c r="J24" s="36"/>
      <c r="K24" s="160">
        <v>0</v>
      </c>
      <c r="L24" s="2"/>
      <c r="M24" s="160">
        <v>0</v>
      </c>
      <c r="N24" s="2"/>
      <c r="O24" s="160">
        <v>-24712</v>
      </c>
      <c r="Q24" s="160">
        <v>0</v>
      </c>
      <c r="S24" s="160">
        <f t="shared" si="1"/>
        <v>-24712</v>
      </c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</row>
    <row r="25" spans="1:31" ht="21" customHeight="1">
      <c r="A25" s="71" t="s">
        <v>188</v>
      </c>
      <c r="C25" s="75"/>
      <c r="E25" s="74">
        <f>SUM(E22:E24)</f>
        <v>411864</v>
      </c>
      <c r="F25" s="2"/>
      <c r="G25" s="74">
        <f>SUM(G22:G24)</f>
        <v>346492</v>
      </c>
      <c r="H25" s="36"/>
      <c r="I25" s="74">
        <f>SUM(I22:I24)</f>
        <v>0</v>
      </c>
      <c r="J25" s="36"/>
      <c r="K25" s="74">
        <f>SUM(K22:K24)</f>
        <v>31255</v>
      </c>
      <c r="L25" s="2"/>
      <c r="M25" s="74">
        <f>SUM(M22:M24)</f>
        <v>0</v>
      </c>
      <c r="N25" s="2"/>
      <c r="O25" s="74">
        <f>SUM(O22:O24)</f>
        <v>101101</v>
      </c>
      <c r="Q25" s="74">
        <f>SUM(Q22:Q24)</f>
        <v>0</v>
      </c>
      <c r="S25" s="74">
        <f>SUM(S22:S24)</f>
        <v>890712</v>
      </c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</row>
    <row r="26" spans="1:31" ht="21" customHeight="1">
      <c r="A26" s="1" t="s">
        <v>100</v>
      </c>
      <c r="C26" s="75"/>
      <c r="E26" s="74">
        <v>0</v>
      </c>
      <c r="F26" s="2"/>
      <c r="G26" s="74">
        <v>0</v>
      </c>
      <c r="H26" s="36"/>
      <c r="I26" s="74">
        <v>0</v>
      </c>
      <c r="J26" s="36"/>
      <c r="K26" s="74">
        <v>0</v>
      </c>
      <c r="L26" s="2"/>
      <c r="M26" s="74">
        <v>0</v>
      </c>
      <c r="N26" s="2"/>
      <c r="O26" s="74">
        <f>'Page 8'!L29</f>
        <v>44045</v>
      </c>
      <c r="Q26" s="74">
        <v>0</v>
      </c>
      <c r="S26" s="74">
        <f t="shared" ref="S26:S27" si="2">SUM(E26:Q26)</f>
        <v>44045</v>
      </c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</row>
    <row r="27" spans="1:31" ht="21" customHeight="1">
      <c r="A27" s="1" t="s">
        <v>161</v>
      </c>
      <c r="C27" s="75"/>
      <c r="E27" s="160">
        <v>0</v>
      </c>
      <c r="F27" s="2"/>
      <c r="G27" s="160">
        <v>0</v>
      </c>
      <c r="H27" s="36"/>
      <c r="I27" s="160">
        <v>0</v>
      </c>
      <c r="J27" s="36"/>
      <c r="K27" s="160">
        <v>0</v>
      </c>
      <c r="L27" s="2"/>
      <c r="M27" s="160">
        <v>0</v>
      </c>
      <c r="O27" s="159">
        <v>0</v>
      </c>
      <c r="Q27" s="159">
        <f>'Page 8'!L35</f>
        <v>2015</v>
      </c>
      <c r="S27" s="160">
        <f t="shared" si="2"/>
        <v>2015</v>
      </c>
      <c r="T27" s="103"/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</row>
    <row r="28" spans="1:31" ht="21" customHeight="1">
      <c r="A28" s="71" t="s">
        <v>100</v>
      </c>
      <c r="E28" s="72">
        <f>SUM(E26:E27)</f>
        <v>0</v>
      </c>
      <c r="F28" s="73"/>
      <c r="G28" s="72">
        <f>SUM(G26:G27)</f>
        <v>0</v>
      </c>
      <c r="H28" s="72"/>
      <c r="I28" s="72">
        <f>SUM(I26:I27)</f>
        <v>0</v>
      </c>
      <c r="J28" s="72"/>
      <c r="K28" s="72">
        <f>SUM(K26:K27)</f>
        <v>0</v>
      </c>
      <c r="L28" s="72"/>
      <c r="M28" s="72">
        <f>SUM(M26:M27)</f>
        <v>0</v>
      </c>
      <c r="N28" s="72"/>
      <c r="O28" s="72">
        <f>SUM(O26:O27)</f>
        <v>44045</v>
      </c>
      <c r="P28" s="72"/>
      <c r="Q28" s="72">
        <f>SUM(Q26:Q27)</f>
        <v>2015</v>
      </c>
      <c r="R28" s="72"/>
      <c r="S28" s="72">
        <f>SUM(S26:S27)</f>
        <v>46060</v>
      </c>
    </row>
    <row r="29" spans="1:31" ht="21" customHeight="1" thickBot="1">
      <c r="A29" s="71" t="s">
        <v>201</v>
      </c>
      <c r="E29" s="81">
        <f>E25+E28</f>
        <v>411864</v>
      </c>
      <c r="F29" s="73"/>
      <c r="G29" s="81">
        <f>G25+G28</f>
        <v>346492</v>
      </c>
      <c r="H29" s="72"/>
      <c r="I29" s="81">
        <f>I25+I28</f>
        <v>0</v>
      </c>
      <c r="J29" s="72"/>
      <c r="K29" s="81">
        <f>K25+K28</f>
        <v>31255</v>
      </c>
      <c r="L29" s="72"/>
      <c r="M29" s="81">
        <f>M25+M28</f>
        <v>0</v>
      </c>
      <c r="N29" s="72"/>
      <c r="O29" s="81">
        <f>O25+O28</f>
        <v>145146</v>
      </c>
      <c r="P29" s="72"/>
      <c r="Q29" s="81">
        <f>Q25+Q28</f>
        <v>2015</v>
      </c>
      <c r="R29" s="72"/>
      <c r="S29" s="81">
        <f>S25+S28</f>
        <v>936772</v>
      </c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</row>
    <row r="30" spans="1:31" ht="21" customHeight="1" thickTop="1">
      <c r="A30" s="71"/>
      <c r="E30" s="72"/>
      <c r="F30" s="73"/>
      <c r="G30" s="72"/>
      <c r="H30" s="72"/>
      <c r="I30" s="72"/>
      <c r="J30" s="72"/>
      <c r="K30" s="72"/>
      <c r="L30" s="72"/>
      <c r="M30" s="72"/>
      <c r="N30" s="72"/>
      <c r="O30" s="179"/>
      <c r="P30" s="179"/>
      <c r="Q30" s="179"/>
      <c r="R30" s="179"/>
      <c r="S30" s="179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</row>
    <row r="31" spans="1:31" s="2" customFormat="1" ht="21" customHeight="1">
      <c r="A31" s="9" t="s">
        <v>102</v>
      </c>
      <c r="B31" s="54"/>
      <c r="C31" s="54"/>
      <c r="D31" s="54"/>
      <c r="E31" s="54"/>
      <c r="F31" s="54"/>
      <c r="G31" s="82"/>
      <c r="H31" s="83"/>
      <c r="I31" s="82"/>
      <c r="J31" s="83"/>
      <c r="K31" s="54"/>
      <c r="L31" s="54"/>
      <c r="M31" s="82"/>
      <c r="N31" s="54"/>
      <c r="O31" s="82"/>
      <c r="P31" s="54"/>
      <c r="Q31" s="82"/>
      <c r="R31" s="54"/>
      <c r="S31" s="82"/>
    </row>
    <row r="32" spans="1:31" s="2" customFormat="1" ht="21" customHeight="1">
      <c r="E32" s="25"/>
      <c r="F32" s="25"/>
      <c r="G32" s="84"/>
      <c r="H32" s="85"/>
      <c r="I32" s="84"/>
      <c r="J32" s="85"/>
      <c r="K32" s="25"/>
      <c r="L32" s="25"/>
      <c r="M32" s="84"/>
      <c r="N32" s="25"/>
      <c r="O32" s="84"/>
      <c r="P32" s="25"/>
      <c r="Q32" s="84"/>
      <c r="R32" s="25"/>
      <c r="S32" s="86" t="s">
        <v>79</v>
      </c>
    </row>
    <row r="33" spans="12:19" ht="21" customHeight="1">
      <c r="S33" s="26"/>
    </row>
    <row r="34" spans="12:19" ht="21" customHeight="1"/>
    <row r="35" spans="12:19" ht="21" customHeight="1"/>
    <row r="36" spans="12:19" ht="21" customHeight="1"/>
    <row r="37" spans="12:19" ht="21" customHeight="1"/>
    <row r="38" spans="12:19" ht="21" customHeight="1"/>
    <row r="39" spans="12:19" ht="21" customHeight="1">
      <c r="M39" s="1"/>
      <c r="O39" s="1"/>
      <c r="Q39" s="1"/>
      <c r="S39" s="1"/>
    </row>
    <row r="40" spans="12:19" ht="21" customHeight="1"/>
    <row r="41" spans="12:19" ht="21" customHeight="1"/>
    <row r="42" spans="12:19" ht="21" customHeight="1"/>
    <row r="43" spans="12:19" ht="21" customHeight="1"/>
    <row r="44" spans="12:19" ht="21" customHeight="1"/>
    <row r="45" spans="12:19" ht="21" customHeight="1">
      <c r="L45" s="80"/>
      <c r="N45" s="80"/>
      <c r="P45" s="80"/>
      <c r="R45" s="80"/>
    </row>
    <row r="46" spans="12:19" ht="21" customHeight="1"/>
    <row r="47" spans="12:19" ht="21" customHeight="1">
      <c r="L47" s="80"/>
      <c r="N47" s="80"/>
      <c r="P47" s="80"/>
      <c r="R47" s="80"/>
    </row>
    <row r="48" spans="12:19" ht="21" customHeight="1">
      <c r="M48" s="1"/>
      <c r="O48" s="1"/>
      <c r="Q48" s="1"/>
      <c r="S48" s="1"/>
    </row>
    <row r="49" spans="12:18" ht="21" customHeight="1">
      <c r="L49" s="80"/>
      <c r="N49" s="80"/>
      <c r="P49" s="80"/>
      <c r="R49" s="80"/>
    </row>
    <row r="50" spans="12:18" ht="21" customHeight="1"/>
    <row r="51" spans="12:18" ht="21" customHeight="1">
      <c r="L51" s="80"/>
      <c r="N51" s="80"/>
      <c r="P51" s="80"/>
      <c r="R51" s="80"/>
    </row>
    <row r="52" spans="12:18" ht="21" customHeight="1"/>
    <row r="53" spans="12:18" ht="21" customHeight="1"/>
    <row r="54" spans="12:18" ht="21" customHeight="1">
      <c r="L54" s="80"/>
      <c r="N54" s="80"/>
      <c r="P54" s="80"/>
      <c r="R54" s="80"/>
    </row>
    <row r="117" spans="8:10">
      <c r="H117" s="26">
        <v>223729</v>
      </c>
      <c r="J117" s="26">
        <v>223729</v>
      </c>
    </row>
  </sheetData>
  <mergeCells count="3">
    <mergeCell ref="E5:S5"/>
    <mergeCell ref="E6:S6"/>
    <mergeCell ref="K7:O7"/>
  </mergeCells>
  <pageMargins left="0.43307086614173201" right="0.196850393700787" top="0.70866141732283505" bottom="0.511811023622047" header="0.31496062992126" footer="0.31496062992126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18"/>
  <sheetViews>
    <sheetView tabSelected="1" topLeftCell="A40" zoomScale="85" zoomScaleNormal="85" zoomScaleSheetLayoutView="85" workbookViewId="0">
      <pane xSplit="5" topLeftCell="F1" activePane="topRight" state="frozen"/>
      <selection activeCell="Q44" sqref="Q44"/>
      <selection pane="topRight" activeCell="N54" sqref="N54"/>
    </sheetView>
  </sheetViews>
  <sheetFormatPr defaultColWidth="8.140625" defaultRowHeight="18" customHeight="1"/>
  <cols>
    <col min="1" max="1" width="1.7109375" style="111" customWidth="1"/>
    <col min="2" max="4" width="1.28515625" style="111" customWidth="1"/>
    <col min="5" max="5" width="60.28515625" style="111" customWidth="1"/>
    <col min="6" max="6" width="13.28515625" style="111" customWidth="1"/>
    <col min="7" max="7" width="0.7109375" style="111" customWidth="1"/>
    <col min="8" max="8" width="13.28515625" style="111" customWidth="1"/>
    <col min="9" max="9" width="0.7109375" style="111" customWidth="1"/>
    <col min="10" max="10" width="13.28515625" style="111" customWidth="1"/>
    <col min="11" max="11" width="0.7109375" style="111" customWidth="1"/>
    <col min="12" max="12" width="13.28515625" style="111" customWidth="1"/>
    <col min="13" max="16384" width="8.140625" style="111"/>
  </cols>
  <sheetData>
    <row r="1" spans="1:12" ht="18" customHeight="1">
      <c r="A1" s="51" t="s">
        <v>114</v>
      </c>
      <c r="L1" s="202"/>
    </row>
    <row r="2" spans="1:12" ht="18" customHeight="1">
      <c r="A2" s="51" t="s">
        <v>62</v>
      </c>
      <c r="L2" s="7" t="s">
        <v>95</v>
      </c>
    </row>
    <row r="3" spans="1:12" ht="18" customHeight="1">
      <c r="A3" s="8" t="s">
        <v>198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33" t="s">
        <v>96</v>
      </c>
    </row>
    <row r="5" spans="1:12" ht="18" customHeight="1">
      <c r="F5" s="210" t="s">
        <v>98</v>
      </c>
      <c r="G5" s="210"/>
      <c r="H5" s="210"/>
      <c r="I5" s="210"/>
      <c r="J5" s="210"/>
      <c r="K5" s="210"/>
      <c r="L5" s="210"/>
    </row>
    <row r="6" spans="1:12" ht="18" customHeight="1">
      <c r="F6" s="210" t="s">
        <v>0</v>
      </c>
      <c r="G6" s="210"/>
      <c r="H6" s="210"/>
      <c r="I6" s="138"/>
      <c r="J6" s="210" t="s">
        <v>1</v>
      </c>
      <c r="K6" s="210"/>
      <c r="L6" s="210"/>
    </row>
    <row r="7" spans="1:12" ht="18" customHeight="1">
      <c r="F7" s="17" t="s">
        <v>115</v>
      </c>
      <c r="G7" s="18"/>
      <c r="H7" s="17" t="s">
        <v>94</v>
      </c>
      <c r="I7" s="18"/>
      <c r="J7" s="17" t="str">
        <f>F7</f>
        <v>พ.ศ. 2563</v>
      </c>
      <c r="K7" s="148"/>
      <c r="L7" s="17" t="str">
        <f>H7</f>
        <v>พ.ศ. 2562</v>
      </c>
    </row>
    <row r="9" spans="1:12" ht="18" customHeight="1">
      <c r="A9" s="1" t="s">
        <v>63</v>
      </c>
      <c r="B9" s="1"/>
      <c r="C9" s="75"/>
      <c r="D9" s="1"/>
      <c r="E9" s="73"/>
      <c r="F9" s="76"/>
      <c r="G9" s="73"/>
      <c r="H9" s="94"/>
      <c r="I9" s="73"/>
      <c r="J9" s="94"/>
      <c r="K9" s="73"/>
      <c r="L9" s="72"/>
    </row>
    <row r="10" spans="1:12" ht="18" customHeight="1">
      <c r="A10" s="1" t="s">
        <v>81</v>
      </c>
      <c r="B10" s="1"/>
      <c r="C10" s="75"/>
      <c r="D10" s="1"/>
      <c r="E10" s="73"/>
      <c r="F10" s="76">
        <f>'Page 8'!H27</f>
        <v>-2264</v>
      </c>
      <c r="G10" s="73"/>
      <c r="H10" s="158">
        <f>'Page 8'!J27</f>
        <v>85233</v>
      </c>
      <c r="I10" s="73"/>
      <c r="J10" s="158">
        <f>'Page 8'!L27</f>
        <v>48613</v>
      </c>
      <c r="K10" s="73"/>
      <c r="L10" s="72">
        <f>'Page 8'!N27</f>
        <v>81453</v>
      </c>
    </row>
    <row r="11" spans="1:12" ht="18" customHeight="1">
      <c r="A11" s="1" t="s">
        <v>111</v>
      </c>
      <c r="B11" s="1"/>
      <c r="C11" s="75"/>
      <c r="D11" s="1"/>
      <c r="E11" s="73"/>
      <c r="F11" s="76"/>
      <c r="G11" s="73"/>
      <c r="H11" s="158"/>
      <c r="I11" s="73"/>
      <c r="J11" s="158"/>
      <c r="K11" s="73"/>
      <c r="L11" s="72"/>
    </row>
    <row r="12" spans="1:12" ht="18" customHeight="1">
      <c r="A12" s="1" t="s">
        <v>64</v>
      </c>
      <c r="B12" s="1"/>
      <c r="C12" s="75"/>
      <c r="D12" s="1"/>
      <c r="E12" s="73"/>
      <c r="F12" s="76"/>
      <c r="G12" s="73"/>
      <c r="H12" s="158"/>
      <c r="I12" s="73"/>
      <c r="J12" s="158"/>
      <c r="K12" s="73"/>
      <c r="L12" s="72"/>
    </row>
    <row r="13" spans="1:12" ht="18" customHeight="1">
      <c r="A13" s="1"/>
      <c r="B13" s="1" t="s">
        <v>223</v>
      </c>
      <c r="C13" s="75"/>
      <c r="D13" s="1"/>
      <c r="E13" s="73"/>
      <c r="F13" s="72">
        <v>5544</v>
      </c>
      <c r="G13" s="73"/>
      <c r="H13" s="158">
        <v>-351</v>
      </c>
      <c r="I13" s="73"/>
      <c r="J13" s="72">
        <v>0</v>
      </c>
      <c r="K13" s="73"/>
      <c r="L13" s="72">
        <v>0</v>
      </c>
    </row>
    <row r="14" spans="1:12" ht="18" customHeight="1">
      <c r="A14" s="1"/>
      <c r="B14" s="1" t="s">
        <v>65</v>
      </c>
      <c r="C14" s="75"/>
      <c r="D14" s="1"/>
      <c r="E14" s="73"/>
      <c r="F14" s="76">
        <v>84136</v>
      </c>
      <c r="G14" s="73"/>
      <c r="H14" s="158">
        <f>58552+24239</f>
        <v>82791</v>
      </c>
      <c r="I14" s="73"/>
      <c r="J14" s="158">
        <v>68639</v>
      </c>
      <c r="K14" s="73"/>
      <c r="L14" s="72">
        <f>44923+24239</f>
        <v>69162</v>
      </c>
    </row>
    <row r="15" spans="1:12" ht="18" customHeight="1">
      <c r="A15" s="1"/>
      <c r="B15" s="1" t="s">
        <v>112</v>
      </c>
      <c r="C15" s="75"/>
      <c r="D15" s="1"/>
      <c r="E15" s="73"/>
      <c r="F15" s="76">
        <v>3366</v>
      </c>
      <c r="G15" s="73"/>
      <c r="H15" s="158">
        <v>8452</v>
      </c>
      <c r="I15" s="73"/>
      <c r="J15" s="158">
        <v>2652</v>
      </c>
      <c r="K15" s="73"/>
      <c r="L15" s="72">
        <v>6646</v>
      </c>
    </row>
    <row r="16" spans="1:12" ht="18" customHeight="1">
      <c r="A16" s="1"/>
      <c r="B16" s="1" t="s">
        <v>151</v>
      </c>
      <c r="C16" s="75"/>
      <c r="D16" s="1"/>
      <c r="E16" s="73"/>
      <c r="F16" s="76">
        <f>-15536</f>
        <v>-15536</v>
      </c>
      <c r="G16" s="73"/>
      <c r="H16" s="158">
        <v>-10284</v>
      </c>
      <c r="I16" s="73"/>
      <c r="J16" s="72">
        <v>0</v>
      </c>
      <c r="K16" s="73"/>
      <c r="L16" s="72">
        <v>0</v>
      </c>
    </row>
    <row r="17" spans="1:12" ht="18" customHeight="1">
      <c r="A17" s="1"/>
      <c r="B17" s="1" t="s">
        <v>221</v>
      </c>
      <c r="C17" s="75"/>
      <c r="D17" s="1"/>
      <c r="E17" s="73"/>
      <c r="F17" s="76">
        <v>-226</v>
      </c>
      <c r="G17" s="73"/>
      <c r="H17" s="158">
        <v>-91</v>
      </c>
      <c r="I17" s="73"/>
      <c r="J17" s="158">
        <v>-266</v>
      </c>
      <c r="K17" s="73"/>
      <c r="L17" s="72">
        <v>-5</v>
      </c>
    </row>
    <row r="18" spans="1:12" ht="18" customHeight="1">
      <c r="A18" s="1"/>
      <c r="B18" s="1" t="s">
        <v>210</v>
      </c>
      <c r="C18" s="75"/>
      <c r="D18" s="1"/>
      <c r="E18" s="73"/>
      <c r="F18" s="76">
        <v>-8</v>
      </c>
      <c r="G18" s="73"/>
      <c r="H18" s="158">
        <v>6</v>
      </c>
      <c r="I18" s="73"/>
      <c r="J18" s="158">
        <v>-8</v>
      </c>
      <c r="K18" s="73"/>
      <c r="L18" s="72">
        <v>0</v>
      </c>
    </row>
    <row r="19" spans="1:12" ht="18" customHeight="1">
      <c r="A19" s="1"/>
      <c r="B19" s="1" t="s">
        <v>190</v>
      </c>
      <c r="C19" s="75"/>
      <c r="D19" s="1"/>
      <c r="E19" s="73"/>
      <c r="F19" s="76">
        <v>-24328</v>
      </c>
      <c r="G19" s="73"/>
      <c r="H19" s="158">
        <v>-24239</v>
      </c>
      <c r="I19" s="73"/>
      <c r="J19" s="158">
        <v>-24328</v>
      </c>
      <c r="K19" s="73"/>
      <c r="L19" s="72">
        <v>-24239</v>
      </c>
    </row>
    <row r="20" spans="1:12" ht="18" customHeight="1">
      <c r="A20" s="1"/>
      <c r="B20" s="1" t="s">
        <v>84</v>
      </c>
      <c r="C20" s="75"/>
      <c r="D20" s="1"/>
      <c r="E20" s="73"/>
      <c r="F20" s="72">
        <v>0</v>
      </c>
      <c r="G20" s="73"/>
      <c r="H20" s="72">
        <v>0</v>
      </c>
      <c r="I20" s="73"/>
      <c r="J20" s="158">
        <v>-35456</v>
      </c>
      <c r="K20" s="73"/>
      <c r="L20" s="72">
        <v>-35456</v>
      </c>
    </row>
    <row r="21" spans="1:12" ht="18" customHeight="1">
      <c r="A21" s="1"/>
      <c r="B21" s="1" t="s">
        <v>66</v>
      </c>
      <c r="C21" s="75"/>
      <c r="D21" s="1"/>
      <c r="E21" s="73"/>
      <c r="F21" s="76">
        <v>-395</v>
      </c>
      <c r="G21" s="73"/>
      <c r="H21" s="158">
        <v>-2889</v>
      </c>
      <c r="I21" s="73"/>
      <c r="J21" s="158">
        <v>-13140</v>
      </c>
      <c r="K21" s="73"/>
      <c r="L21" s="72">
        <v>-10744</v>
      </c>
    </row>
    <row r="22" spans="1:12" ht="18" customHeight="1">
      <c r="A22" s="1"/>
      <c r="B22" s="1" t="s">
        <v>67</v>
      </c>
      <c r="C22" s="75"/>
      <c r="D22" s="1"/>
      <c r="E22" s="73"/>
      <c r="F22" s="192">
        <v>29962</v>
      </c>
      <c r="G22" s="73"/>
      <c r="H22" s="195">
        <v>24311</v>
      </c>
      <c r="I22" s="73"/>
      <c r="J22" s="195">
        <v>17938</v>
      </c>
      <c r="K22" s="73"/>
      <c r="L22" s="144">
        <v>18591</v>
      </c>
    </row>
    <row r="23" spans="1:12" ht="18" customHeight="1">
      <c r="A23" s="1" t="s">
        <v>68</v>
      </c>
      <c r="B23" s="1"/>
      <c r="C23" s="75"/>
      <c r="D23" s="1"/>
      <c r="E23" s="73"/>
      <c r="F23" s="76">
        <f>SUM(F10:F22)</f>
        <v>80251</v>
      </c>
      <c r="G23" s="73"/>
      <c r="H23" s="158">
        <f>SUM(H10:H22)</f>
        <v>162939</v>
      </c>
      <c r="I23" s="73">
        <f>SUM(I10:I22)</f>
        <v>0</v>
      </c>
      <c r="J23" s="158">
        <f>SUM(J10:J22)</f>
        <v>64644</v>
      </c>
      <c r="K23" s="73"/>
      <c r="L23" s="72">
        <f>SUM(L10:L22)</f>
        <v>105408</v>
      </c>
    </row>
    <row r="24" spans="1:12" ht="18" customHeight="1">
      <c r="A24" s="1"/>
      <c r="B24" s="1"/>
      <c r="C24" s="75"/>
      <c r="D24" s="1"/>
      <c r="E24" s="73"/>
      <c r="F24" s="76"/>
      <c r="G24" s="73"/>
      <c r="H24" s="158"/>
      <c r="I24" s="73"/>
      <c r="J24" s="158"/>
      <c r="K24" s="73"/>
      <c r="L24" s="72"/>
    </row>
    <row r="25" spans="1:12" ht="18" customHeight="1">
      <c r="A25" s="1" t="s">
        <v>69</v>
      </c>
      <c r="B25" s="1"/>
      <c r="C25" s="75"/>
      <c r="D25" s="1"/>
      <c r="E25" s="73"/>
      <c r="F25" s="76"/>
      <c r="G25" s="73"/>
      <c r="H25" s="158"/>
      <c r="I25" s="73"/>
      <c r="J25" s="158"/>
      <c r="K25" s="73"/>
      <c r="L25" s="72"/>
    </row>
    <row r="26" spans="1:12" ht="18" customHeight="1">
      <c r="A26" s="1"/>
      <c r="B26" s="1" t="s">
        <v>70</v>
      </c>
      <c r="C26" s="75"/>
      <c r="D26" s="1"/>
      <c r="E26" s="73"/>
      <c r="F26" s="76">
        <v>35022</v>
      </c>
      <c r="G26" s="73"/>
      <c r="H26" s="158">
        <f>15436-3928</f>
        <v>11508</v>
      </c>
      <c r="I26" s="73"/>
      <c r="J26" s="158">
        <v>16117</v>
      </c>
      <c r="K26" s="73"/>
      <c r="L26" s="72">
        <v>-16932</v>
      </c>
    </row>
    <row r="27" spans="1:12" ht="18" customHeight="1">
      <c r="A27" s="1"/>
      <c r="B27" s="1" t="s">
        <v>156</v>
      </c>
      <c r="C27" s="75"/>
      <c r="D27" s="1"/>
      <c r="E27" s="73"/>
      <c r="F27" s="76">
        <v>31526</v>
      </c>
      <c r="G27" s="73"/>
      <c r="H27" s="158">
        <v>8929</v>
      </c>
      <c r="I27" s="73"/>
      <c r="J27" s="72">
        <v>0</v>
      </c>
      <c r="K27" s="73"/>
      <c r="L27" s="72">
        <v>0</v>
      </c>
    </row>
    <row r="28" spans="1:12" ht="18" customHeight="1">
      <c r="A28" s="1"/>
      <c r="B28" s="1" t="s">
        <v>71</v>
      </c>
      <c r="C28" s="75"/>
      <c r="D28" s="1"/>
      <c r="E28" s="73"/>
      <c r="F28" s="76">
        <v>60326</v>
      </c>
      <c r="G28" s="73"/>
      <c r="H28" s="158">
        <v>-180232</v>
      </c>
      <c r="I28" s="73"/>
      <c r="J28" s="158">
        <v>-24616</v>
      </c>
      <c r="K28" s="73"/>
      <c r="L28" s="72">
        <v>-54917</v>
      </c>
    </row>
    <row r="29" spans="1:12" ht="18" customHeight="1">
      <c r="A29" s="1"/>
      <c r="B29" s="1" t="s">
        <v>7</v>
      </c>
      <c r="C29" s="75"/>
      <c r="D29" s="1"/>
      <c r="E29" s="73"/>
      <c r="F29" s="76">
        <v>0</v>
      </c>
      <c r="G29" s="73"/>
      <c r="H29" s="158">
        <v>-525</v>
      </c>
      <c r="I29" s="73"/>
      <c r="J29" s="158">
        <v>2167</v>
      </c>
      <c r="K29" s="73"/>
      <c r="L29" s="72">
        <v>3404</v>
      </c>
    </row>
    <row r="30" spans="1:12" ht="18" customHeight="1">
      <c r="A30" s="1"/>
      <c r="B30" s="1" t="s">
        <v>12</v>
      </c>
      <c r="C30" s="75"/>
      <c r="D30" s="1"/>
      <c r="E30" s="73"/>
      <c r="F30" s="76">
        <v>154</v>
      </c>
      <c r="G30" s="73"/>
      <c r="H30" s="158">
        <v>-26884</v>
      </c>
      <c r="I30" s="73"/>
      <c r="J30" s="158">
        <v>-2</v>
      </c>
      <c r="K30" s="73"/>
      <c r="L30" s="72">
        <v>0</v>
      </c>
    </row>
    <row r="31" spans="1:12" ht="18" customHeight="1">
      <c r="A31" s="1"/>
      <c r="B31" s="1"/>
      <c r="C31" s="75"/>
      <c r="D31" s="1"/>
      <c r="E31" s="73"/>
      <c r="F31" s="76"/>
      <c r="G31" s="73"/>
      <c r="H31" s="158"/>
      <c r="I31" s="73"/>
      <c r="J31" s="158"/>
      <c r="K31" s="73"/>
      <c r="L31" s="72"/>
    </row>
    <row r="32" spans="1:12" ht="18" customHeight="1">
      <c r="A32" s="1" t="s">
        <v>72</v>
      </c>
      <c r="B32" s="1"/>
      <c r="C32" s="75"/>
      <c r="D32" s="1"/>
      <c r="E32" s="73"/>
      <c r="F32" s="76"/>
      <c r="G32" s="73"/>
      <c r="H32" s="158"/>
      <c r="I32" s="73"/>
      <c r="J32" s="158"/>
      <c r="K32" s="73"/>
      <c r="L32" s="72"/>
    </row>
    <row r="33" spans="1:12" ht="18" customHeight="1">
      <c r="A33" s="1"/>
      <c r="B33" s="1" t="s">
        <v>17</v>
      </c>
      <c r="C33" s="75"/>
      <c r="D33" s="1"/>
      <c r="E33" s="73"/>
      <c r="F33" s="76">
        <v>-68757</v>
      </c>
      <c r="G33" s="73"/>
      <c r="H33" s="158">
        <f>1997+17293+-562-1278+1259-2891</f>
        <v>15818</v>
      </c>
      <c r="I33" s="73"/>
      <c r="J33" s="158">
        <v>-40023</v>
      </c>
      <c r="K33" s="73"/>
      <c r="L33" s="72">
        <f>9618+17846-1278-489+6000</f>
        <v>31697</v>
      </c>
    </row>
    <row r="34" spans="1:12" ht="18" customHeight="1">
      <c r="A34" s="1"/>
      <c r="B34" s="1" t="s">
        <v>157</v>
      </c>
      <c r="C34" s="75"/>
      <c r="D34" s="1"/>
      <c r="E34" s="73"/>
      <c r="F34" s="192">
        <v>63803</v>
      </c>
      <c r="G34" s="73"/>
      <c r="H34" s="195">
        <v>4274</v>
      </c>
      <c r="I34" s="73"/>
      <c r="J34" s="144">
        <v>0</v>
      </c>
      <c r="K34" s="73"/>
      <c r="L34" s="144">
        <v>0</v>
      </c>
    </row>
    <row r="35" spans="1:12" ht="18" customHeight="1">
      <c r="A35" s="1"/>
      <c r="B35" s="1"/>
      <c r="C35" s="75"/>
      <c r="D35" s="1"/>
      <c r="E35" s="73"/>
      <c r="F35" s="76"/>
      <c r="G35" s="73"/>
      <c r="H35" s="158"/>
      <c r="I35" s="73"/>
      <c r="J35" s="158"/>
      <c r="K35" s="73"/>
      <c r="L35" s="72"/>
    </row>
    <row r="36" spans="1:12" ht="18" customHeight="1">
      <c r="A36" s="1" t="s">
        <v>93</v>
      </c>
      <c r="B36" s="1"/>
      <c r="C36" s="75"/>
      <c r="D36" s="1"/>
      <c r="E36" s="73"/>
      <c r="F36" s="76">
        <f>SUM(F23:F35)</f>
        <v>202325</v>
      </c>
      <c r="G36" s="73"/>
      <c r="H36" s="158">
        <f>SUM(H23:H35)</f>
        <v>-4173</v>
      </c>
      <c r="I36" s="73"/>
      <c r="J36" s="158">
        <f>SUM(J23:J35)</f>
        <v>18287</v>
      </c>
      <c r="K36" s="73"/>
      <c r="L36" s="72">
        <f>SUM(L23:L35)</f>
        <v>68660</v>
      </c>
    </row>
    <row r="37" spans="1:12" ht="18" customHeight="1">
      <c r="A37" s="1"/>
      <c r="B37" s="1" t="s">
        <v>73</v>
      </c>
      <c r="C37" s="75"/>
      <c r="D37" s="1"/>
      <c r="E37" s="73"/>
      <c r="F37" s="76">
        <v>-185</v>
      </c>
      <c r="G37" s="73"/>
      <c r="H37" s="158">
        <v>-4380</v>
      </c>
      <c r="I37" s="73"/>
      <c r="J37" s="158">
        <v>-185</v>
      </c>
      <c r="K37" s="73"/>
      <c r="L37" s="72">
        <v>-4380</v>
      </c>
    </row>
    <row r="38" spans="1:12" ht="18" customHeight="1">
      <c r="A38" s="1"/>
      <c r="B38" s="1" t="s">
        <v>74</v>
      </c>
      <c r="C38" s="75"/>
      <c r="D38" s="1"/>
      <c r="E38" s="73"/>
      <c r="F38" s="192">
        <v>-17302</v>
      </c>
      <c r="G38" s="73"/>
      <c r="H38" s="195">
        <v>-16665</v>
      </c>
      <c r="I38" s="73"/>
      <c r="J38" s="195">
        <v>-6656</v>
      </c>
      <c r="K38" s="73"/>
      <c r="L38" s="144">
        <v>-9602</v>
      </c>
    </row>
    <row r="39" spans="1:12" ht="18" customHeight="1">
      <c r="A39" s="1" t="s">
        <v>155</v>
      </c>
      <c r="B39" s="1"/>
      <c r="C39" s="75"/>
      <c r="D39" s="1"/>
      <c r="E39" s="73"/>
      <c r="F39" s="192">
        <f>SUM(F36:F38)</f>
        <v>184838</v>
      </c>
      <c r="G39" s="73"/>
      <c r="H39" s="195">
        <f>SUM(H36:H38)</f>
        <v>-25218</v>
      </c>
      <c r="I39" s="73">
        <f>SUM(I36:I38)</f>
        <v>0</v>
      </c>
      <c r="J39" s="195">
        <f>SUM(J36:J38)</f>
        <v>11446</v>
      </c>
      <c r="K39" s="73"/>
      <c r="L39" s="144">
        <f>SUM(L36:L38)</f>
        <v>54678</v>
      </c>
    </row>
    <row r="40" spans="1:12" ht="18" customHeight="1">
      <c r="A40" s="1"/>
      <c r="B40" s="1"/>
      <c r="C40" s="75"/>
      <c r="D40" s="1"/>
      <c r="E40" s="73"/>
      <c r="F40" s="76"/>
      <c r="G40" s="73"/>
      <c r="H40" s="158"/>
      <c r="I40" s="73"/>
      <c r="J40" s="158"/>
      <c r="K40" s="73"/>
      <c r="L40" s="72"/>
    </row>
    <row r="41" spans="1:12" ht="18" customHeight="1">
      <c r="A41" s="1" t="s">
        <v>75</v>
      </c>
      <c r="B41" s="1"/>
      <c r="C41" s="75"/>
      <c r="D41" s="1"/>
      <c r="E41" s="73"/>
      <c r="F41" s="76"/>
      <c r="G41" s="73"/>
      <c r="H41" s="158"/>
      <c r="I41" s="73"/>
      <c r="J41" s="158"/>
      <c r="K41" s="73"/>
      <c r="L41" s="72"/>
    </row>
    <row r="42" spans="1:12" ht="18" customHeight="1">
      <c r="A42" s="1"/>
      <c r="B42" s="1" t="s">
        <v>86</v>
      </c>
      <c r="C42" s="75"/>
      <c r="D42" s="1"/>
      <c r="E42" s="73"/>
      <c r="F42" s="76">
        <v>379</v>
      </c>
      <c r="G42" s="73"/>
      <c r="H42" s="158">
        <v>1876</v>
      </c>
      <c r="I42" s="73"/>
      <c r="J42" s="158">
        <v>366</v>
      </c>
      <c r="K42" s="73"/>
      <c r="L42" s="72">
        <v>3746</v>
      </c>
    </row>
    <row r="43" spans="1:12" ht="18" customHeight="1">
      <c r="A43" s="1"/>
      <c r="B43" s="1" t="s">
        <v>85</v>
      </c>
      <c r="C43" s="75"/>
      <c r="D43" s="1"/>
      <c r="E43" s="73"/>
      <c r="F43" s="76">
        <v>6210</v>
      </c>
      <c r="G43" s="73"/>
      <c r="H43" s="72">
        <v>0</v>
      </c>
      <c r="I43" s="73"/>
      <c r="J43" s="158">
        <v>35456</v>
      </c>
      <c r="K43" s="73"/>
      <c r="L43" s="72">
        <v>35456</v>
      </c>
    </row>
    <row r="44" spans="1:12" ht="18" customHeight="1">
      <c r="A44" s="1"/>
      <c r="B44" s="1" t="s">
        <v>211</v>
      </c>
      <c r="C44" s="75"/>
      <c r="D44" s="1"/>
      <c r="E44" s="73"/>
      <c r="F44" s="72">
        <v>0</v>
      </c>
      <c r="G44" s="73"/>
      <c r="H44" s="158">
        <v>-11500</v>
      </c>
      <c r="I44" s="73"/>
      <c r="J44" s="72">
        <v>0</v>
      </c>
      <c r="K44" s="73"/>
      <c r="L44" s="72">
        <v>-25000</v>
      </c>
    </row>
    <row r="45" spans="1:12" ht="18" customHeight="1">
      <c r="A45" s="1"/>
      <c r="B45" s="1" t="s">
        <v>189</v>
      </c>
      <c r="C45" s="75"/>
      <c r="D45" s="1"/>
      <c r="E45" s="73"/>
      <c r="F45" s="76">
        <f>-5589</f>
        <v>-5589</v>
      </c>
      <c r="G45" s="73"/>
      <c r="H45" s="158">
        <v>23379</v>
      </c>
      <c r="I45" s="73"/>
      <c r="J45" s="72">
        <v>0</v>
      </c>
      <c r="K45" s="73"/>
      <c r="L45" s="72">
        <v>0</v>
      </c>
    </row>
    <row r="46" spans="1:12" ht="18" customHeight="1">
      <c r="A46" s="1"/>
      <c r="B46" s="1" t="s">
        <v>212</v>
      </c>
      <c r="C46" s="75"/>
      <c r="D46" s="1"/>
      <c r="E46" s="73"/>
      <c r="F46" s="72">
        <v>0</v>
      </c>
      <c r="G46" s="73"/>
      <c r="H46" s="72">
        <v>0</v>
      </c>
      <c r="I46" s="73"/>
      <c r="J46" s="158">
        <v>22456</v>
      </c>
      <c r="K46" s="73"/>
      <c r="L46" s="72">
        <v>-120800</v>
      </c>
    </row>
    <row r="47" spans="1:12" ht="18" customHeight="1">
      <c r="A47" s="1"/>
      <c r="B47" s="1" t="s">
        <v>202</v>
      </c>
      <c r="C47" s="75"/>
      <c r="D47" s="1"/>
      <c r="E47" s="73"/>
      <c r="F47" s="76">
        <v>-45076</v>
      </c>
      <c r="G47" s="73"/>
      <c r="H47" s="158">
        <v>-35542</v>
      </c>
      <c r="I47" s="73"/>
      <c r="J47" s="72">
        <v>0</v>
      </c>
      <c r="K47" s="73"/>
      <c r="L47" s="72">
        <v>0</v>
      </c>
    </row>
    <row r="48" spans="1:12" ht="18" customHeight="1">
      <c r="A48" s="1"/>
      <c r="B48" s="1" t="s">
        <v>213</v>
      </c>
      <c r="C48" s="75"/>
      <c r="D48" s="1"/>
      <c r="E48" s="73"/>
      <c r="F48" s="76">
        <v>84811</v>
      </c>
      <c r="G48" s="73"/>
      <c r="H48" s="158">
        <v>97675</v>
      </c>
      <c r="I48" s="73"/>
      <c r="J48" s="72">
        <v>0</v>
      </c>
      <c r="K48" s="73"/>
      <c r="L48" s="72">
        <v>0</v>
      </c>
    </row>
    <row r="49" spans="1:12" ht="18" customHeight="1">
      <c r="A49" s="1"/>
      <c r="B49" s="1" t="s">
        <v>152</v>
      </c>
      <c r="C49" s="75"/>
      <c r="D49" s="1"/>
      <c r="E49" s="73"/>
      <c r="F49" s="76">
        <v>-17767</v>
      </c>
      <c r="G49" s="73"/>
      <c r="H49" s="158">
        <v>-110706</v>
      </c>
      <c r="I49" s="73"/>
      <c r="J49" s="72">
        <v>0</v>
      </c>
      <c r="K49" s="73"/>
      <c r="L49" s="72">
        <v>0</v>
      </c>
    </row>
    <row r="50" spans="1:12" ht="18" customHeight="1">
      <c r="A50" s="1"/>
      <c r="B50" s="1" t="s">
        <v>76</v>
      </c>
      <c r="C50" s="75"/>
      <c r="D50" s="1"/>
      <c r="E50" s="73"/>
      <c r="F50" s="76">
        <v>-18772</v>
      </c>
      <c r="G50" s="73"/>
      <c r="H50" s="158">
        <f>-23975+30</f>
        <v>-23945</v>
      </c>
      <c r="I50" s="73"/>
      <c r="J50" s="158">
        <v>-11996</v>
      </c>
      <c r="K50" s="73"/>
      <c r="L50" s="72">
        <f>+-8368</f>
        <v>-8368</v>
      </c>
    </row>
    <row r="51" spans="1:12" ht="18" customHeight="1">
      <c r="A51" s="1"/>
      <c r="B51" s="1" t="s">
        <v>88</v>
      </c>
      <c r="C51" s="75"/>
      <c r="D51" s="1"/>
      <c r="E51" s="73"/>
      <c r="F51" s="192">
        <v>-708</v>
      </c>
      <c r="G51" s="73"/>
      <c r="H51" s="195">
        <v>-2446</v>
      </c>
      <c r="I51" s="73"/>
      <c r="J51" s="195">
        <v>-109</v>
      </c>
      <c r="K51" s="73"/>
      <c r="L51" s="144">
        <v>-66</v>
      </c>
    </row>
    <row r="52" spans="1:12" ht="18" customHeight="1">
      <c r="A52" s="1" t="s">
        <v>154</v>
      </c>
      <c r="B52" s="1"/>
      <c r="C52" s="75"/>
      <c r="D52" s="1"/>
      <c r="E52" s="73"/>
      <c r="F52" s="192">
        <f>SUM(F42:F51)</f>
        <v>3488</v>
      </c>
      <c r="G52" s="73"/>
      <c r="H52" s="195">
        <f>SUM(H42:H51)</f>
        <v>-61209</v>
      </c>
      <c r="I52" s="73"/>
      <c r="J52" s="195">
        <f>SUM(J42:J51)</f>
        <v>46173</v>
      </c>
      <c r="K52" s="73"/>
      <c r="L52" s="144">
        <f>SUM(L42:L51)</f>
        <v>-115032</v>
      </c>
    </row>
    <row r="53" spans="1:12" ht="18" customHeight="1">
      <c r="A53" s="1"/>
      <c r="B53" s="1"/>
      <c r="C53" s="75"/>
      <c r="D53" s="1"/>
      <c r="E53" s="73"/>
      <c r="F53" s="76"/>
      <c r="G53" s="73"/>
      <c r="H53" s="94"/>
      <c r="I53" s="73"/>
      <c r="J53" s="94"/>
      <c r="K53" s="73"/>
      <c r="L53" s="72"/>
    </row>
    <row r="54" spans="1:12" ht="18" customHeight="1">
      <c r="A54" s="1"/>
      <c r="B54" s="1"/>
      <c r="C54" s="75"/>
      <c r="D54" s="1"/>
      <c r="E54" s="73"/>
      <c r="F54" s="76"/>
      <c r="G54" s="73"/>
      <c r="H54" s="94"/>
      <c r="I54" s="73"/>
      <c r="J54" s="94"/>
      <c r="K54" s="73"/>
      <c r="L54" s="72"/>
    </row>
    <row r="55" spans="1:12" ht="18" customHeight="1">
      <c r="A55" s="1"/>
      <c r="B55" s="1"/>
      <c r="C55" s="75"/>
      <c r="D55" s="1"/>
      <c r="E55" s="73"/>
      <c r="F55" s="76"/>
      <c r="G55" s="73"/>
      <c r="H55" s="94"/>
      <c r="I55" s="73"/>
      <c r="J55" s="94"/>
      <c r="K55" s="73"/>
      <c r="L55" s="72"/>
    </row>
    <row r="56" spans="1:12" ht="18" customHeight="1">
      <c r="A56" s="54" t="s">
        <v>102</v>
      </c>
      <c r="B56" s="54"/>
      <c r="C56" s="194"/>
      <c r="D56" s="54"/>
      <c r="E56" s="156"/>
      <c r="F56" s="192"/>
      <c r="G56" s="156"/>
      <c r="H56" s="193"/>
      <c r="I56" s="156"/>
      <c r="J56" s="193"/>
      <c r="K56" s="156"/>
      <c r="L56" s="144"/>
    </row>
    <row r="57" spans="1:12" ht="18" customHeight="1">
      <c r="A57" s="1"/>
      <c r="B57" s="1"/>
      <c r="C57" s="75"/>
      <c r="D57" s="1"/>
      <c r="E57" s="73"/>
      <c r="F57" s="76"/>
      <c r="G57" s="73"/>
      <c r="H57" s="94"/>
      <c r="I57" s="73"/>
      <c r="J57" s="94"/>
      <c r="K57" s="73"/>
      <c r="L57" s="85" t="s">
        <v>167</v>
      </c>
    </row>
    <row r="58" spans="1:12" ht="18" customHeight="1">
      <c r="A58" s="71" t="s">
        <v>114</v>
      </c>
      <c r="B58" s="71"/>
      <c r="C58" s="75"/>
      <c r="D58" s="1"/>
      <c r="E58" s="73"/>
      <c r="F58" s="76"/>
      <c r="G58" s="73"/>
      <c r="H58" s="94"/>
      <c r="I58" s="73"/>
      <c r="J58" s="94"/>
      <c r="K58" s="73"/>
      <c r="L58" s="202"/>
    </row>
    <row r="59" spans="1:12" ht="18" customHeight="1">
      <c r="A59" s="71" t="s">
        <v>62</v>
      </c>
      <c r="B59" s="71"/>
      <c r="C59" s="75"/>
      <c r="D59" s="1"/>
      <c r="E59" s="73"/>
      <c r="F59" s="76"/>
      <c r="G59" s="73"/>
      <c r="H59" s="94"/>
      <c r="I59" s="73"/>
      <c r="J59" s="94"/>
      <c r="K59" s="73"/>
      <c r="L59" s="85" t="s">
        <v>95</v>
      </c>
    </row>
    <row r="60" spans="1:12" ht="18" customHeight="1">
      <c r="A60" s="71" t="s">
        <v>198</v>
      </c>
      <c r="B60" s="196"/>
      <c r="C60" s="194"/>
      <c r="D60" s="54"/>
      <c r="E60" s="156"/>
      <c r="F60" s="192"/>
      <c r="G60" s="156"/>
      <c r="H60" s="193"/>
      <c r="I60" s="156"/>
      <c r="J60" s="193"/>
      <c r="K60" s="156"/>
      <c r="L60" s="197" t="s">
        <v>96</v>
      </c>
    </row>
    <row r="61" spans="1:12" ht="18" customHeight="1">
      <c r="A61" s="1"/>
      <c r="B61" s="1"/>
      <c r="C61" s="75"/>
      <c r="D61" s="1"/>
      <c r="E61" s="73"/>
      <c r="F61" s="76"/>
      <c r="G61" s="73"/>
      <c r="H61" s="94"/>
      <c r="I61" s="73"/>
      <c r="J61" s="94"/>
      <c r="K61" s="73"/>
      <c r="L61" s="72"/>
    </row>
    <row r="62" spans="1:12" ht="18" customHeight="1">
      <c r="A62" s="1"/>
      <c r="B62" s="1"/>
      <c r="C62" s="75"/>
      <c r="D62" s="1"/>
      <c r="E62" s="73"/>
      <c r="F62" s="210" t="s">
        <v>98</v>
      </c>
      <c r="G62" s="210"/>
      <c r="H62" s="210"/>
      <c r="I62" s="210"/>
      <c r="J62" s="210"/>
      <c r="K62" s="210"/>
      <c r="L62" s="210"/>
    </row>
    <row r="63" spans="1:12" ht="18" customHeight="1">
      <c r="A63" s="1"/>
      <c r="B63" s="1"/>
      <c r="C63" s="75"/>
      <c r="D63" s="1"/>
      <c r="E63" s="73"/>
      <c r="F63" s="210" t="s">
        <v>0</v>
      </c>
      <c r="G63" s="210"/>
      <c r="H63" s="210"/>
      <c r="I63" s="138"/>
      <c r="J63" s="210" t="s">
        <v>1</v>
      </c>
      <c r="K63" s="210"/>
      <c r="L63" s="210"/>
    </row>
    <row r="64" spans="1:12" ht="18" customHeight="1">
      <c r="A64" s="1"/>
      <c r="B64" s="1"/>
      <c r="C64" s="75"/>
      <c r="D64" s="1"/>
      <c r="E64" s="73"/>
      <c r="F64" s="17" t="s">
        <v>115</v>
      </c>
      <c r="G64" s="18"/>
      <c r="H64" s="17" t="s">
        <v>94</v>
      </c>
      <c r="I64" s="18"/>
      <c r="J64" s="17" t="str">
        <f>F64</f>
        <v>พ.ศ. 2563</v>
      </c>
      <c r="K64" s="148"/>
      <c r="L64" s="17" t="str">
        <f>H64</f>
        <v>พ.ศ. 2562</v>
      </c>
    </row>
    <row r="65" spans="1:12" ht="18" customHeight="1">
      <c r="A65" s="1"/>
      <c r="B65" s="1"/>
      <c r="C65" s="75"/>
      <c r="D65" s="1"/>
      <c r="E65" s="73"/>
    </row>
    <row r="66" spans="1:12" ht="18" customHeight="1">
      <c r="A66" s="1" t="s">
        <v>77</v>
      </c>
      <c r="B66" s="1"/>
      <c r="C66" s="75"/>
      <c r="D66" s="1"/>
      <c r="E66" s="73"/>
      <c r="F66" s="76"/>
      <c r="G66" s="73"/>
      <c r="H66" s="94"/>
      <c r="I66" s="73"/>
      <c r="J66" s="94"/>
      <c r="K66" s="73"/>
      <c r="L66" s="72"/>
    </row>
    <row r="67" spans="1:12" ht="18" customHeight="1">
      <c r="A67" s="1"/>
      <c r="B67" s="1" t="s">
        <v>106</v>
      </c>
      <c r="C67" s="75"/>
      <c r="D67" s="1"/>
      <c r="E67" s="73"/>
      <c r="F67" s="158">
        <v>-24712</v>
      </c>
      <c r="G67" s="73"/>
      <c r="H67" s="158">
        <v>-44538</v>
      </c>
      <c r="I67" s="73"/>
      <c r="J67" s="158">
        <v>-24712</v>
      </c>
      <c r="K67" s="73"/>
      <c r="L67" s="72">
        <v>-44538</v>
      </c>
    </row>
    <row r="68" spans="1:12" ht="18" customHeight="1">
      <c r="A68" s="1"/>
      <c r="B68" s="1" t="s">
        <v>170</v>
      </c>
      <c r="C68" s="75"/>
      <c r="D68" s="1"/>
      <c r="E68" s="73"/>
      <c r="F68" s="158">
        <f>-25256-F67</f>
        <v>-544</v>
      </c>
      <c r="G68" s="73"/>
      <c r="H68" s="158">
        <v>-544</v>
      </c>
      <c r="I68" s="73"/>
      <c r="J68" s="158">
        <v>0</v>
      </c>
      <c r="K68" s="73"/>
      <c r="L68" s="72">
        <v>0</v>
      </c>
    </row>
    <row r="69" spans="1:12" ht="18" customHeight="1">
      <c r="A69" s="1"/>
      <c r="B69" s="1" t="s">
        <v>165</v>
      </c>
      <c r="C69" s="75"/>
      <c r="D69" s="1"/>
      <c r="E69" s="73"/>
      <c r="F69" s="158">
        <v>-22954</v>
      </c>
      <c r="G69" s="73"/>
      <c r="H69" s="158">
        <v>-20014</v>
      </c>
      <c r="I69" s="73"/>
      <c r="J69" s="158">
        <v>-13220</v>
      </c>
      <c r="K69" s="73"/>
      <c r="L69" s="72">
        <v>-18125</v>
      </c>
    </row>
    <row r="70" spans="1:12" ht="18" customHeight="1">
      <c r="A70" s="1"/>
      <c r="B70" s="1" t="s">
        <v>82</v>
      </c>
      <c r="C70" s="75"/>
      <c r="D70" s="1"/>
      <c r="E70" s="73"/>
      <c r="F70" s="158">
        <v>-43289</v>
      </c>
      <c r="G70" s="73"/>
      <c r="H70" s="158">
        <v>131254</v>
      </c>
      <c r="I70" s="73"/>
      <c r="J70" s="158">
        <v>8397</v>
      </c>
      <c r="K70" s="73"/>
      <c r="L70" s="72">
        <v>119451</v>
      </c>
    </row>
    <row r="71" spans="1:12" ht="18" customHeight="1">
      <c r="A71" s="1"/>
      <c r="B71" s="1" t="s">
        <v>222</v>
      </c>
      <c r="C71" s="75"/>
      <c r="D71" s="1"/>
      <c r="E71" s="73"/>
      <c r="F71" s="72">
        <v>0</v>
      </c>
      <c r="G71" s="73"/>
      <c r="H71" s="72">
        <v>0</v>
      </c>
      <c r="I71" s="73"/>
      <c r="J71" s="72">
        <v>0</v>
      </c>
      <c r="K71" s="73"/>
      <c r="L71" s="72">
        <v>22500</v>
      </c>
    </row>
    <row r="72" spans="1:12" ht="18" customHeight="1">
      <c r="A72" s="1"/>
      <c r="B72" s="1" t="s">
        <v>166</v>
      </c>
      <c r="C72" s="75"/>
      <c r="D72" s="1"/>
      <c r="E72" s="73"/>
      <c r="F72" s="158">
        <v>-39036</v>
      </c>
      <c r="G72" s="73"/>
      <c r="H72" s="158">
        <v>-32545</v>
      </c>
      <c r="I72" s="73"/>
      <c r="J72" s="158">
        <v>-38637</v>
      </c>
      <c r="K72" s="73"/>
      <c r="L72" s="72">
        <v>-32162</v>
      </c>
    </row>
    <row r="73" spans="1:12" ht="18" customHeight="1">
      <c r="A73" s="1"/>
      <c r="B73" s="1" t="s">
        <v>214</v>
      </c>
      <c r="C73" s="75"/>
      <c r="D73" s="1"/>
      <c r="E73" s="73"/>
      <c r="F73" s="158">
        <v>62454</v>
      </c>
      <c r="G73" s="73"/>
      <c r="H73" s="158">
        <v>3370</v>
      </c>
      <c r="I73" s="73"/>
      <c r="J73" s="158">
        <v>58454</v>
      </c>
      <c r="K73" s="73"/>
      <c r="L73" s="72">
        <v>0</v>
      </c>
    </row>
    <row r="74" spans="1:12" ht="18" customHeight="1">
      <c r="A74" s="1"/>
      <c r="B74" s="1" t="s">
        <v>215</v>
      </c>
      <c r="C74" s="75"/>
      <c r="D74" s="1"/>
      <c r="E74" s="73"/>
      <c r="F74" s="158">
        <v>-80000</v>
      </c>
      <c r="G74" s="73"/>
      <c r="H74" s="158">
        <v>-2765</v>
      </c>
      <c r="I74" s="73"/>
      <c r="J74" s="72">
        <v>0</v>
      </c>
      <c r="K74" s="73"/>
      <c r="L74" s="72">
        <v>0</v>
      </c>
    </row>
    <row r="75" spans="1:12" ht="18" customHeight="1">
      <c r="A75" s="1"/>
      <c r="B75" s="1" t="s">
        <v>89</v>
      </c>
      <c r="C75" s="75"/>
      <c r="D75" s="1"/>
      <c r="E75" s="73"/>
      <c r="F75" s="158">
        <v>-60909</v>
      </c>
      <c r="G75" s="73"/>
      <c r="H75" s="158">
        <v>-52185</v>
      </c>
      <c r="I75" s="73"/>
      <c r="J75" s="158">
        <v>-64775</v>
      </c>
      <c r="K75" s="73"/>
      <c r="L75" s="72">
        <v>-48401</v>
      </c>
    </row>
    <row r="76" spans="1:12" ht="18" customHeight="1">
      <c r="A76" s="1"/>
      <c r="B76" s="1" t="s">
        <v>148</v>
      </c>
      <c r="C76" s="75"/>
      <c r="D76" s="1"/>
      <c r="E76" s="73"/>
      <c r="F76" s="72">
        <v>0</v>
      </c>
      <c r="G76" s="73"/>
      <c r="H76" s="158">
        <v>41813</v>
      </c>
      <c r="I76" s="73"/>
      <c r="J76" s="72">
        <v>0</v>
      </c>
      <c r="K76" s="73"/>
      <c r="L76" s="72">
        <v>41813</v>
      </c>
    </row>
    <row r="77" spans="1:12" ht="18" customHeight="1">
      <c r="A77" s="1"/>
      <c r="B77" s="1" t="s">
        <v>149</v>
      </c>
      <c r="C77" s="75"/>
      <c r="D77" s="1"/>
      <c r="E77" s="73"/>
      <c r="F77" s="144">
        <v>0</v>
      </c>
      <c r="G77" s="73"/>
      <c r="H77" s="195">
        <v>-1099</v>
      </c>
      <c r="I77" s="73"/>
      <c r="J77" s="144">
        <v>0</v>
      </c>
      <c r="K77" s="73"/>
      <c r="L77" s="144">
        <v>-1099</v>
      </c>
    </row>
    <row r="78" spans="1:12" ht="18" customHeight="1">
      <c r="A78" s="1" t="s">
        <v>153</v>
      </c>
      <c r="B78" s="1"/>
      <c r="C78" s="75"/>
      <c r="D78" s="1"/>
      <c r="E78" s="73"/>
      <c r="F78" s="195">
        <f>SUM(F67:F77)</f>
        <v>-208990</v>
      </c>
      <c r="G78" s="73"/>
      <c r="H78" s="195">
        <f>SUM(H67:H77)</f>
        <v>22747</v>
      </c>
      <c r="I78" s="73"/>
      <c r="J78" s="195">
        <f>SUM(J67:J77)</f>
        <v>-74493</v>
      </c>
      <c r="K78" s="73"/>
      <c r="L78" s="144">
        <f>SUM(L67:L77)</f>
        <v>39439</v>
      </c>
    </row>
    <row r="79" spans="1:12" ht="18" customHeight="1">
      <c r="A79" s="1"/>
      <c r="B79" s="1"/>
      <c r="C79" s="75"/>
      <c r="D79" s="1"/>
      <c r="E79" s="73"/>
      <c r="F79" s="158"/>
      <c r="G79" s="73"/>
      <c r="H79" s="158"/>
      <c r="I79" s="73"/>
      <c r="J79" s="158"/>
      <c r="K79" s="73"/>
      <c r="L79" s="72"/>
    </row>
    <row r="80" spans="1:12" ht="18" customHeight="1">
      <c r="A80" s="1" t="s">
        <v>138</v>
      </c>
      <c r="B80" s="1"/>
      <c r="C80" s="75"/>
      <c r="D80" s="1"/>
      <c r="E80" s="73"/>
      <c r="F80" s="195">
        <v>-4181</v>
      </c>
      <c r="G80" s="73"/>
      <c r="H80" s="195">
        <v>-5899</v>
      </c>
      <c r="I80" s="73"/>
      <c r="J80" s="144">
        <v>0</v>
      </c>
      <c r="K80" s="73"/>
      <c r="L80" s="144">
        <v>0</v>
      </c>
    </row>
    <row r="81" spans="1:12" ht="18" customHeight="1">
      <c r="A81" s="1"/>
      <c r="B81" s="1"/>
      <c r="C81" s="75"/>
      <c r="D81" s="1"/>
      <c r="E81" s="73"/>
      <c r="F81" s="158"/>
      <c r="G81" s="73"/>
      <c r="H81" s="158"/>
      <c r="I81" s="73"/>
      <c r="J81" s="158"/>
      <c r="K81" s="73"/>
      <c r="L81" s="72"/>
    </row>
    <row r="82" spans="1:12" ht="18" customHeight="1">
      <c r="A82" s="1" t="s">
        <v>90</v>
      </c>
      <c r="B82" s="1"/>
      <c r="C82" s="75"/>
      <c r="D82" s="1"/>
      <c r="E82" s="73"/>
      <c r="F82" s="158">
        <f>F39+F52+F78+F80</f>
        <v>-24845</v>
      </c>
      <c r="G82" s="73"/>
      <c r="H82" s="158">
        <f>H39+H52+H78+H80</f>
        <v>-69579</v>
      </c>
      <c r="I82" s="73"/>
      <c r="J82" s="158">
        <f>J39+J52+J78+J80</f>
        <v>-16874</v>
      </c>
      <c r="K82" s="73"/>
      <c r="L82" s="158">
        <f>L39+L52+L78+L80</f>
        <v>-20915</v>
      </c>
    </row>
    <row r="83" spans="1:12" ht="18" customHeight="1">
      <c r="A83" s="1" t="s">
        <v>104</v>
      </c>
      <c r="B83" s="1"/>
      <c r="C83" s="75"/>
      <c r="D83" s="1"/>
      <c r="E83" s="73"/>
      <c r="F83" s="158">
        <v>66218</v>
      </c>
      <c r="G83" s="73"/>
      <c r="H83" s="158">
        <v>149495</v>
      </c>
      <c r="I83" s="73"/>
      <c r="J83" s="158">
        <v>24184</v>
      </c>
      <c r="K83" s="73"/>
      <c r="L83" s="72">
        <v>27282</v>
      </c>
    </row>
    <row r="84" spans="1:12" ht="18" customHeight="1" thickBot="1">
      <c r="A84" s="1" t="s">
        <v>105</v>
      </c>
      <c r="B84" s="1"/>
      <c r="C84" s="75"/>
      <c r="D84" s="1"/>
      <c r="E84" s="73"/>
      <c r="F84" s="198">
        <f>SUM(F82:F83)</f>
        <v>41373</v>
      </c>
      <c r="G84" s="73"/>
      <c r="H84" s="198">
        <f>SUM(H82:H83)</f>
        <v>79916</v>
      </c>
      <c r="I84" s="73">
        <f>SUM(I82:I83)</f>
        <v>0</v>
      </c>
      <c r="J84" s="198">
        <f>SUM(J82:J83)</f>
        <v>7310</v>
      </c>
      <c r="K84" s="73"/>
      <c r="L84" s="81">
        <f>SUM(L82:L83)</f>
        <v>6367</v>
      </c>
    </row>
    <row r="85" spans="1:12" ht="18" customHeight="1" thickTop="1">
      <c r="A85" s="1"/>
      <c r="B85" s="1"/>
      <c r="C85" s="75"/>
      <c r="D85" s="1"/>
      <c r="E85" s="73"/>
      <c r="F85" s="158"/>
      <c r="G85" s="73"/>
      <c r="H85" s="158"/>
      <c r="I85" s="73"/>
      <c r="J85" s="158"/>
      <c r="K85" s="73"/>
      <c r="L85" s="72"/>
    </row>
    <row r="86" spans="1:12" ht="18" customHeight="1">
      <c r="A86" s="1" t="s">
        <v>78</v>
      </c>
      <c r="B86" s="1"/>
      <c r="C86" s="75"/>
      <c r="D86" s="1"/>
      <c r="E86" s="73"/>
      <c r="F86" s="158"/>
      <c r="G86" s="73"/>
      <c r="H86" s="158"/>
      <c r="I86" s="73"/>
      <c r="J86" s="158"/>
      <c r="K86" s="73"/>
      <c r="L86" s="72"/>
    </row>
    <row r="87" spans="1:12" ht="18" customHeight="1">
      <c r="A87" s="1"/>
      <c r="B87" s="1" t="s">
        <v>171</v>
      </c>
      <c r="C87" s="75"/>
      <c r="D87" s="1"/>
      <c r="E87" s="73"/>
      <c r="F87" s="72">
        <v>0</v>
      </c>
      <c r="G87" s="73"/>
      <c r="H87" s="158">
        <v>1738</v>
      </c>
      <c r="I87" s="73"/>
      <c r="J87" s="72">
        <v>0</v>
      </c>
      <c r="K87" s="73"/>
      <c r="L87" s="72">
        <v>1219</v>
      </c>
    </row>
    <row r="88" spans="1:12" ht="18" customHeight="1">
      <c r="A88" s="1"/>
      <c r="B88" s="1" t="s">
        <v>172</v>
      </c>
      <c r="C88" s="75"/>
      <c r="D88" s="1"/>
      <c r="E88" s="73"/>
      <c r="F88" s="72">
        <v>0</v>
      </c>
      <c r="G88" s="73"/>
      <c r="H88" s="158">
        <v>110000</v>
      </c>
      <c r="I88" s="73"/>
      <c r="J88" s="72">
        <v>0</v>
      </c>
      <c r="K88" s="73"/>
      <c r="L88" s="72">
        <v>0</v>
      </c>
    </row>
    <row r="89" spans="1:12" ht="18" customHeight="1">
      <c r="A89" s="1"/>
      <c r="B89" s="1" t="s">
        <v>173</v>
      </c>
      <c r="C89" s="75"/>
      <c r="D89" s="1"/>
      <c r="E89" s="73"/>
      <c r="F89" s="158">
        <v>4278</v>
      </c>
      <c r="G89" s="73"/>
      <c r="H89" s="158">
        <v>2542</v>
      </c>
      <c r="I89" s="73"/>
      <c r="J89" s="72">
        <v>4278</v>
      </c>
      <c r="K89" s="73"/>
      <c r="L89" s="72">
        <v>2542</v>
      </c>
    </row>
    <row r="90" spans="1:12" ht="18" customHeight="1">
      <c r="A90" s="1"/>
      <c r="B90" s="1"/>
      <c r="C90" s="75"/>
      <c r="D90" s="1"/>
      <c r="E90" s="73"/>
      <c r="F90" s="76"/>
      <c r="G90" s="73"/>
      <c r="H90" s="158"/>
      <c r="I90" s="73"/>
      <c r="J90" s="158"/>
      <c r="K90" s="73"/>
      <c r="L90" s="72"/>
    </row>
    <row r="91" spans="1:12" ht="18" customHeight="1">
      <c r="F91" s="112"/>
      <c r="G91" s="112"/>
      <c r="H91" s="112"/>
      <c r="I91" s="112"/>
      <c r="J91" s="112"/>
      <c r="K91" s="112"/>
      <c r="L91" s="112"/>
    </row>
    <row r="92" spans="1:12" ht="18" customHeight="1">
      <c r="F92" s="112"/>
      <c r="G92" s="112"/>
      <c r="H92" s="112"/>
      <c r="I92" s="112"/>
      <c r="J92" s="112"/>
      <c r="K92" s="112"/>
      <c r="L92" s="112"/>
    </row>
    <row r="93" spans="1:12" ht="18" customHeight="1">
      <c r="F93" s="112"/>
      <c r="G93" s="112"/>
      <c r="H93" s="112"/>
      <c r="I93" s="112"/>
      <c r="J93" s="112"/>
      <c r="K93" s="112"/>
      <c r="L93" s="112"/>
    </row>
    <row r="94" spans="1:12" ht="18" customHeight="1">
      <c r="F94" s="112"/>
      <c r="G94" s="112"/>
      <c r="H94" s="112"/>
      <c r="I94" s="112"/>
      <c r="J94" s="112"/>
      <c r="K94" s="112"/>
      <c r="L94" s="112"/>
    </row>
    <row r="95" spans="1:12" ht="18" customHeight="1">
      <c r="F95" s="112"/>
      <c r="G95" s="112"/>
      <c r="H95" s="112"/>
      <c r="I95" s="112"/>
      <c r="J95" s="112"/>
      <c r="K95" s="112"/>
      <c r="L95" s="112"/>
    </row>
    <row r="96" spans="1:12" ht="18" customHeight="1">
      <c r="F96" s="112"/>
      <c r="G96" s="112"/>
      <c r="H96" s="112"/>
      <c r="I96" s="112"/>
      <c r="J96" s="112"/>
      <c r="K96" s="112"/>
      <c r="L96" s="112"/>
    </row>
    <row r="97" spans="6:12" ht="18" customHeight="1">
      <c r="F97" s="112"/>
      <c r="G97" s="112"/>
      <c r="H97" s="112"/>
      <c r="I97" s="112"/>
      <c r="J97" s="112"/>
      <c r="K97" s="112"/>
      <c r="L97" s="112"/>
    </row>
    <row r="98" spans="6:12" ht="18" customHeight="1">
      <c r="F98" s="112"/>
      <c r="G98" s="112"/>
      <c r="H98" s="112"/>
      <c r="I98" s="112"/>
      <c r="J98" s="112"/>
      <c r="K98" s="112"/>
      <c r="L98" s="112"/>
    </row>
    <row r="99" spans="6:12" ht="18" customHeight="1">
      <c r="F99" s="112"/>
      <c r="G99" s="112"/>
      <c r="H99" s="112"/>
      <c r="I99" s="112"/>
      <c r="J99" s="112"/>
      <c r="K99" s="112"/>
      <c r="L99" s="112"/>
    </row>
    <row r="100" spans="6:12" ht="18" customHeight="1">
      <c r="F100" s="112"/>
      <c r="G100" s="112"/>
      <c r="H100" s="112"/>
      <c r="I100" s="112"/>
      <c r="J100" s="112"/>
      <c r="K100" s="112"/>
      <c r="L100" s="112"/>
    </row>
    <row r="101" spans="6:12" ht="18" customHeight="1">
      <c r="F101" s="112"/>
      <c r="G101" s="112"/>
      <c r="H101" s="112"/>
      <c r="I101" s="112"/>
      <c r="J101" s="112"/>
      <c r="K101" s="112"/>
      <c r="L101" s="112"/>
    </row>
    <row r="102" spans="6:12" ht="18" customHeight="1">
      <c r="F102" s="112"/>
      <c r="G102" s="112"/>
      <c r="H102" s="112"/>
      <c r="I102" s="112"/>
      <c r="J102" s="112"/>
      <c r="K102" s="112"/>
      <c r="L102" s="112"/>
    </row>
    <row r="103" spans="6:12" ht="18" customHeight="1">
      <c r="F103" s="112"/>
      <c r="G103" s="112"/>
      <c r="H103" s="112"/>
      <c r="I103" s="112"/>
      <c r="J103" s="112"/>
      <c r="K103" s="112"/>
      <c r="L103" s="112"/>
    </row>
    <row r="104" spans="6:12" ht="18" customHeight="1">
      <c r="F104" s="112"/>
      <c r="G104" s="112"/>
      <c r="H104" s="112"/>
      <c r="I104" s="112"/>
      <c r="J104" s="112"/>
      <c r="K104" s="112"/>
      <c r="L104" s="112"/>
    </row>
    <row r="105" spans="6:12" ht="18" customHeight="1">
      <c r="F105" s="112"/>
      <c r="G105" s="112"/>
      <c r="H105" s="112"/>
      <c r="I105" s="112"/>
      <c r="J105" s="112"/>
      <c r="K105" s="112"/>
      <c r="L105" s="112"/>
    </row>
    <row r="106" spans="6:12" ht="18" customHeight="1">
      <c r="F106" s="112"/>
      <c r="G106" s="112"/>
      <c r="H106" s="112"/>
      <c r="I106" s="112"/>
      <c r="J106" s="112"/>
      <c r="K106" s="112"/>
      <c r="L106" s="112"/>
    </row>
    <row r="107" spans="6:12" ht="18" customHeight="1">
      <c r="F107" s="112"/>
      <c r="G107" s="112"/>
      <c r="H107" s="112"/>
      <c r="I107" s="112"/>
      <c r="J107" s="112"/>
      <c r="K107" s="112"/>
      <c r="L107" s="112"/>
    </row>
    <row r="108" spans="6:12" ht="18" customHeight="1">
      <c r="F108" s="112"/>
      <c r="G108" s="112"/>
      <c r="H108" s="112"/>
      <c r="I108" s="112"/>
      <c r="J108" s="112"/>
      <c r="K108" s="112"/>
      <c r="L108" s="112"/>
    </row>
    <row r="109" spans="6:12" ht="18" customHeight="1">
      <c r="F109" s="112"/>
      <c r="G109" s="112"/>
      <c r="H109" s="112"/>
      <c r="I109" s="112"/>
      <c r="J109" s="112"/>
      <c r="K109" s="112"/>
      <c r="L109" s="112"/>
    </row>
    <row r="110" spans="6:12" ht="18" customHeight="1">
      <c r="F110" s="112"/>
      <c r="G110" s="112"/>
      <c r="H110" s="112"/>
      <c r="I110" s="112"/>
      <c r="J110" s="112"/>
      <c r="K110" s="112"/>
      <c r="L110" s="112"/>
    </row>
    <row r="111" spans="6:12" ht="18" customHeight="1">
      <c r="F111" s="112"/>
      <c r="G111" s="112"/>
      <c r="H111" s="112"/>
      <c r="I111" s="112"/>
      <c r="J111" s="112"/>
      <c r="K111" s="112"/>
      <c r="L111" s="112"/>
    </row>
    <row r="112" spans="6:12" ht="18" customHeight="1">
      <c r="F112" s="112"/>
      <c r="G112" s="112"/>
      <c r="H112" s="112"/>
      <c r="I112" s="112"/>
      <c r="J112" s="112"/>
      <c r="K112" s="112"/>
      <c r="L112" s="112"/>
    </row>
    <row r="113" spans="1:12" ht="18" customHeight="1">
      <c r="A113" s="9" t="s">
        <v>102</v>
      </c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8" customHeight="1">
      <c r="L114" s="85" t="s">
        <v>192</v>
      </c>
    </row>
    <row r="117" spans="1:12" ht="18" customHeight="1">
      <c r="J117" s="136"/>
    </row>
    <row r="118" spans="1:12" ht="18" customHeight="1">
      <c r="J118" s="139"/>
    </row>
  </sheetData>
  <mergeCells count="6">
    <mergeCell ref="F62:L62"/>
    <mergeCell ref="F63:H63"/>
    <mergeCell ref="J63:L63"/>
    <mergeCell ref="F5:L5"/>
    <mergeCell ref="F6:H6"/>
    <mergeCell ref="J6:L6"/>
  </mergeCells>
  <pageMargins left="0.6" right="0.4" top="0.7" bottom="0.5" header="0.3" footer="0.3"/>
  <pageSetup paperSize="9" scale="75" fitToHeight="2" orientation="portrait" r:id="rId1"/>
  <rowBreaks count="1" manualBreakCount="1">
    <brk id="5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4-6</vt:lpstr>
      <vt:lpstr>Page 7</vt:lpstr>
      <vt:lpstr>Page 8</vt:lpstr>
      <vt:lpstr>Page 9</vt:lpstr>
      <vt:lpstr>Page 10</vt:lpstr>
      <vt:lpstr>Page 11-12</vt:lpstr>
      <vt:lpstr>'Page 10'!Print_Area</vt:lpstr>
      <vt:lpstr>'Page 11-12'!Print_Area</vt:lpstr>
      <vt:lpstr>'Page 4-6'!Print_Area</vt:lpstr>
      <vt:lpstr>'Page 7'!Print_Area</vt:lpstr>
      <vt:lpstr>'Page 8'!Print_Area</vt:lpstr>
      <vt:lpstr>'Page 9'!Print_Area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Tawee Ratanabunsin - IT Administrator</dc:creator>
  <cp:lastModifiedBy>Nuengruetai Nakornpin - Senior Audit Manager</cp:lastModifiedBy>
  <cp:lastPrinted>2020-09-14T12:04:54Z</cp:lastPrinted>
  <dcterms:created xsi:type="dcterms:W3CDTF">2015-02-27T08:41:17Z</dcterms:created>
  <dcterms:modified xsi:type="dcterms:W3CDTF">2020-09-14T12:40:19Z</dcterms:modified>
</cp:coreProperties>
</file>