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sriprasert\Desktop\KS\HY2020\substantive\FS after P'Mai first review\"/>
    </mc:Choice>
  </mc:AlternateContent>
  <xr:revisionPtr revIDLastSave="0" documentId="13_ncr:1_{CB0FAE87-04C2-44FA-B7E2-F941D989A23E}" xr6:coauthVersionLast="44" xr6:coauthVersionMax="44" xr10:uidLastSave="{00000000-0000-0000-0000-000000000000}"/>
  <bookViews>
    <workbookView xWindow="-110" yWindow="-110" windowWidth="19420" windowHeight="10420" activeTab="2" xr2:uid="{00000000-000D-0000-FFFF-FFFF00000000}"/>
  </bookViews>
  <sheets>
    <sheet name="BL" sheetId="1" r:id="rId1"/>
    <sheet name="SH" sheetId="5" r:id="rId2"/>
    <sheet name="CF_New" sheetId="7" r:id="rId3"/>
    <sheet name="CF_Old" sheetId="6" state="hidden" r:id="rId4"/>
    <sheet name="worksheetCF" sheetId="9" state="hidden" r:id="rId5"/>
    <sheet name="worksheet CF" sheetId="4" state="hidden" r:id="rId6"/>
  </sheets>
  <externalReferences>
    <externalReference r:id="rId7"/>
    <externalReference r:id="rId8"/>
    <externalReference r:id="rId9"/>
  </externalReferences>
  <definedNames>
    <definedName name="BU">[1]Parameter!$F$7</definedName>
    <definedName name="_xlnm.Print_Area" localSheetId="0">BL!$A$1:$L$94</definedName>
    <definedName name="_xlnm.Print_Area" localSheetId="2">CF_New!$A$1:$I$82</definedName>
    <definedName name="_xlnm.Print_Area" localSheetId="3">CF_Old!$A$1:$I$55</definedName>
    <definedName name="_xlnm.Print_Area" localSheetId="1">SH!$A$1:$L$52</definedName>
    <definedName name="_xlnm.Print_Area" localSheetId="4">worksheetCF!$A$1:$J$45</definedName>
    <definedName name="TRN_F">[1]Parameter!$F$11</definedName>
    <definedName name="TRN_T">[1]Parameter!$F$12</definedName>
    <definedName name="Z_A3B3E038_AAE0_4F24_B01A_BCF5B017EAC3_.wvu.PrintArea" localSheetId="1" hidden="1">SH!$A$11:$L$11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30" i="7" l="1"/>
  <c r="G36" i="7"/>
  <c r="J47" i="5" l="1"/>
  <c r="J40" i="5" l="1"/>
  <c r="I72" i="7" l="1"/>
  <c r="I60" i="7"/>
  <c r="G60" i="7"/>
  <c r="J41" i="5" l="1"/>
  <c r="H41" i="5"/>
  <c r="F41" i="5"/>
  <c r="D41" i="5"/>
  <c r="L40" i="5"/>
  <c r="L41" i="5" l="1"/>
  <c r="J15" i="5" l="1"/>
  <c r="H15" i="5"/>
  <c r="F15" i="5"/>
  <c r="D15" i="5"/>
  <c r="L14" i="5"/>
  <c r="L15" i="5" s="1"/>
  <c r="J44" i="5"/>
  <c r="H44" i="5"/>
  <c r="F44" i="5"/>
  <c r="D44" i="5"/>
  <c r="J18" i="1"/>
  <c r="I68" i="7" l="1"/>
  <c r="G68" i="7"/>
  <c r="L43" i="5" l="1"/>
  <c r="L44" i="5" s="1"/>
  <c r="I22" i="7" l="1"/>
  <c r="I37" i="7" s="1"/>
  <c r="I53" i="7" s="1"/>
  <c r="L78" i="1"/>
  <c r="L70" i="1"/>
  <c r="L48" i="1"/>
  <c r="L39" i="1"/>
  <c r="L18" i="1"/>
  <c r="H48" i="5"/>
  <c r="H49" i="5" s="1"/>
  <c r="F48" i="5"/>
  <c r="F49" i="5" s="1"/>
  <c r="D48" i="5"/>
  <c r="D49" i="5" s="1"/>
  <c r="L39" i="5"/>
  <c r="L49" i="1" l="1"/>
  <c r="L79" i="1"/>
  <c r="L81" i="1" s="1"/>
  <c r="L47" i="5"/>
  <c r="L18" i="5"/>
  <c r="J39" i="1"/>
  <c r="J78" i="1"/>
  <c r="J70" i="1"/>
  <c r="H20" i="5"/>
  <c r="F20" i="5"/>
  <c r="D20" i="5"/>
  <c r="H19" i="5"/>
  <c r="F19" i="5"/>
  <c r="D19" i="5"/>
  <c r="J19" i="5"/>
  <c r="J20" i="5" s="1"/>
  <c r="L12" i="5"/>
  <c r="N75" i="1"/>
  <c r="O75" i="1" s="1"/>
  <c r="N74" i="1"/>
  <c r="O74" i="1" s="1"/>
  <c r="N73" i="1"/>
  <c r="O73" i="1" s="1"/>
  <c r="N69" i="1"/>
  <c r="O69" i="1" s="1"/>
  <c r="N68" i="1"/>
  <c r="O68" i="1" s="1"/>
  <c r="N67" i="1"/>
  <c r="O67" i="1" s="1"/>
  <c r="N66" i="1"/>
  <c r="O66" i="1" s="1"/>
  <c r="N65" i="1"/>
  <c r="O65" i="1" s="1"/>
  <c r="G50" i="6"/>
  <c r="I23" i="4"/>
  <c r="I24" i="4"/>
  <c r="N27" i="4"/>
  <c r="O27" i="4"/>
  <c r="H23" i="9"/>
  <c r="J23" i="9" s="1"/>
  <c r="H24" i="9"/>
  <c r="J24" i="9" s="1"/>
  <c r="O23" i="9"/>
  <c r="Q23" i="9" s="1"/>
  <c r="O24" i="9"/>
  <c r="Q24" i="9" s="1"/>
  <c r="O26" i="9"/>
  <c r="H10" i="9"/>
  <c r="J10" i="9" s="1"/>
  <c r="H11" i="9"/>
  <c r="J11" i="9" s="1"/>
  <c r="I46" i="9"/>
  <c r="H43" i="9"/>
  <c r="J43" i="9" s="1"/>
  <c r="H42" i="9"/>
  <c r="J42" i="9" s="1"/>
  <c r="J41" i="9"/>
  <c r="J40" i="9"/>
  <c r="H39" i="9"/>
  <c r="J39" i="9" s="1"/>
  <c r="H38" i="9"/>
  <c r="J38" i="9" s="1"/>
  <c r="H37" i="9"/>
  <c r="J37" i="9" s="1"/>
  <c r="J36" i="9"/>
  <c r="H35" i="9"/>
  <c r="J35" i="9"/>
  <c r="J34" i="9"/>
  <c r="J33" i="9"/>
  <c r="J32" i="9"/>
  <c r="H29" i="9"/>
  <c r="J29" i="9" s="1"/>
  <c r="H28" i="9"/>
  <c r="J28" i="9" s="1"/>
  <c r="H27" i="9"/>
  <c r="H26" i="9"/>
  <c r="J26" i="9"/>
  <c r="H25" i="9"/>
  <c r="J25" i="9" s="1"/>
  <c r="H22" i="9"/>
  <c r="J22" i="9" s="1"/>
  <c r="H18" i="9"/>
  <c r="J18" i="9" s="1"/>
  <c r="H17" i="9"/>
  <c r="J17" i="9" s="1"/>
  <c r="H16" i="9"/>
  <c r="J16" i="9" s="1"/>
  <c r="H15" i="9"/>
  <c r="J15" i="9" s="1"/>
  <c r="J14" i="9"/>
  <c r="H13" i="9"/>
  <c r="J13" i="9" s="1"/>
  <c r="H12" i="9"/>
  <c r="J12" i="9" s="1"/>
  <c r="J9" i="9"/>
  <c r="H8" i="9"/>
  <c r="J8" i="9" s="1"/>
  <c r="H7" i="9"/>
  <c r="J7" i="9" s="1"/>
  <c r="H5" i="9"/>
  <c r="J5" i="9" s="1"/>
  <c r="J6" i="9"/>
  <c r="G19" i="6"/>
  <c r="G30" i="6" s="1"/>
  <c r="G42" i="6"/>
  <c r="G41" i="6"/>
  <c r="I50" i="6"/>
  <c r="I43" i="6"/>
  <c r="I19" i="6"/>
  <c r="I30" i="6" s="1"/>
  <c r="G27" i="4"/>
  <c r="G28" i="4" s="1"/>
  <c r="H53" i="4"/>
  <c r="H54" i="4"/>
  <c r="H55" i="4"/>
  <c r="H56" i="4"/>
  <c r="H57" i="4"/>
  <c r="H58" i="4"/>
  <c r="I48" i="4"/>
  <c r="G61" i="4"/>
  <c r="G62" i="4"/>
  <c r="G63" i="4"/>
  <c r="G64" i="4"/>
  <c r="G65" i="4"/>
  <c r="H27" i="4"/>
  <c r="H28" i="4" s="1"/>
  <c r="H41" i="4"/>
  <c r="H18" i="4"/>
  <c r="H19" i="4" s="1"/>
  <c r="G41" i="4"/>
  <c r="I41" i="4" s="1"/>
  <c r="G16" i="4"/>
  <c r="I16" i="4" s="1"/>
  <c r="I40" i="4"/>
  <c r="I39" i="4"/>
  <c r="I36" i="4"/>
  <c r="I35" i="4"/>
  <c r="I34" i="4"/>
  <c r="I32" i="4"/>
  <c r="I26" i="4"/>
  <c r="P26" i="4"/>
  <c r="P25" i="4"/>
  <c r="I25" i="4"/>
  <c r="J25" i="4" s="1"/>
  <c r="P24" i="4"/>
  <c r="P23" i="4"/>
  <c r="I22" i="4"/>
  <c r="I17" i="4"/>
  <c r="I15" i="4"/>
  <c r="I14" i="4"/>
  <c r="I13" i="4"/>
  <c r="I12" i="4"/>
  <c r="I11" i="4"/>
  <c r="I9" i="4"/>
  <c r="I8" i="4"/>
  <c r="I7" i="4"/>
  <c r="I6" i="4"/>
  <c r="L17" i="5"/>
  <c r="Q26" i="9"/>
  <c r="N77" i="1"/>
  <c r="O77" i="1" s="1"/>
  <c r="L85" i="1" l="1"/>
  <c r="H42" i="4"/>
  <c r="I47" i="4"/>
  <c r="L19" i="5"/>
  <c r="L20" i="5" s="1"/>
  <c r="K15" i="9"/>
  <c r="O30" i="9"/>
  <c r="Q30" i="9" s="1"/>
  <c r="K24" i="9" s="1"/>
  <c r="I27" i="4"/>
  <c r="G43" i="6"/>
  <c r="G55" i="6" s="1"/>
  <c r="G56" i="6" s="1"/>
  <c r="H65" i="4"/>
  <c r="H66" i="4" s="1"/>
  <c r="H51" i="4" s="1"/>
  <c r="G42" i="4"/>
  <c r="I42" i="4" s="1"/>
  <c r="I28" i="4"/>
  <c r="H30" i="9"/>
  <c r="J30" i="9" s="1"/>
  <c r="K10" i="9"/>
  <c r="H19" i="9"/>
  <c r="J19" i="9" s="1"/>
  <c r="P27" i="4"/>
  <c r="J27" i="4" s="1"/>
  <c r="G44" i="4"/>
  <c r="J11" i="4"/>
  <c r="I52" i="6"/>
  <c r="I54" i="6" s="1"/>
  <c r="J79" i="1"/>
  <c r="G9" i="7" s="1"/>
  <c r="H43" i="4"/>
  <c r="I50" i="4"/>
  <c r="I46" i="4" s="1"/>
  <c r="J27" i="9"/>
  <c r="G18" i="4"/>
  <c r="H44" i="9"/>
  <c r="J44" i="9" s="1"/>
  <c r="H31" i="9" l="1"/>
  <c r="J24" i="4"/>
  <c r="J81" i="1"/>
  <c r="J85" i="1" s="1"/>
  <c r="J87" i="1" s="1"/>
  <c r="G22" i="7"/>
  <c r="G37" i="7" s="1"/>
  <c r="G53" i="7" s="1"/>
  <c r="I18" i="4"/>
  <c r="G19" i="4"/>
  <c r="H45" i="9"/>
  <c r="J31" i="9"/>
  <c r="G70" i="7" l="1"/>
  <c r="G72" i="7" s="1"/>
  <c r="J46" i="5"/>
  <c r="L46" i="5" s="1"/>
  <c r="L48" i="5" s="1"/>
  <c r="J45" i="9"/>
  <c r="H46" i="9"/>
  <c r="I19" i="4"/>
  <c r="G43" i="4"/>
  <c r="L49" i="5" l="1"/>
  <c r="J48" i="5"/>
  <c r="J49" i="5" s="1"/>
  <c r="J48" i="1"/>
  <c r="J49" i="1" s="1"/>
  <c r="N49" i="1" l="1"/>
  <c r="M49" i="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techin.m</author>
  </authors>
  <commentList>
    <comment ref="G8" authorId="0" shapeId="0" xr:uid="{00000000-0006-0000-0300-000001000000}">
      <text>
        <r>
          <rPr>
            <b/>
            <sz val="8"/>
            <color indexed="81"/>
            <rFont val="Tahoma"/>
            <family val="2"/>
          </rPr>
          <t>techin.m:</t>
        </r>
        <r>
          <rPr>
            <sz val="8"/>
            <color indexed="81"/>
            <rFont val="Tahoma"/>
            <family val="2"/>
          </rPr>
          <t xml:space="preserve">
จาก P/L</t>
        </r>
      </text>
    </comment>
    <comment ref="G52" authorId="0" shapeId="0" xr:uid="{00000000-0006-0000-0300-000002000000}">
      <text>
        <r>
          <rPr>
            <b/>
            <sz val="8"/>
            <color indexed="81"/>
            <rFont val="Tahoma"/>
            <family val="2"/>
          </rPr>
          <t>techin.m:</t>
        </r>
        <r>
          <rPr>
            <sz val="8"/>
            <color indexed="81"/>
            <rFont val="Tahoma"/>
            <family val="2"/>
          </rPr>
          <t xml:space="preserve">
ต้นงวดลบปลายงวด
</t>
        </r>
      </text>
    </comment>
    <comment ref="G53" authorId="0" shapeId="0" xr:uid="{00000000-0006-0000-0300-000003000000}">
      <text>
        <r>
          <rPr>
            <b/>
            <sz val="8"/>
            <color indexed="81"/>
            <rFont val="Tahoma"/>
            <family val="2"/>
          </rPr>
          <t>techin.m:</t>
        </r>
        <r>
          <rPr>
            <sz val="8"/>
            <color indexed="81"/>
            <rFont val="Tahoma"/>
            <family val="2"/>
          </rPr>
          <t xml:space="preserve">
จาก B/S</t>
        </r>
      </text>
    </comment>
    <comment ref="G54" authorId="0" shapeId="0" xr:uid="{00000000-0006-0000-0300-000004000000}">
      <text>
        <r>
          <rPr>
            <b/>
            <sz val="8"/>
            <color indexed="81"/>
            <rFont val="Tahoma"/>
            <family val="2"/>
          </rPr>
          <t>techin.m:</t>
        </r>
        <r>
          <rPr>
            <sz val="8"/>
            <color indexed="81"/>
            <rFont val="Tahoma"/>
            <family val="2"/>
          </rPr>
          <t xml:space="preserve">
จาก B/S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KSEC</author>
  </authors>
  <commentList>
    <comment ref="I14" authorId="0" shapeId="0" xr:uid="{00000000-0006-0000-0400-000001000000}">
      <text>
        <r>
          <rPr>
            <sz val="10"/>
            <rFont val="Arial"/>
            <family val="2"/>
          </rPr>
          <t>KSEC:</t>
        </r>
        <r>
          <rPr>
            <sz val="10"/>
            <rFont val="Arial"/>
            <family val="2"/>
          </rPr>
          <t xml:space="preserve">
บัญชี 145120-145130,
          156120</t>
        </r>
      </text>
    </comment>
    <comment ref="J18" authorId="0" shapeId="0" xr:uid="{00000000-0006-0000-0400-000002000000}">
      <text>
        <r>
          <rPr>
            <sz val="10"/>
            <rFont val="Arial"/>
            <family val="2"/>
          </rPr>
          <t xml:space="preserve">KSEC:
</t>
        </r>
        <r>
          <rPr>
            <sz val="10"/>
            <rFont val="Arial"/>
            <family val="2"/>
          </rPr>
          <t xml:space="preserve">
1.บวกกลับ VAT รอใบกำกับ KF ตาม Note 1 เวลาทำ Cashflow</t>
        </r>
      </text>
    </comment>
    <comment ref="H26" authorId="0" shapeId="0" xr:uid="{00000000-0006-0000-0400-000003000000}">
      <text>
        <r>
          <rPr>
            <sz val="10"/>
            <rFont val="Arial"/>
            <family val="2"/>
          </rPr>
          <t>KSEC:</t>
        </r>
        <r>
          <rPr>
            <sz val="10"/>
            <rFont val="Arial"/>
            <family val="2"/>
          </rPr>
          <t xml:space="preserve">
บัญชี 
- 243110 ค่าใช้จ่ายค้างจ่าย
- 243120 โบนัสค้างจ่าย
- 243121 Incentive ค้างจ่าย</t>
        </r>
      </text>
    </comment>
    <comment ref="I26" authorId="0" shapeId="0" xr:uid="{00000000-0006-0000-0400-000004000000}">
      <text>
        <r>
          <rPr>
            <sz val="10"/>
            <rFont val="Arial"/>
            <family val="2"/>
          </rPr>
          <t>KSEC:</t>
        </r>
        <r>
          <rPr>
            <sz val="10"/>
            <rFont val="Arial"/>
            <family val="2"/>
          </rPr>
          <t xml:space="preserve">
บัญชี 
- 243110 ค่าใช้จ่ายค้างจ่าย
- 243120 โบนัสค้างจ่าย
- 243121 Incentive ค้างจ่าย</t>
        </r>
      </text>
    </comment>
    <comment ref="K30" authorId="0" shapeId="0" xr:uid="{00000000-0006-0000-0400-000005000000}">
      <text>
        <r>
          <rPr>
            <sz val="10"/>
            <rFont val="Arial"/>
            <family val="2"/>
          </rPr>
          <t>KSEC:</t>
        </r>
        <r>
          <rPr>
            <sz val="10"/>
            <rFont val="Arial"/>
            <family val="2"/>
          </rPr>
          <t xml:space="preserve">
1.หักเจ้าหนี้อื่น ท/ส  ยังไม่จ่ายเงิน (AP-FA)
2. หักเจ้าหนี้ตามสัญญา (ปีแรก)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KSEC</author>
  </authors>
  <commentList>
    <comment ref="G15" authorId="0" shapeId="0" xr:uid="{00000000-0006-0000-0500-000001000000}">
      <text>
        <r>
          <rPr>
            <b/>
            <sz val="8"/>
            <color indexed="81"/>
            <rFont val="Tahoma"/>
            <family val="2"/>
          </rPr>
          <t>KSEC:</t>
        </r>
        <r>
          <rPr>
            <sz val="8"/>
            <color indexed="81"/>
            <rFont val="Tahoma"/>
            <family val="2"/>
          </rPr>
          <t xml:space="preserve">
บัญชี 145120-145130</t>
        </r>
      </text>
    </comment>
    <comment ref="H15" authorId="0" shapeId="0" xr:uid="{00000000-0006-0000-0500-000002000000}">
      <text>
        <r>
          <rPr>
            <b/>
            <sz val="8"/>
            <color indexed="81"/>
            <rFont val="Tahoma"/>
            <family val="2"/>
          </rPr>
          <t>KSEC:</t>
        </r>
        <r>
          <rPr>
            <sz val="8"/>
            <color indexed="81"/>
            <rFont val="Tahoma"/>
            <family val="2"/>
          </rPr>
          <t xml:space="preserve">
บัญชี 145120-145130</t>
        </r>
      </text>
    </comment>
    <comment ref="I18" authorId="0" shapeId="0" xr:uid="{00000000-0006-0000-0500-000003000000}">
      <text>
        <r>
          <rPr>
            <b/>
            <sz val="8"/>
            <color indexed="81"/>
            <rFont val="Tahoma"/>
            <family val="2"/>
          </rPr>
          <t xml:space="preserve">KSEC:
</t>
        </r>
        <r>
          <rPr>
            <sz val="8"/>
            <color indexed="81"/>
            <rFont val="Tahoma"/>
            <family val="2"/>
          </rPr>
          <t xml:space="preserve">
1.บวกกลับ VAT รอใบกำกับ KF ตาม Note 1 เวลาทำ Cashflow</t>
        </r>
      </text>
    </comment>
    <comment ref="G25" authorId="0" shapeId="0" xr:uid="{00000000-0006-0000-0500-000004000000}">
      <text>
        <r>
          <rPr>
            <b/>
            <sz val="8"/>
            <color indexed="81"/>
            <rFont val="Tahoma"/>
            <family val="2"/>
          </rPr>
          <t>KSEC:</t>
        </r>
        <r>
          <rPr>
            <sz val="8"/>
            <color indexed="81"/>
            <rFont val="Tahoma"/>
            <family val="2"/>
          </rPr>
          <t xml:space="preserve">
บัญชี 
- 243110 ค่าใช้จ่ายค้างจ่าย
- 243120 โบนัสค้างจ่าย
- 243121 Incentive ค้างจ่าย</t>
        </r>
      </text>
    </comment>
    <comment ref="H25" authorId="0" shapeId="0" xr:uid="{00000000-0006-0000-0500-000005000000}">
      <text>
        <r>
          <rPr>
            <b/>
            <sz val="8"/>
            <color indexed="81"/>
            <rFont val="Tahoma"/>
            <family val="2"/>
          </rPr>
          <t>KSEC:</t>
        </r>
        <r>
          <rPr>
            <sz val="8"/>
            <color indexed="81"/>
            <rFont val="Tahoma"/>
            <family val="2"/>
          </rPr>
          <t xml:space="preserve">
บัญชี 
- 243110 ค่าใช้จ่ายค้างจ่าย
- 243120 โบนัสค้างจ่าย
- 243121 Incentive ค้างจ่าย</t>
        </r>
      </text>
    </comment>
    <comment ref="J25" authorId="0" shapeId="0" xr:uid="{00000000-0006-0000-0500-000006000000}">
      <text>
        <r>
          <rPr>
            <b/>
            <sz val="8"/>
            <color indexed="81"/>
            <rFont val="Tahoma"/>
            <family val="2"/>
          </rPr>
          <t>KSEC:</t>
        </r>
        <r>
          <rPr>
            <sz val="8"/>
            <color indexed="81"/>
            <rFont val="Tahoma"/>
            <family val="2"/>
          </rPr>
          <t xml:space="preserve">
1.หักเจ้าหนี้อื่น ท/ส ไม่มีตัวตน ยังไม่จ่ายเงิน (AP-FA)
</t>
        </r>
      </text>
    </comment>
    <comment ref="J27" authorId="0" shapeId="0" xr:uid="{00000000-0006-0000-0500-000007000000}">
      <text>
        <r>
          <rPr>
            <b/>
            <sz val="8"/>
            <color indexed="81"/>
            <rFont val="Tahoma"/>
            <family val="2"/>
          </rPr>
          <t>KSEC:</t>
        </r>
        <r>
          <rPr>
            <sz val="8"/>
            <color indexed="81"/>
            <rFont val="Tahoma"/>
            <family val="2"/>
          </rPr>
          <t xml:space="preserve">
1.หักเจ้าหนี้อื่น ท/ส  ยังไม่จ่ายเงิน (AP-FA)
2. หักเจ้าหนี้ตามสัญญา (ปีแรก)</t>
        </r>
      </text>
    </comment>
    <comment ref="G48" authorId="0" shapeId="0" xr:uid="{00000000-0006-0000-0500-000008000000}">
      <text>
        <r>
          <rPr>
            <b/>
            <sz val="8"/>
            <color indexed="81"/>
            <rFont val="Tahoma"/>
            <family val="2"/>
          </rPr>
          <t>KSEC:</t>
        </r>
        <r>
          <rPr>
            <sz val="8"/>
            <color indexed="81"/>
            <rFont val="Tahoma"/>
            <family val="2"/>
          </rPr>
          <t xml:space="preserve">
613110 ดอกเบี้ยจ่าย</t>
        </r>
      </text>
    </comment>
    <comment ref="J48" authorId="0" shapeId="0" xr:uid="{00000000-0006-0000-0500-000009000000}">
      <text>
        <r>
          <rPr>
            <b/>
            <sz val="8"/>
            <color indexed="81"/>
            <rFont val="Tahoma"/>
            <family val="2"/>
          </rPr>
          <t>KSEC:</t>
        </r>
        <r>
          <rPr>
            <sz val="8"/>
            <color indexed="81"/>
            <rFont val="Tahoma"/>
            <family val="2"/>
          </rPr>
          <t xml:space="preserve">
ปรับปรุง VAT
-ดอกเบี้ยรอตัดจ่ายที่ ลดลง</t>
        </r>
      </text>
    </comment>
    <comment ref="D50" authorId="0" shapeId="0" xr:uid="{00000000-0006-0000-0500-00000A000000}">
      <text>
        <r>
          <rPr>
            <b/>
            <sz val="8"/>
            <color indexed="81"/>
            <rFont val="Tahoma"/>
            <family val="2"/>
          </rPr>
          <t>KSEC:</t>
        </r>
        <r>
          <rPr>
            <sz val="8"/>
            <color indexed="81"/>
            <rFont val="Tahoma"/>
            <family val="2"/>
          </rPr>
          <t xml:space="preserve">
KF
จ่ายงวดที่ 8 ในเดือน มีค.09 VAT cleam 55.49%  4,791.29
จ่ายงวดที่ 5 ในเดือน มิย.08
จ่ายงวดที่ 6 ในเดือน กย.08
จ่ายงวดที่ 7 ในเดือน ธค.08
HP
จ่ายงวดที่ 1-3 ในเดือน มค.09 VAT cleam 55.49% 19,816.30
จ่ายงวดที่ 4     ในเดือน กพ.09  VAT cleam 55.49%  6,605.44          
ค้างจ่ายงวดที่ 5ในเดือน มีค.09  VAT cleam 55.49%  6,605.43                </t>
        </r>
      </text>
    </comment>
    <comment ref="H53" authorId="0" shapeId="0" xr:uid="{00000000-0006-0000-0500-00000B000000}">
      <text>
        <r>
          <rPr>
            <b/>
            <sz val="8"/>
            <color indexed="81"/>
            <rFont val="Tahoma"/>
            <family val="2"/>
          </rPr>
          <t>KSEC:</t>
        </r>
        <r>
          <rPr>
            <sz val="8"/>
            <color indexed="81"/>
            <rFont val="Tahoma"/>
            <family val="2"/>
          </rPr>
          <t xml:space="preserve">
KF ค่างวด+VAT=123,350+8634.5=131984.50/งวด
HP ค่างวด+VAT=170,054.71+11,903.83=181,958.54/งวด #5
HP ค่างวด+VAT=32,400.00+2,268.00=34,668.00/งวด #6
HP ค่างวด+VAT=41,405.00+2,898.35=44,303.35/งวด #7
HP ค่างวด+VAT=8,049.60+563.47=8,613.07/งวด #8
KL ค่างวด+VAT=143,000+10,010.00=153,010.00/งวด</t>
        </r>
      </text>
    </comment>
    <comment ref="G59" authorId="0" shapeId="0" xr:uid="{00000000-0006-0000-0500-00000C000000}">
      <text>
        <r>
          <rPr>
            <b/>
            <sz val="8"/>
            <color indexed="81"/>
            <rFont val="Tahoma"/>
            <family val="2"/>
          </rPr>
          <t>KSEC:</t>
        </r>
        <r>
          <rPr>
            <sz val="8"/>
            <color indexed="81"/>
            <rFont val="Tahoma"/>
            <family val="2"/>
          </rPr>
          <t xml:space="preserve">
บัญชี 613110
ดอกเบี้ยจ่าย-Leasing</t>
        </r>
      </text>
    </comment>
  </commentList>
</comments>
</file>

<file path=xl/sharedStrings.xml><?xml version="1.0" encoding="utf-8"?>
<sst xmlns="http://schemas.openxmlformats.org/spreadsheetml/2006/main" count="423" uniqueCount="251">
  <si>
    <t>งบดุล</t>
  </si>
  <si>
    <t>สินทรัพย์</t>
  </si>
  <si>
    <t>รวมสินทรัพย์</t>
  </si>
  <si>
    <t>หนี้สินและส่วนของผู้ถือหุ้น</t>
  </si>
  <si>
    <t>หนี้สินอื่น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</si>
  <si>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</si>
  <si>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</si>
  <si>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</si>
  <si>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</si>
  <si>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รายได้อื่น</t>
  </si>
  <si>
    <t>งบกระแสเงินสด</t>
  </si>
  <si>
    <t>กระแสเงินสดจากกิจกรรมดำเนินงาน</t>
  </si>
  <si>
    <t>สินทรัพย์อื่น</t>
  </si>
  <si>
    <t>กระแสเงินสดจากกิจกรรมลงทุน</t>
  </si>
  <si>
    <t xml:space="preserve">ทุนเรือนหุ้น </t>
  </si>
  <si>
    <t>หมายเหตุ</t>
  </si>
  <si>
    <t xml:space="preserve">ค่าใช้จ่ายค้างจ่าย </t>
  </si>
  <si>
    <t>ค่าใช้จ่ายอื่น</t>
  </si>
  <si>
    <t>บริษัทหลักทรัพย์ กสิกรไทย จำกัด (มหาชน)</t>
  </si>
  <si>
    <t>ยังไม่ได้จัดสรร</t>
  </si>
  <si>
    <t>ส่วนเกิน</t>
  </si>
  <si>
    <t>มูลค่าหุ้น</t>
  </si>
  <si>
    <t>เงินสดและรายการเทียบเท่าเงินสด</t>
  </si>
  <si>
    <t xml:space="preserve">ส่วนเกินทุนที่เกิดจากการเปลี่ยนแปลงมูลค่าเงินลงทุน </t>
  </si>
  <si>
    <t>จัดสรรแล้ว</t>
  </si>
  <si>
    <t>รายได้</t>
  </si>
  <si>
    <t>รวมรายได้</t>
  </si>
  <si>
    <t>ค่าใช้จ่าย</t>
  </si>
  <si>
    <t>ค่าธรรมเนียมและบริการจ่าย</t>
  </si>
  <si>
    <t>รวมค่าใช้จ่าย</t>
  </si>
  <si>
    <t>ค่าเสื่อมราคาและรายจ่ายตัดบัญชี</t>
  </si>
  <si>
    <t>ส่วนเกินมูลค่าหุ้น</t>
  </si>
  <si>
    <t>เงินสดจ่ายซื้อส่วนปรับปรุงสำนักงานเช่าและอุปกรณ์</t>
  </si>
  <si>
    <t>(บาท)</t>
  </si>
  <si>
    <t xml:space="preserve">   ทุนจดทะเบียน</t>
  </si>
  <si>
    <t>รวมส่วนของ</t>
  </si>
  <si>
    <t>กรรมการ_________________________</t>
  </si>
  <si>
    <t>กรรมการ__________________________</t>
  </si>
  <si>
    <t xml:space="preserve">   หุ้นสามัญ 60,000,000 หุ้น มูลค่าหุ้นละ 5 บาท</t>
  </si>
  <si>
    <t>ลูกหนี้สำนักหักบัญชี</t>
  </si>
  <si>
    <t>เจ้าหนี้สำนักหักบัญชี</t>
  </si>
  <si>
    <t>เงินสดรับจากการจำหน่ายเงินลงทุนในหลักทรัพย์เผื่อขาย</t>
  </si>
  <si>
    <t>กำไรจากการจำหน่ายเงินลงทุนเผื่อขาย</t>
  </si>
  <si>
    <t>กระแสเงินสดจากกิจกรรมจัดหาเงิน</t>
  </si>
  <si>
    <t>เงินสดจ่ายชำระหนี้สินตามสัญญาเช่าการเงิน</t>
  </si>
  <si>
    <t>ลูกหนี้ธุรกิจหลักทรัพย์และสัญญาซื้อขายล่วงหน้า</t>
  </si>
  <si>
    <t>เจ้าหนี้ธุรกิจหลักทรัพย์และสัญญาซื้อขายล่วงหน้า</t>
  </si>
  <si>
    <t>กำไรสะสม</t>
  </si>
  <si>
    <t>ดอกเบี้ยรับ</t>
  </si>
  <si>
    <t>เงินสดจ่ายซื้อสินทรัพย์ไม่มีตัวตน</t>
  </si>
  <si>
    <t>เพิ่ม(ลด)</t>
  </si>
  <si>
    <t>เงินลงทุนในตราสารหนี้และตราสารทุน</t>
  </si>
  <si>
    <t>เงินลงทุนชั่วคราว - สุทธิ</t>
  </si>
  <si>
    <t>เงินลงทุนระยะยาว - สุทธิ</t>
  </si>
  <si>
    <t>เงินลงทุนในบริษัทย่อยและบริษัทร่วม</t>
  </si>
  <si>
    <t xml:space="preserve">ส่วนปรับปรุงสำนักงานเช่าและอุปกรณ์ - สุทธิ </t>
  </si>
  <si>
    <t>สินทรัพย์ที่ไม่มีตัวตน - สุทธิ</t>
  </si>
  <si>
    <t>ดอกเบี้ยค้างรับ</t>
  </si>
  <si>
    <t>รายได้ค้างรับ</t>
  </si>
  <si>
    <t>ภาษีถูกหัก ณ ที่จ่าย</t>
  </si>
  <si>
    <t xml:space="preserve">     เงินกู้ยืม</t>
  </si>
  <si>
    <t>บัญชีลูกค้า</t>
  </si>
  <si>
    <t>บัญชีลูกค้า-Cash balance</t>
  </si>
  <si>
    <t>บัญชีลูกค้า-Cash collateral</t>
  </si>
  <si>
    <t>บัญชีลูกค้า-Derivative</t>
  </si>
  <si>
    <t>เจ้าหนี้-Leaseing</t>
  </si>
  <si>
    <t>บัญชีพักลูกค้า</t>
  </si>
  <si>
    <t>หักออกจาก 6.1</t>
  </si>
  <si>
    <t>บวกเข้า 6</t>
  </si>
  <si>
    <t xml:space="preserve">   ทุนที่ออกจำหน่ายและเรียกชำระแล้ว </t>
  </si>
  <si>
    <t>สำรองตามกฏหมาย</t>
  </si>
  <si>
    <t>Note.</t>
  </si>
  <si>
    <t>1.</t>
  </si>
  <si>
    <t>หัก VAT- Cleam ในปีนี้ KF,HP</t>
  </si>
  <si>
    <t>2.</t>
  </si>
  <si>
    <t>บวก เงินสดจ่ายชำระหนี้ตามสัญญาเช่าทางการเงิน หัก VAT-รอใบกำกับ KF ตาม Note.1</t>
  </si>
  <si>
    <t>3.</t>
  </si>
  <si>
    <t>เจ้าหนี้-Leasing ที่จ่ายไปงวดนี้ หักด้วย ดอกเบี้ยจ่าย และ VAT ที่ใช้ไปงวดนี้ (จ่ายเงินจริง) =126,964.76</t>
  </si>
  <si>
    <t>เงินงวดที่จ่ายในปีนี้</t>
  </si>
  <si>
    <t>ดอกเบี้ยจ่าย งวดนี้ (Cost)</t>
  </si>
  <si>
    <t>ปรับปรุงด/บรอตัด KF+HP 55.48+2,067.94</t>
  </si>
  <si>
    <t>VAT ใช้ไปแล้ว (Cleam)</t>
  </si>
  <si>
    <t xml:space="preserve"> เงินสดจ่ายชำระหนี้สินสัญญาเช่าทางการเงิน</t>
  </si>
  <si>
    <t>เงินงวดที่จ่าย 8-11 (KF)</t>
  </si>
  <si>
    <t>เงินงวดที่จ่าย 1-14 (HP)</t>
  </si>
  <si>
    <t>#5</t>
  </si>
  <si>
    <t>เงินงวดที่จ่าย 1-6 (HP)</t>
  </si>
  <si>
    <t>#6</t>
  </si>
  <si>
    <t>เงินงวดที่จ่าย 1-4 (HP)</t>
  </si>
  <si>
    <t>#7</t>
  </si>
  <si>
    <t>เงินงวดที่จ่าย 2-3 (HP)</t>
  </si>
  <si>
    <t>#8</t>
  </si>
  <si>
    <t>เงินงวดที่จ่าย 1-4 (KL)</t>
  </si>
  <si>
    <t>หัก ดอกเบี้ยจ่ายตาม GL</t>
  </si>
  <si>
    <t xml:space="preserve">       ปรับปรุงด/บรอตัด</t>
  </si>
  <si>
    <t xml:space="preserve">       VAT Cleam แล้ว (KF)</t>
  </si>
  <si>
    <t xml:space="preserve">       VAT Cleam แล้ว (HP)</t>
  </si>
  <si>
    <t>กำไรก่อนภาษีเงินได้</t>
  </si>
  <si>
    <t>ภาษีเงินได้</t>
  </si>
  <si>
    <t>จ่ายต้นทุนทางการเงิน</t>
  </si>
  <si>
    <t>จ่ายภาษีเงินได้</t>
  </si>
  <si>
    <t>2554</t>
  </si>
  <si>
    <t>31 ธันวาคม</t>
  </si>
  <si>
    <t>เงินสดรับจากการกู้ยืม</t>
  </si>
  <si>
    <t>งบแสดงฐานะทางการเงิน</t>
  </si>
  <si>
    <t>ลูกหนี้ธุรกิจหลักทรัพย์และสัญญาซื้อขายล่วงหน้าสุทธิ</t>
  </si>
  <si>
    <t>งบกำไรขาดทุนเบ็ดเสร็จ</t>
  </si>
  <si>
    <t>ต้นทุนทางการเงิน</t>
  </si>
  <si>
    <t>กำไรต่อหุ้นขั้นพื้นฐาน</t>
  </si>
  <si>
    <t>หนี้สูญและหนี้สงสัยจะสูญ</t>
  </si>
  <si>
    <t>รายได้ค้างรับอื่น (เพิ่มขึ้น) ลดลง</t>
  </si>
  <si>
    <t>เงินสดสุทธิใช้ไปในกิจกรรมดำเนินงาน</t>
  </si>
  <si>
    <t>เงินสดสุทธิได้มาจากกิจกรรมจัดหาเงิน</t>
  </si>
  <si>
    <t>เงินสดและรายการเทียบเท่าเงินสดเพิ่มขึ้น (ลดลง) สุทธิ</t>
  </si>
  <si>
    <t>ค่าใช้จ่ายค้างจ่ายลดลง</t>
  </si>
  <si>
    <t>เงินสดจ่ายเงินฝากในนามบริษัทเพื่อลูกค้า</t>
  </si>
  <si>
    <t>เงินสดสุทธิ(ใช้ไปใน)ได้มาจากกิจกรรมลงทุน</t>
  </si>
  <si>
    <t>ดอกเบี้ยจากเงินให้กู้ยืมเพื่อซื้อหลักทรัพย์</t>
  </si>
  <si>
    <t>ดอกเบี้ยรับจากเงินให้กู้ยืมเพื่อซื้อหลักทรัพย์</t>
  </si>
  <si>
    <t>เงินสดรับจากดอกเบี้ยเงินฝากออมทรัพย์</t>
  </si>
  <si>
    <t>สำหรับงวดหกเดือนสิ้นสุดวันที่ 30 มิถุนายน 2555 และ 2554</t>
  </si>
  <si>
    <t>2555</t>
  </si>
  <si>
    <t>จัดสรร</t>
  </si>
  <si>
    <t>ยังไม่ได้</t>
  </si>
  <si>
    <t>สำรองภาระผูกพันผลประโยชน์พนักงาน</t>
  </si>
  <si>
    <t>การเปลี่ยนแปลงในสินทรัพย์และหนี้สินดำเนินงาน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</si>
  <si>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</si>
  <si>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มิถุนายน</t>
  </si>
  <si>
    <t>สินทรัพย์ตราสารอนุพันธ์</t>
  </si>
  <si>
    <t>ค่าเสื่อมราคา</t>
  </si>
  <si>
    <t>ดอกเบี้ยรับทั้งหมด</t>
  </si>
  <si>
    <t>ดอกเบี้ยจ่ายทั้งหมด</t>
  </si>
  <si>
    <t>เพิ่มทุน</t>
  </si>
  <si>
    <t>กำไรขาดทุนจากการประมาณการทางคณิตศาสตร์ประกันภัย</t>
  </si>
  <si>
    <t>กำไรจากการดำเนินงานก่อนการเปลี่ยนแปลงในสินทรัพย์และหนี้สินดำเนินงาน</t>
  </si>
  <si>
    <t>หนี้สินดำเนินงานเพิ่มขึ้น (ลดลง)</t>
  </si>
  <si>
    <t>ตราสารหนี้ที่ออกและเงินกู้ยืม</t>
  </si>
  <si>
    <t>หนี้สินและส่วนของเจ้าของ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</si>
  <si>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</si>
  <si>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</si>
  <si>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</si>
  <si>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เจ้าของ</t>
  </si>
  <si>
    <t>งบแสดงการเปลี่ยนแปลงส่วนของเจ้าของ</t>
  </si>
  <si>
    <t>หนี้สิน</t>
  </si>
  <si>
    <t>สินทรัพย์ภาษีเงินได้รอตัดบัญชี</t>
  </si>
  <si>
    <t>หุ้นกู้และตราสารหนี้อื่น</t>
  </si>
  <si>
    <t>หนี้สินตามสัญญาเช่าทางการเงิน</t>
  </si>
  <si>
    <t>สำรองเงินชดเชยเกษียณอายุพนักงาน</t>
  </si>
  <si>
    <t>หนี้สินภาษีเงินได้รอการตัดบัญชี</t>
  </si>
  <si>
    <t>???</t>
  </si>
  <si>
    <t>และชำระแล้ว</t>
  </si>
  <si>
    <t>ลูกหนี้สำนักหักบัญชีและบริษัทหลักทรัพย์</t>
  </si>
  <si>
    <t>เงินกู้ยืมจากสถาบันการเงิน</t>
  </si>
  <si>
    <t>เจ้าหนี้สำนักหักบัญชีและบริษัทหลักทรัพย์</t>
  </si>
  <si>
    <t>ประมาณการหนี้สิน</t>
  </si>
  <si>
    <t>หุ้นสามัญ</t>
  </si>
  <si>
    <t>ค่าใช้จ่ายผลประโยชน์พนักงาน</t>
  </si>
  <si>
    <t>ส่วนปรับปรุงสำนักงานเช่าและอุปกรณ์</t>
  </si>
  <si>
    <t>สินทรัพย์ไม่มีตัวตน</t>
  </si>
  <si>
    <t xml:space="preserve">ทุนที่ออกและชำระแล้ว </t>
  </si>
  <si>
    <t xml:space="preserve">ภาษีเงินได้ค้างจ่าย </t>
  </si>
  <si>
    <t>รายได้ค่านายหน้า</t>
  </si>
  <si>
    <t>รายได้ค่าธรรมเนียมและบริการ</t>
  </si>
  <si>
    <t>ทุนที่ออก</t>
  </si>
  <si>
    <t>เงินปันผลรับ</t>
  </si>
  <si>
    <t>ดอกเบี้ยจ่าย</t>
  </si>
  <si>
    <t>เงินสดรับจากตราสารหนี้ที่ออก</t>
  </si>
  <si>
    <t>-</t>
  </si>
  <si>
    <t>รายการปรับกระทบยอดกำไรก่อนภาษีเป็นเงินสดรับ (จ่าย) จากกิจกรรมดำเนินงาน</t>
  </si>
  <si>
    <t>15, 30</t>
  </si>
  <si>
    <t>กำไร (ขาดทุน) เบ็ดเสร็จอื่น</t>
  </si>
  <si>
    <t>เงินสดรับจากการขายส่วนปรับปรุงสำนักงานเช่าและอุปกรณ์</t>
  </si>
  <si>
    <t>สินทรัพย์ดำเนินงานลดลง (เพิ่มขึ้น)</t>
  </si>
  <si>
    <t>ดอกเบี้ยรับจากเงินให้กู้ยืมเมื่อซื้อหลักทรัพย์</t>
  </si>
  <si>
    <t>ดอกเบี้ยจ่ายจากเงินฝากในนามบริษัทเมื่อลูกค้า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</si>
  <si>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</si>
  <si>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</si>
  <si>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- ทุนสำรอง</t>
  </si>
  <si>
    <t>ตามกฎหมาย</t>
  </si>
  <si>
    <t>สินทรัพย์ภาษีเงินได้รอการตัดบัญชีสุทธิ</t>
  </si>
  <si>
    <t>ผลประโยชน์พนักงานใช้ไป</t>
  </si>
  <si>
    <t>เจ้าหนี้ค่าซื้อส่วนปรับปรุงสำนักงานเช่าและอุปกรณ์เพิ่มขึ้น</t>
  </si>
  <si>
    <t>ข้อมูลเพิ่มเติมเกี่ยวกับกระแสเงินสด</t>
  </si>
  <si>
    <t>รายการที่ไม่ใช่เงินสด:</t>
  </si>
  <si>
    <t xml:space="preserve">   ยังไม่ได้จัดสรร</t>
  </si>
  <si>
    <t xml:space="preserve">   จัดสรรแล้ว - ทุนสำรองตามกฏหมาย</t>
  </si>
  <si>
    <t>ยอดคงเหลือ ณ วันที่ 1 มกราคม 2562</t>
  </si>
  <si>
    <t>รายการกับผู้ถือหุ้นที่บันทึกโดยตรงเข้าส่วนของเจ้าของ</t>
  </si>
  <si>
    <t xml:space="preserve">    เงินปันผลให้ผู้ถือหุ้นของบริษัท</t>
  </si>
  <si>
    <t>รวมรายการกับผู้ถือหุ้นที่บันทึกโดยตรงเข้าส่วนของเจ้าของ</t>
  </si>
  <si>
    <t>(กำไร) ขาดทุน จากการเปลี่ยนแปลงมูลค่ายุติธรรมในหุ้นยืม</t>
  </si>
  <si>
    <t>(กำไร) ขาดทุน จากการแปลงค่าเงินตราต่างประเทศ</t>
  </si>
  <si>
    <t>เงินปันผลจ่าย</t>
  </si>
  <si>
    <t>เงินสดสุทธิใช้ไปในกิจกรรมจัดหาเงิน</t>
  </si>
  <si>
    <t>ค่าใช้จ่ายส่วนที่สามารถเรียกคืนจากธนาคาร</t>
  </si>
  <si>
    <t xml:space="preserve">     กำไร (ขาดทุน) เบ็ดเสร็จอื่น</t>
  </si>
  <si>
    <t>30 มิถุนายน</t>
  </si>
  <si>
    <t>สำหรับงวดหกเดือนสิ้นสุดวันที่</t>
  </si>
  <si>
    <t>สำหรับงวดหกเดือนสิ้นสุดวันที่ 30 มิถุนายน 2562</t>
  </si>
  <si>
    <t>ยอดคงเหลือ ณ วันที่ 30 มิถุนายน 2562</t>
  </si>
  <si>
    <t>รวมกำไรขาดทุนเบ็ดเสร็จสำหรับงวด</t>
  </si>
  <si>
    <t xml:space="preserve">     กำไรสำหรับงวด</t>
  </si>
  <si>
    <t>กำไรขาดทุนเบ็ดเสร็จสำหรับงวด</t>
  </si>
  <si>
    <t>สำหรับงวดหกเดือนสิ้นสุดวันที่ 30 มิถุนายน 2563</t>
  </si>
  <si>
    <t>ยอดคงเหลือ ณ วันที่ 1 มกราคม 2563</t>
  </si>
  <si>
    <t>ยอดคงเหลือ ณ วันที่ 30 มิถุนายน 2563</t>
  </si>
  <si>
    <t>ผลขาดทุนด้านเครดิตที่คาดว่าจะเกิดขึ้น</t>
  </si>
  <si>
    <t>สินทรัพย์อนุพันธ์</t>
  </si>
  <si>
    <t>เปลี่ยนชื่อ</t>
  </si>
  <si>
    <t>Grouping ใหม่</t>
  </si>
  <si>
    <t>เงินลงทุนที่ไม่ได้วางเป็นประกัน</t>
  </si>
  <si>
    <t>หนี้สินอนุพันธ์</t>
  </si>
  <si>
    <t xml:space="preserve">หนี้สินตามสัญญาเช่า </t>
  </si>
  <si>
    <t>เพิ่มจาก DPP</t>
  </si>
  <si>
    <t>รายได้ดอกเบี้ย</t>
  </si>
  <si>
    <t>เพิ่มตาม SEC</t>
  </si>
  <si>
    <t>ค่าใช้จ่ายดอกเบี้ย</t>
  </si>
  <si>
    <t>แยกรายได้ดอกเบี้ยกับเงินปันผลรับ</t>
  </si>
  <si>
    <t>เปลี่ยนจากเงินลงทุนเฉยๆ</t>
  </si>
  <si>
    <t>ภาษีเงินได้รับคืน (จ่ายออก)</t>
  </si>
  <si>
    <t>เปลี่ยนwording</t>
  </si>
  <si>
    <t>เงินสดจ่ายชำระคืนตราสารหนี้ที่ออกและเงินกู้ยืมอื่นระยะยาว</t>
  </si>
  <si>
    <t>สินทรัพย์สิทธิการใช้</t>
  </si>
  <si>
    <t>กำไร (ขาดทุน) เบ็ดเสร็จรวมสำหรับงวด</t>
  </si>
  <si>
    <t>กำไรสำหรับงวด</t>
  </si>
  <si>
    <t>ยอดคงเหลือ ณ วันที่ 1 มกราคม 2563 ที่ปรับปรุงแล้ว</t>
  </si>
  <si>
    <t xml:space="preserve">     การเปลี่ยนแปลงนโยบายการบัญชี</t>
  </si>
  <si>
    <t>(กำไร) ขาดทุนจากการเปลี่ยนแปลงมูลค่ายุติธรรมในเงินลงทุน</t>
  </si>
  <si>
    <t>เงินสดจ่ายชำระหนี้สินตามสัญญาเช่า</t>
  </si>
  <si>
    <t>(กำไร) ขาดทุน จากการเปลี่ยนแปลงสัญญาเช่า</t>
  </si>
  <si>
    <t>(กำไร) ขาดทุนจากการจำหน่าย/ตัดจำหน่ายส่วนปรับปรุงสำนักงานเช่าและอุปกรณ์</t>
  </si>
  <si>
    <t>เงินให้กู้ยืมแก่พนักงาน</t>
  </si>
  <si>
    <t>8, 9</t>
  </si>
  <si>
    <t>10, 32</t>
  </si>
  <si>
    <t>16, 32</t>
  </si>
  <si>
    <t>18, 32</t>
  </si>
  <si>
    <t>21, 32</t>
  </si>
  <si>
    <t>กำไร (ขาดทุน) และผลตอบแทนจากเครื่องมือทางการเงิน</t>
  </si>
  <si>
    <t>25, 32</t>
  </si>
  <si>
    <t>26, 32</t>
  </si>
  <si>
    <t>27, 32</t>
  </si>
  <si>
    <t>28, 32</t>
  </si>
  <si>
    <t>6, 32</t>
  </si>
  <si>
    <t>7,32</t>
  </si>
  <si>
    <t>32, 33</t>
  </si>
  <si>
    <t>กำไร (ขาดทุน) เบ็ดเสร็จสำหรับงวด</t>
  </si>
  <si>
    <t>32, 38</t>
  </si>
  <si>
    <t>เงินลงทุนตามวิธีมูลค่ายุติธรรมผ่านกำไรหรือขาดทุนที่ไม่ได้วางประกัน</t>
  </si>
  <si>
    <t>เงินสดสุทธิ (ใช้ไปใน) ได้มาจากกิจกรรมลงทุน</t>
  </si>
  <si>
    <t>เงินสดได้มาจาก (ใช้ไปใน) กิจกรรมการดำเนินงาน</t>
  </si>
  <si>
    <t>เงินสดสุทธิได้มาจาก (ใช้ไปใน) กิจกรรมดำเนินงาน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</si>
</sst>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#,##0;\(#,##0\)"/>
    <numFmt numFmtId="165" formatCode="#,##0.00\ ;\(#,##0.00\)"/>
    <numFmt numFmtId="166" formatCode="#,##0\ ;\(#,##0\)"/>
    <numFmt numFmtId="167" formatCode="0.0"/>
    <numFmt numFmtId="168" formatCode="_-* #,##0_-;\-* #,##0_-;_-* &quot;-&quot;??_-;_-@_-"/>
    <numFmt numFmtId="169" formatCode="_(* #,##0_);_(* \(#,##0\);_(* &quot;-&quot;??_);_(@_)"/>
    <numFmt numFmtId="170" formatCode="_(* #,##0.00_);_(* \(#,##0.00\);_(* &quot;-&quot;?_);_(@_)"/>
    <numFmt numFmtId="171" formatCode="#,##0.00\ ;\ \(#,##0.00\)"/>
    <numFmt numFmtId="172" formatCode="#,##0.0;[Red]\(#,##0.00\)"/>
    <numFmt numFmtId="173" formatCode="_(* #,##0_);_(* \(#,##0\);_(* &quot;-&quot;?_);_(@_)"/>
  </numFmts>
  <fonts count="23" x14ac:knownFonts="1">
    <font>
      <sz val="15"/>
      <name val="Angsana New"/>
      <family val="1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name val="AngsanaUPC"/>
      <family val="1"/>
      <charset val="222"/>
    </font>
    <font>
      <sz val="16"/>
      <name val="FreesiaUPC"/>
      <family val="2"/>
      <charset val="222"/>
    </font>
    <font>
      <sz val="15"/>
      <color indexed="10"/>
      <name val="Angsana New"/>
      <family val="1"/>
    </font>
    <font>
      <sz val="14"/>
      <name val="Cordia New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8"/>
      <name val="Angsana New"/>
      <family val="1"/>
    </font>
    <font>
      <sz val="15"/>
      <name val="Angsana New"/>
      <family val="1"/>
    </font>
    <font>
      <sz val="11"/>
      <name val="Times New Roman"/>
      <family val="1"/>
    </font>
    <font>
      <sz val="10"/>
      <name val="Arial"/>
      <family val="2"/>
    </font>
    <font>
      <sz val="12"/>
      <name val="Times New Roman"/>
      <family val="1"/>
    </font>
    <font>
      <i/>
      <sz val="14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sz val="11"/>
      <name val="Angsana New"/>
      <family val="1"/>
    </font>
  </fonts>
  <fills count="10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0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</borders>
  <cellStyleXfs count="8">
    <xf numFmtId="0" fontId="0" fillId="0" borderId="0"/>
    <xf numFmtId="0" fontId="18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9" fillId="0" borderId="0"/>
    <xf numFmtId="164" fontId="3" fillId="0" borderId="0"/>
    <xf numFmtId="0" fontId="18" fillId="0" borderId="0"/>
  </cellStyleXfs>
  <cellXfs count="425">
    <xf numFmtId="0" fontId="0" fillId="0" borderId="0" xfId="0"/>
    <xf numFmtId="0" fontId="3" fillId="0" borderId="0" xfId="0" applyFont="1"/>
    <xf numFmtId="165" fontId="2" fillId="0" borderId="0" xfId="6" applyNumberFormat="1" applyFont="1" applyFill="1" applyAlignment="1">
      <alignment horizontal="left"/>
    </xf>
    <xf numFmtId="165" fontId="3" fillId="0" borderId="0" xfId="6" applyNumberFormat="1" applyFont="1" applyFill="1" applyAlignment="1">
      <alignment horizontal="center"/>
    </xf>
    <xf numFmtId="164" fontId="3" fillId="0" borderId="0" xfId="6" applyFont="1" applyFill="1" applyAlignment="1">
      <alignment horizontal="left"/>
    </xf>
    <xf numFmtId="164" fontId="3" fillId="0" borderId="0" xfId="6" applyFont="1" applyFill="1" applyAlignment="1">
      <alignment horizontal="center"/>
    </xf>
    <xf numFmtId="164" fontId="3" fillId="0" borderId="0" xfId="6" applyFont="1" applyFill="1" applyAlignment="1"/>
    <xf numFmtId="164" fontId="3" fillId="0" borderId="0" xfId="6" quotePrefix="1" applyFont="1" applyFill="1" applyAlignment="1">
      <alignment horizontal="left"/>
    </xf>
    <xf numFmtId="165" fontId="3" fillId="0" borderId="0" xfId="6" applyNumberFormat="1" applyFont="1" applyFill="1"/>
    <xf numFmtId="164" fontId="3" fillId="0" borderId="0" xfId="6" applyFont="1" applyFill="1"/>
    <xf numFmtId="49" fontId="3" fillId="0" borderId="0" xfId="6" applyNumberFormat="1" applyFont="1" applyFill="1"/>
    <xf numFmtId="49" fontId="3" fillId="0" borderId="0" xfId="6" quotePrefix="1" applyNumberFormat="1" applyFont="1" applyFill="1" applyAlignment="1">
      <alignment horizontal="left"/>
    </xf>
    <xf numFmtId="49" fontId="3" fillId="0" borderId="0" xfId="6" applyNumberFormat="1" applyFont="1" applyFill="1" applyAlignment="1">
      <alignment horizontal="left"/>
    </xf>
    <xf numFmtId="165" fontId="3" fillId="0" borderId="0" xfId="6" applyNumberFormat="1" applyFont="1" applyFill="1" applyBorder="1"/>
    <xf numFmtId="49" fontId="3" fillId="0" borderId="0" xfId="6" applyNumberFormat="1" applyFont="1" applyFill="1" applyAlignment="1"/>
    <xf numFmtId="165" fontId="3" fillId="0" borderId="0" xfId="6" applyNumberFormat="1" applyFont="1" applyFill="1" applyAlignment="1">
      <alignment horizontal="centerContinuous"/>
    </xf>
    <xf numFmtId="0" fontId="3" fillId="0" borderId="0" xfId="0" applyFont="1" applyFill="1"/>
    <xf numFmtId="0" fontId="3" fillId="0" borderId="0" xfId="0" applyFont="1" applyFill="1" applyAlignment="1">
      <alignment horizontal="centerContinuous"/>
    </xf>
    <xf numFmtId="0" fontId="3" fillId="0" borderId="0" xfId="0" applyFont="1" applyFill="1" applyAlignment="1">
      <alignment horizontal="center"/>
    </xf>
    <xf numFmtId="166" fontId="3" fillId="0" borderId="0" xfId="6" quotePrefix="1" applyNumberFormat="1" applyFont="1" applyFill="1" applyAlignment="1">
      <alignment horizontal="center"/>
    </xf>
    <xf numFmtId="165" fontId="4" fillId="0" borderId="0" xfId="6" applyNumberFormat="1" applyFont="1" applyFill="1" applyAlignment="1">
      <alignment horizontal="left"/>
    </xf>
    <xf numFmtId="165" fontId="4" fillId="0" borderId="0" xfId="6" quotePrefix="1" applyNumberFormat="1" applyFont="1" applyFill="1" applyAlignment="1">
      <alignment horizontal="left"/>
    </xf>
    <xf numFmtId="164" fontId="2" fillId="0" borderId="0" xfId="6" applyFont="1" applyFill="1" applyAlignment="1">
      <alignment horizontal="left"/>
    </xf>
    <xf numFmtId="164" fontId="3" fillId="0" borderId="0" xfId="6"/>
    <xf numFmtId="49" fontId="2" fillId="0" borderId="0" xfId="6" applyNumberFormat="1" applyFont="1" applyFill="1"/>
    <xf numFmtId="49" fontId="2" fillId="0" borderId="0" xfId="6" applyNumberFormat="1" applyFont="1" applyFill="1" applyAlignment="1"/>
    <xf numFmtId="164" fontId="2" fillId="0" borderId="0" xfId="6" applyFont="1" applyFill="1"/>
    <xf numFmtId="0" fontId="3" fillId="0" borderId="0" xfId="6" applyNumberFormat="1" applyFont="1" applyFill="1" applyBorder="1" applyAlignment="1">
      <alignment horizontal="center"/>
    </xf>
    <xf numFmtId="0" fontId="3" fillId="0" borderId="0" xfId="6" applyNumberFormat="1" applyFont="1" applyFill="1" applyAlignment="1">
      <alignment horizontal="center"/>
    </xf>
    <xf numFmtId="0" fontId="4" fillId="0" borderId="0" xfId="6" applyNumberFormat="1" applyFont="1" applyFill="1" applyAlignment="1">
      <alignment horizontal="left"/>
    </xf>
    <xf numFmtId="0" fontId="3" fillId="0" borderId="0" xfId="6" quotePrefix="1" applyNumberFormat="1" applyFont="1" applyFill="1" applyAlignment="1">
      <alignment horizontal="center"/>
    </xf>
    <xf numFmtId="164" fontId="2" fillId="0" borderId="0" xfId="6" quotePrefix="1" applyFont="1" applyFill="1" applyAlignment="1">
      <alignment horizontal="left"/>
    </xf>
    <xf numFmtId="166" fontId="3" fillId="0" borderId="0" xfId="0" applyNumberFormat="1" applyFont="1" applyFill="1"/>
    <xf numFmtId="166" fontId="3" fillId="0" borderId="0" xfId="0" applyNumberFormat="1" applyFont="1" applyFill="1" applyBorder="1"/>
    <xf numFmtId="166" fontId="3" fillId="0" borderId="0" xfId="6" applyNumberFormat="1" applyFont="1" applyFill="1" applyBorder="1"/>
    <xf numFmtId="166" fontId="3" fillId="0" borderId="0" xfId="6" applyNumberFormat="1" applyFont="1" applyFill="1"/>
    <xf numFmtId="166" fontId="3" fillId="0" borderId="0" xfId="6" quotePrefix="1" applyNumberFormat="1" applyFont="1" applyFill="1" applyAlignment="1"/>
    <xf numFmtId="166" fontId="3" fillId="0" borderId="0" xfId="0" quotePrefix="1" applyNumberFormat="1" applyFont="1" applyFill="1" applyBorder="1" applyAlignment="1"/>
    <xf numFmtId="0" fontId="3" fillId="0" borderId="0" xfId="0" applyNumberFormat="1" applyFont="1" applyFill="1" applyAlignment="1">
      <alignment horizontal="center"/>
    </xf>
    <xf numFmtId="0" fontId="6" fillId="0" borderId="0" xfId="6" applyNumberFormat="1" applyFont="1" applyFill="1" applyBorder="1" applyAlignment="1">
      <alignment horizontal="center"/>
    </xf>
    <xf numFmtId="166" fontId="2" fillId="0" borderId="0" xfId="6" applyNumberFormat="1" applyFont="1" applyFill="1"/>
    <xf numFmtId="166" fontId="2" fillId="0" borderId="0" xfId="6" applyNumberFormat="1" applyFont="1" applyFill="1" applyBorder="1"/>
    <xf numFmtId="49" fontId="7" fillId="0" borderId="0" xfId="6" applyNumberFormat="1" applyFont="1" applyFill="1" applyAlignment="1">
      <alignment horizontal="left"/>
    </xf>
    <xf numFmtId="165" fontId="4" fillId="0" borderId="0" xfId="6" applyNumberFormat="1" applyFont="1" applyFill="1" applyBorder="1" applyAlignment="1">
      <alignment horizontal="left"/>
    </xf>
    <xf numFmtId="0" fontId="3" fillId="0" borderId="0" xfId="0" applyFont="1" applyFill="1" applyBorder="1" applyAlignment="1">
      <alignment horizontal="centerContinuous"/>
    </xf>
    <xf numFmtId="166" fontId="2" fillId="0" borderId="1" xfId="0" applyNumberFormat="1" applyFont="1" applyFill="1" applyBorder="1"/>
    <xf numFmtId="166" fontId="2" fillId="0" borderId="0" xfId="0" applyNumberFormat="1" applyFont="1" applyFill="1" applyBorder="1"/>
    <xf numFmtId="164" fontId="7" fillId="0" borderId="0" xfId="6" applyFont="1" applyFill="1" applyAlignment="1">
      <alignment horizontal="left"/>
    </xf>
    <xf numFmtId="0" fontId="3" fillId="0" borderId="0" xfId="0" applyFont="1" applyFill="1" applyBorder="1"/>
    <xf numFmtId="49" fontId="3" fillId="0" borderId="0" xfId="0" applyNumberFormat="1" applyFont="1" applyFill="1" applyBorder="1" applyAlignment="1">
      <alignment horizontal="centerContinuous"/>
    </xf>
    <xf numFmtId="165" fontId="3" fillId="0" borderId="0" xfId="6" applyNumberFormat="1" applyFont="1" applyFill="1" applyBorder="1" applyAlignment="1">
      <alignment horizontal="centerContinuous"/>
    </xf>
    <xf numFmtId="164" fontId="3" fillId="0" borderId="0" xfId="6" applyFont="1" applyFill="1" applyBorder="1" applyAlignment="1">
      <alignment horizontal="left"/>
    </xf>
    <xf numFmtId="166" fontId="3" fillId="0" borderId="0" xfId="6" applyNumberFormat="1" applyFont="1" applyFill="1" applyAlignment="1">
      <alignment horizontal="right"/>
    </xf>
    <xf numFmtId="164" fontId="6" fillId="0" borderId="0" xfId="6" applyFont="1" applyFill="1" applyAlignment="1">
      <alignment horizontal="left"/>
    </xf>
    <xf numFmtId="166" fontId="2" fillId="0" borderId="1" xfId="6" applyNumberFormat="1" applyFont="1" applyFill="1" applyBorder="1"/>
    <xf numFmtId="165" fontId="4" fillId="0" borderId="0" xfId="6" applyNumberFormat="1" applyFont="1" applyFill="1" applyAlignment="1">
      <alignment horizontal="left" wrapText="1"/>
    </xf>
    <xf numFmtId="165" fontId="3" fillId="0" borderId="0" xfId="6" applyNumberFormat="1" applyFont="1" applyFill="1" applyAlignment="1">
      <alignment horizontal="left" indent="2"/>
    </xf>
    <xf numFmtId="0" fontId="3" fillId="0" borderId="0" xfId="6" applyNumberFormat="1" applyFont="1" applyFill="1" applyBorder="1" applyAlignment="1">
      <alignment horizontal="left" indent="2"/>
    </xf>
    <xf numFmtId="165" fontId="3" fillId="0" borderId="0" xfId="6" applyNumberFormat="1" applyFont="1" applyFill="1" applyBorder="1" applyAlignment="1">
      <alignment horizontal="left" indent="2"/>
    </xf>
    <xf numFmtId="164" fontId="3" fillId="0" borderId="0" xfId="6" applyFont="1" applyFill="1" applyAlignment="1">
      <alignment horizontal="left" indent="2"/>
    </xf>
    <xf numFmtId="164" fontId="2" fillId="0" borderId="0" xfId="6" applyFont="1" applyFill="1" applyAlignment="1">
      <alignment horizontal="left" indent="2"/>
    </xf>
    <xf numFmtId="37" fontId="3" fillId="0" borderId="0" xfId="6" applyNumberFormat="1" applyFont="1" applyFill="1" applyBorder="1" applyAlignment="1"/>
    <xf numFmtId="37" fontId="3" fillId="0" borderId="0" xfId="6" applyNumberFormat="1" applyFont="1" applyFill="1" applyAlignment="1"/>
    <xf numFmtId="37" fontId="2" fillId="0" borderId="0" xfId="6" applyNumberFormat="1" applyFont="1" applyFill="1" applyBorder="1" applyAlignment="1"/>
    <xf numFmtId="37" fontId="2" fillId="0" borderId="0" xfId="6" applyNumberFormat="1" applyFont="1" applyFill="1" applyAlignment="1"/>
    <xf numFmtId="2" fontId="6" fillId="0" borderId="0" xfId="6" applyNumberFormat="1" applyFont="1" applyFill="1" applyAlignment="1">
      <alignment horizontal="center"/>
    </xf>
    <xf numFmtId="0" fontId="3" fillId="0" borderId="0" xfId="0" applyFont="1" applyBorder="1"/>
    <xf numFmtId="168" fontId="3" fillId="0" borderId="0" xfId="2" applyNumberFormat="1" applyFont="1" applyFill="1"/>
    <xf numFmtId="168" fontId="3" fillId="0" borderId="0" xfId="2" applyNumberFormat="1" applyFont="1" applyFill="1" applyBorder="1"/>
    <xf numFmtId="168" fontId="2" fillId="0" borderId="2" xfId="2" applyNumberFormat="1" applyFont="1" applyFill="1" applyBorder="1"/>
    <xf numFmtId="168" fontId="2" fillId="0" borderId="0" xfId="2" applyNumberFormat="1" applyFont="1" applyFill="1"/>
    <xf numFmtId="168" fontId="2" fillId="0" borderId="0" xfId="2" applyNumberFormat="1" applyFont="1" applyFill="1" applyBorder="1"/>
    <xf numFmtId="168" fontId="3" fillId="0" borderId="0" xfId="2" applyNumberFormat="1" applyFont="1" applyFill="1" applyAlignment="1">
      <alignment horizontal="centerContinuous" wrapText="1"/>
    </xf>
    <xf numFmtId="168" fontId="2" fillId="0" borderId="3" xfId="2" applyNumberFormat="1" applyFont="1" applyFill="1" applyBorder="1"/>
    <xf numFmtId="169" fontId="3" fillId="0" borderId="0" xfId="6" applyNumberFormat="1" applyFont="1" applyFill="1" applyBorder="1" applyAlignment="1"/>
    <xf numFmtId="169" fontId="2" fillId="0" borderId="0" xfId="6" applyNumberFormat="1" applyFont="1" applyFill="1" applyBorder="1" applyAlignment="1"/>
    <xf numFmtId="169" fontId="3" fillId="0" borderId="4" xfId="6" applyNumberFormat="1" applyFont="1" applyFill="1" applyBorder="1" applyAlignment="1"/>
    <xf numFmtId="169" fontId="2" fillId="0" borderId="2" xfId="6" applyNumberFormat="1" applyFont="1" applyFill="1" applyBorder="1" applyAlignment="1"/>
    <xf numFmtId="169" fontId="2" fillId="0" borderId="1" xfId="6" applyNumberFormat="1" applyFont="1" applyFill="1" applyBorder="1" applyAlignment="1"/>
    <xf numFmtId="43" fontId="3" fillId="0" borderId="0" xfId="2" applyFont="1" applyFill="1" applyBorder="1"/>
    <xf numFmtId="43" fontId="2" fillId="0" borderId="0" xfId="2" applyFont="1" applyFill="1" applyBorder="1"/>
    <xf numFmtId="166" fontId="3" fillId="0" borderId="0" xfId="2" applyNumberFormat="1" applyFont="1" applyFill="1"/>
    <xf numFmtId="0" fontId="8" fillId="0" borderId="0" xfId="0" applyFont="1" applyFill="1"/>
    <xf numFmtId="166" fontId="2" fillId="0" borderId="0" xfId="0" applyNumberFormat="1" applyFont="1" applyFill="1"/>
    <xf numFmtId="166" fontId="3" fillId="0" borderId="0" xfId="6" applyNumberFormat="1" applyFont="1" applyFill="1" applyAlignment="1"/>
    <xf numFmtId="168" fontId="3" fillId="0" borderId="4" xfId="2" applyNumberFormat="1" applyFont="1" applyFill="1" applyBorder="1"/>
    <xf numFmtId="14" fontId="2" fillId="0" borderId="0" xfId="0" applyNumberFormat="1" applyFont="1" applyFill="1" applyAlignment="1">
      <alignment horizontal="center"/>
    </xf>
    <xf numFmtId="165" fontId="3" fillId="0" borderId="0" xfId="6" applyNumberFormat="1" applyFont="1" applyFill="1" applyAlignment="1">
      <alignment horizontal="right"/>
    </xf>
    <xf numFmtId="164" fontId="3" fillId="0" borderId="0" xfId="6" applyFont="1" applyFill="1" applyAlignment="1">
      <alignment horizontal="right"/>
    </xf>
    <xf numFmtId="43" fontId="3" fillId="0" borderId="0" xfId="2" applyFont="1" applyFill="1" applyAlignment="1">
      <alignment horizontal="right"/>
    </xf>
    <xf numFmtId="43" fontId="3" fillId="0" borderId="0" xfId="2" applyFont="1" applyFill="1"/>
    <xf numFmtId="164" fontId="3" fillId="0" borderId="0" xfId="6" quotePrefix="1" applyFont="1" applyFill="1" applyAlignment="1">
      <alignment horizontal="right"/>
    </xf>
    <xf numFmtId="43" fontId="3" fillId="0" borderId="0" xfId="2" quotePrefix="1" applyFont="1" applyFill="1" applyAlignment="1">
      <alignment horizontal="right"/>
    </xf>
    <xf numFmtId="0" fontId="10" fillId="0" borderId="0" xfId="0" applyFont="1" applyFill="1"/>
    <xf numFmtId="43" fontId="3" fillId="2" borderId="0" xfId="2" applyFont="1" applyFill="1"/>
    <xf numFmtId="0" fontId="10" fillId="0" borderId="0" xfId="0" applyFont="1" applyAlignment="1">
      <alignment horizontal="left"/>
    </xf>
    <xf numFmtId="43" fontId="3" fillId="0" borderId="0" xfId="0" applyNumberFormat="1" applyFont="1" applyFill="1"/>
    <xf numFmtId="43" fontId="3" fillId="3" borderId="4" xfId="2" applyFont="1" applyFill="1" applyBorder="1" applyAlignment="1">
      <alignment horizontal="right"/>
    </xf>
    <xf numFmtId="43" fontId="3" fillId="3" borderId="0" xfId="2" applyFont="1" applyFill="1"/>
    <xf numFmtId="43" fontId="3" fillId="0" borderId="0" xfId="0" applyNumberFormat="1" applyFont="1"/>
    <xf numFmtId="43" fontId="2" fillId="0" borderId="2" xfId="2" applyFont="1" applyFill="1" applyBorder="1" applyAlignment="1">
      <alignment horizontal="right"/>
    </xf>
    <xf numFmtId="170" fontId="3" fillId="0" borderId="0" xfId="0" applyNumberFormat="1" applyFont="1" applyFill="1"/>
    <xf numFmtId="43" fontId="2" fillId="0" borderId="0" xfId="2" applyFont="1" applyFill="1" applyBorder="1" applyAlignment="1">
      <alignment horizontal="right"/>
    </xf>
    <xf numFmtId="170" fontId="3" fillId="0" borderId="0" xfId="0" applyNumberFormat="1" applyFont="1"/>
    <xf numFmtId="165" fontId="2" fillId="0" borderId="0" xfId="6" applyNumberFormat="1" applyFont="1" applyFill="1" applyAlignment="1">
      <alignment horizontal="right"/>
    </xf>
    <xf numFmtId="43" fontId="2" fillId="0" borderId="0" xfId="2" applyFont="1" applyFill="1" applyAlignment="1">
      <alignment horizontal="right"/>
    </xf>
    <xf numFmtId="14" fontId="2" fillId="0" borderId="0" xfId="0" applyNumberFormat="1" applyFont="1" applyAlignment="1">
      <alignment horizontal="center"/>
    </xf>
    <xf numFmtId="0" fontId="11" fillId="2" borderId="0" xfId="0" applyFont="1" applyFill="1" applyAlignment="1">
      <alignment horizontal="center"/>
    </xf>
    <xf numFmtId="165" fontId="4" fillId="0" borderId="0" xfId="6" applyNumberFormat="1" applyFont="1" applyFill="1" applyAlignment="1">
      <alignment horizontal="right" wrapText="1"/>
    </xf>
    <xf numFmtId="43" fontId="5" fillId="0" borderId="0" xfId="2" applyFont="1" applyFill="1" applyAlignment="1">
      <alignment horizontal="right" wrapText="1"/>
    </xf>
    <xf numFmtId="43" fontId="3" fillId="4" borderId="0" xfId="2" applyFont="1" applyFill="1"/>
    <xf numFmtId="171" fontId="3" fillId="0" borderId="0" xfId="2" applyNumberFormat="1" applyFont="1"/>
    <xf numFmtId="171" fontId="3" fillId="2" borderId="0" xfId="2" applyNumberFormat="1" applyFont="1" applyFill="1"/>
    <xf numFmtId="43" fontId="3" fillId="4" borderId="0" xfId="0" applyNumberFormat="1" applyFont="1" applyFill="1"/>
    <xf numFmtId="49" fontId="3" fillId="0" borderId="0" xfId="6" applyNumberFormat="1" applyFont="1" applyFill="1" applyAlignment="1">
      <alignment horizontal="right"/>
    </xf>
    <xf numFmtId="43" fontId="3" fillId="5" borderId="0" xfId="0" applyNumberFormat="1" applyFont="1" applyFill="1"/>
    <xf numFmtId="43" fontId="3" fillId="5" borderId="0" xfId="2" applyFont="1" applyFill="1"/>
    <xf numFmtId="171" fontId="3" fillId="0" borderId="0" xfId="0" applyNumberFormat="1" applyFont="1"/>
    <xf numFmtId="0" fontId="10" fillId="0" borderId="0" xfId="0" applyFont="1" applyFill="1" applyAlignment="1">
      <alignment horizontal="left"/>
    </xf>
    <xf numFmtId="0" fontId="10" fillId="2" borderId="0" xfId="0" applyFont="1" applyFill="1"/>
    <xf numFmtId="171" fontId="3" fillId="0" borderId="3" xfId="2" applyNumberFormat="1" applyFont="1" applyBorder="1"/>
    <xf numFmtId="171" fontId="3" fillId="2" borderId="3" xfId="2" applyNumberFormat="1" applyFont="1" applyFill="1" applyBorder="1"/>
    <xf numFmtId="172" fontId="3" fillId="0" borderId="0" xfId="2" applyNumberFormat="1" applyFont="1" applyFill="1"/>
    <xf numFmtId="49" fontId="6" fillId="0" borderId="0" xfId="6" applyNumberFormat="1" applyFont="1" applyFill="1" applyAlignment="1">
      <alignment horizontal="left"/>
    </xf>
    <xf numFmtId="43" fontId="3" fillId="0" borderId="2" xfId="2" applyFont="1" applyFill="1" applyBorder="1" applyAlignment="1">
      <alignment horizontal="right"/>
    </xf>
    <xf numFmtId="43" fontId="3" fillId="0" borderId="0" xfId="2" applyFont="1" applyFill="1" applyBorder="1" applyAlignment="1">
      <alignment horizontal="right"/>
    </xf>
    <xf numFmtId="43" fontId="3" fillId="0" borderId="4" xfId="2" applyFont="1" applyFill="1" applyBorder="1" applyAlignment="1">
      <alignment horizontal="right"/>
    </xf>
    <xf numFmtId="43" fontId="2" fillId="0" borderId="3" xfId="2" applyFont="1" applyFill="1" applyBorder="1" applyAlignment="1">
      <alignment horizontal="right"/>
    </xf>
    <xf numFmtId="43" fontId="3" fillId="4" borderId="0" xfId="6" applyNumberFormat="1" applyFont="1" applyFill="1" applyAlignment="1">
      <alignment horizontal="right"/>
    </xf>
    <xf numFmtId="166" fontId="2" fillId="0" borderId="0" xfId="6" applyNumberFormat="1" applyFont="1" applyFill="1" applyBorder="1" applyAlignment="1">
      <alignment horizontal="right"/>
    </xf>
    <xf numFmtId="49" fontId="3" fillId="0" borderId="4" xfId="6" applyNumberFormat="1" applyFont="1" applyFill="1" applyBorder="1" applyAlignment="1"/>
    <xf numFmtId="49" fontId="3" fillId="0" borderId="5" xfId="6" applyNumberFormat="1" applyFont="1" applyFill="1" applyBorder="1" applyAlignment="1">
      <alignment horizontal="left"/>
    </xf>
    <xf numFmtId="0" fontId="3" fillId="4" borderId="6" xfId="0" applyFont="1" applyFill="1" applyBorder="1"/>
    <xf numFmtId="0" fontId="3" fillId="4" borderId="6" xfId="0" applyFont="1" applyFill="1" applyBorder="1" applyAlignment="1">
      <alignment horizontal="right"/>
    </xf>
    <xf numFmtId="43" fontId="3" fillId="4" borderId="7" xfId="0" applyNumberFormat="1" applyFont="1" applyFill="1" applyBorder="1"/>
    <xf numFmtId="0" fontId="3" fillId="0" borderId="8" xfId="0" applyFont="1" applyBorder="1"/>
    <xf numFmtId="0" fontId="3" fillId="0" borderId="0" xfId="0" applyFont="1" applyBorder="1" applyAlignment="1">
      <alignment horizontal="right"/>
    </xf>
    <xf numFmtId="0" fontId="3" fillId="0" borderId="0" xfId="0" applyFont="1" applyFill="1" applyBorder="1" applyAlignment="1">
      <alignment horizontal="right"/>
    </xf>
    <xf numFmtId="43" fontId="3" fillId="0" borderId="9" xfId="0" applyNumberFormat="1" applyFont="1" applyFill="1" applyBorder="1"/>
    <xf numFmtId="0" fontId="3" fillId="0" borderId="10" xfId="0" applyFont="1" applyBorder="1"/>
    <xf numFmtId="0" fontId="3" fillId="0" borderId="4" xfId="0" applyFont="1" applyBorder="1"/>
    <xf numFmtId="0" fontId="3" fillId="0" borderId="4" xfId="0" applyFont="1" applyBorder="1" applyAlignment="1">
      <alignment horizontal="right"/>
    </xf>
    <xf numFmtId="0" fontId="3" fillId="0" borderId="4" xfId="0" applyFont="1" applyFill="1" applyBorder="1" applyAlignment="1">
      <alignment horizontal="right"/>
    </xf>
    <xf numFmtId="43" fontId="3" fillId="0" borderId="11" xfId="0" applyNumberFormat="1" applyFont="1" applyFill="1" applyBorder="1"/>
    <xf numFmtId="0" fontId="8" fillId="4" borderId="10" xfId="0" applyFont="1" applyFill="1" applyBorder="1"/>
    <xf numFmtId="0" fontId="3" fillId="4" borderId="4" xfId="0" applyFont="1" applyFill="1" applyBorder="1"/>
    <xf numFmtId="0" fontId="3" fillId="4" borderId="4" xfId="0" applyFont="1" applyFill="1" applyBorder="1" applyAlignment="1">
      <alignment horizontal="right"/>
    </xf>
    <xf numFmtId="43" fontId="3" fillId="4" borderId="11" xfId="2" applyFont="1" applyFill="1" applyBorder="1" applyAlignment="1">
      <alignment horizontal="right"/>
    </xf>
    <xf numFmtId="43" fontId="3" fillId="0" borderId="0" xfId="2" applyFont="1"/>
    <xf numFmtId="0" fontId="3" fillId="0" borderId="0" xfId="0" applyFont="1" applyAlignment="1">
      <alignment horizontal="right"/>
    </xf>
    <xf numFmtId="0" fontId="3" fillId="0" borderId="0" xfId="0" applyFont="1" applyFill="1" applyAlignment="1">
      <alignment horizontal="right"/>
    </xf>
    <xf numFmtId="43" fontId="3" fillId="0" borderId="0" xfId="2" applyFont="1" applyAlignment="1">
      <alignment horizontal="right"/>
    </xf>
    <xf numFmtId="43" fontId="3" fillId="0" borderId="0" xfId="2" applyFont="1" applyBorder="1" applyAlignment="1">
      <alignment horizontal="right"/>
    </xf>
    <xf numFmtId="43" fontId="3" fillId="0" borderId="4" xfId="2" applyFont="1" applyBorder="1" applyAlignment="1">
      <alignment horizontal="right"/>
    </xf>
    <xf numFmtId="171" fontId="3" fillId="0" borderId="4" xfId="2" applyNumberFormat="1" applyFont="1" applyFill="1" applyBorder="1" applyAlignment="1">
      <alignment horizontal="right"/>
    </xf>
    <xf numFmtId="43" fontId="3" fillId="0" borderId="3" xfId="2" applyFont="1" applyFill="1" applyBorder="1"/>
    <xf numFmtId="168" fontId="2" fillId="0" borderId="4" xfId="2" applyNumberFormat="1" applyFont="1" applyFill="1" applyBorder="1"/>
    <xf numFmtId="165" fontId="4" fillId="0" borderId="0" xfId="6" quotePrefix="1" applyNumberFormat="1" applyFont="1" applyFill="1" applyAlignment="1"/>
    <xf numFmtId="0" fontId="3" fillId="0" borderId="0" xfId="0" applyFont="1" applyFill="1" applyAlignment="1"/>
    <xf numFmtId="165" fontId="3" fillId="0" borderId="0" xfId="6" applyNumberFormat="1" applyFont="1" applyFill="1" applyAlignment="1"/>
    <xf numFmtId="164" fontId="3" fillId="0" borderId="0" xfId="6" quotePrefix="1" applyFont="1" applyFill="1" applyAlignment="1"/>
    <xf numFmtId="164" fontId="2" fillId="0" borderId="0" xfId="6" applyFont="1" applyFill="1" applyAlignment="1"/>
    <xf numFmtId="164" fontId="4" fillId="0" borderId="0" xfId="6" applyFont="1" applyFill="1" applyAlignment="1">
      <alignment horizontal="left"/>
    </xf>
    <xf numFmtId="164" fontId="4" fillId="0" borderId="0" xfId="6" applyFont="1" applyFill="1" applyAlignment="1"/>
    <xf numFmtId="0" fontId="2" fillId="0" borderId="0" xfId="0" applyFont="1" applyFill="1"/>
    <xf numFmtId="0" fontId="3" fillId="0" borderId="0" xfId="0" applyFont="1" applyFill="1" applyAlignment="1">
      <alignment horizontal="left" indent="2"/>
    </xf>
    <xf numFmtId="0" fontId="3" fillId="0" borderId="0" xfId="0" applyNumberFormat="1" applyFont="1" applyFill="1"/>
    <xf numFmtId="0" fontId="2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0" fillId="0" borderId="0" xfId="0" applyFill="1" applyAlignment="1"/>
    <xf numFmtId="164" fontId="0" fillId="0" borderId="0" xfId="6" applyFont="1" applyFill="1" applyAlignment="1"/>
    <xf numFmtId="49" fontId="0" fillId="0" borderId="0" xfId="6" applyNumberFormat="1" applyFont="1" applyFill="1" applyAlignment="1">
      <alignment horizontal="left"/>
    </xf>
    <xf numFmtId="164" fontId="0" fillId="0" borderId="0" xfId="6" applyFont="1" applyFill="1" applyAlignment="1">
      <alignment horizontal="left"/>
    </xf>
    <xf numFmtId="166" fontId="3" fillId="0" borderId="6" xfId="6" applyNumberFormat="1" applyFont="1" applyFill="1" applyBorder="1"/>
    <xf numFmtId="166" fontId="3" fillId="0" borderId="4" xfId="2" applyNumberFormat="1" applyFont="1" applyFill="1" applyBorder="1"/>
    <xf numFmtId="164" fontId="0" fillId="0" borderId="0" xfId="6" applyFont="1" applyFill="1"/>
    <xf numFmtId="37" fontId="3" fillId="0" borderId="4" xfId="6" applyNumberFormat="1" applyFont="1" applyFill="1" applyBorder="1" applyAlignment="1"/>
    <xf numFmtId="3" fontId="2" fillId="0" borderId="4" xfId="2" applyNumberFormat="1" applyFont="1" applyFill="1" applyBorder="1"/>
    <xf numFmtId="0" fontId="6" fillId="0" borderId="0" xfId="6" applyNumberFormat="1" applyFont="1" applyFill="1" applyAlignment="1">
      <alignment horizontal="center"/>
    </xf>
    <xf numFmtId="2" fontId="6" fillId="0" borderId="0" xfId="6" applyNumberFormat="1" applyFont="1" applyFill="1" applyBorder="1" applyAlignment="1">
      <alignment horizontal="center"/>
    </xf>
    <xf numFmtId="49" fontId="0" fillId="0" borderId="0" xfId="6" applyNumberFormat="1" applyFont="1" applyFill="1"/>
    <xf numFmtId="43" fontId="3" fillId="0" borderId="0" xfId="2" applyFont="1" applyFill="1" applyAlignment="1">
      <alignment horizontal="center"/>
    </xf>
    <xf numFmtId="166" fontId="3" fillId="0" borderId="0" xfId="6" applyNumberFormat="1" applyFont="1" applyFill="1" applyBorder="1" applyAlignment="1"/>
    <xf numFmtId="166" fontId="3" fillId="0" borderId="0" xfId="2" applyNumberFormat="1" applyFont="1" applyFill="1" applyBorder="1"/>
    <xf numFmtId="168" fontId="3" fillId="0" borderId="0" xfId="2" applyNumberFormat="1" applyFont="1" applyFill="1" applyAlignment="1">
      <alignment horizontal="center"/>
    </xf>
    <xf numFmtId="169" fontId="16" fillId="0" borderId="0" xfId="0" applyNumberFormat="1" applyFont="1" applyAlignment="1"/>
    <xf numFmtId="169" fontId="3" fillId="0" borderId="0" xfId="0" applyNumberFormat="1" applyFont="1" applyFill="1"/>
    <xf numFmtId="37" fontId="3" fillId="0" borderId="0" xfId="0" applyNumberFormat="1" applyFont="1" applyFill="1"/>
    <xf numFmtId="49" fontId="0" fillId="0" borderId="0" xfId="6" applyNumberFormat="1" applyFont="1" applyFill="1" applyBorder="1" applyAlignment="1">
      <alignment horizontal="center"/>
    </xf>
    <xf numFmtId="37" fontId="3" fillId="0" borderId="0" xfId="0" applyNumberFormat="1" applyFont="1" applyFill="1" applyBorder="1"/>
    <xf numFmtId="166" fontId="2" fillId="0" borderId="12" xfId="0" applyNumberFormat="1" applyFont="1" applyFill="1" applyBorder="1"/>
    <xf numFmtId="0" fontId="0" fillId="0" borderId="0" xfId="0" applyFill="1" applyAlignment="1">
      <alignment horizontal="left"/>
    </xf>
    <xf numFmtId="43" fontId="2" fillId="0" borderId="0" xfId="0" applyNumberFormat="1" applyFont="1" applyFill="1"/>
    <xf numFmtId="0" fontId="3" fillId="0" borderId="0" xfId="7" applyFont="1" applyFill="1"/>
    <xf numFmtId="168" fontId="3" fillId="0" borderId="0" xfId="2" applyNumberFormat="1" applyFont="1" applyFill="1" applyAlignment="1"/>
    <xf numFmtId="43" fontId="15" fillId="0" borderId="0" xfId="2" applyFont="1" applyFill="1" applyBorder="1" applyAlignment="1">
      <alignment horizontal="center"/>
    </xf>
    <xf numFmtId="169" fontId="16" fillId="0" borderId="0" xfId="0" applyNumberFormat="1" applyFont="1" applyFill="1" applyAlignment="1"/>
    <xf numFmtId="166" fontId="3" fillId="6" borderId="0" xfId="6" applyNumberFormat="1" applyFont="1" applyFill="1" applyAlignment="1"/>
    <xf numFmtId="166" fontId="3" fillId="7" borderId="0" xfId="6" applyNumberFormat="1" applyFont="1" applyFill="1" applyAlignment="1"/>
    <xf numFmtId="166" fontId="3" fillId="7" borderId="0" xfId="6" applyNumberFormat="1" applyFont="1" applyFill="1" applyAlignment="1">
      <alignment horizontal="right"/>
    </xf>
    <xf numFmtId="173" fontId="3" fillId="6" borderId="0" xfId="2" applyNumberFormat="1" applyFont="1" applyFill="1" applyAlignment="1">
      <alignment horizontal="center"/>
    </xf>
    <xf numFmtId="168" fontId="3" fillId="6" borderId="0" xfId="2" applyNumberFormat="1" applyFont="1" applyFill="1"/>
    <xf numFmtId="166" fontId="3" fillId="0" borderId="0" xfId="6" applyNumberFormat="1" applyFont="1" applyFill="1" applyBorder="1" applyAlignment="1">
      <alignment horizontal="right"/>
    </xf>
    <xf numFmtId="173" fontId="3" fillId="6" borderId="0" xfId="2" applyNumberFormat="1" applyFont="1" applyFill="1" applyBorder="1" applyAlignment="1">
      <alignment horizontal="center"/>
    </xf>
    <xf numFmtId="166" fontId="3" fillId="0" borderId="0" xfId="6" quotePrefix="1" applyNumberFormat="1" applyFont="1" applyFill="1" applyBorder="1" applyAlignment="1">
      <alignment horizontal="center"/>
    </xf>
    <xf numFmtId="0" fontId="0" fillId="0" borderId="0" xfId="0" applyFill="1"/>
    <xf numFmtId="0" fontId="4" fillId="0" borderId="0" xfId="0" applyFont="1" applyFill="1" applyAlignment="1">
      <alignment horizontal="left"/>
    </xf>
    <xf numFmtId="169" fontId="3" fillId="0" borderId="0" xfId="6" applyNumberFormat="1" applyFont="1" applyFill="1" applyAlignment="1"/>
    <xf numFmtId="165" fontId="4" fillId="0" borderId="0" xfId="6" applyNumberFormat="1" applyFont="1" applyFill="1" applyAlignment="1"/>
    <xf numFmtId="169" fontId="3" fillId="0" borderId="0" xfId="6" quotePrefix="1" applyNumberFormat="1" applyFont="1" applyFill="1" applyAlignment="1">
      <alignment horizontal="center"/>
    </xf>
    <xf numFmtId="169" fontId="3" fillId="0" borderId="0" xfId="6" quotePrefix="1" applyNumberFormat="1" applyFont="1" applyFill="1" applyAlignment="1"/>
    <xf numFmtId="169" fontId="3" fillId="0" borderId="0" xfId="6" applyNumberFormat="1" applyFont="1" applyFill="1" applyBorder="1"/>
    <xf numFmtId="169" fontId="2" fillId="0" borderId="0" xfId="6" applyNumberFormat="1" applyFont="1" applyFill="1" applyBorder="1"/>
    <xf numFmtId="169" fontId="2" fillId="0" borderId="0" xfId="6" applyNumberFormat="1" applyFont="1" applyFill="1" applyAlignment="1"/>
    <xf numFmtId="169" fontId="2" fillId="0" borderId="0" xfId="0" applyNumberFormat="1" applyFont="1" applyFill="1" applyBorder="1"/>
    <xf numFmtId="169" fontId="3" fillId="0" borderId="0" xfId="2" applyNumberFormat="1" applyFont="1" applyFill="1" applyAlignment="1" applyProtection="1">
      <protection locked="0"/>
    </xf>
    <xf numFmtId="169" fontId="3" fillId="0" borderId="0" xfId="2" applyNumberFormat="1" applyFont="1" applyFill="1" applyAlignment="1"/>
    <xf numFmtId="169" fontId="3" fillId="0" borderId="0" xfId="2" applyNumberFormat="1" applyFont="1" applyFill="1" applyAlignment="1">
      <alignment horizontal="center"/>
    </xf>
    <xf numFmtId="169" fontId="3" fillId="0" borderId="0" xfId="2" applyNumberFormat="1" applyFont="1" applyFill="1" applyBorder="1" applyAlignment="1"/>
    <xf numFmtId="169" fontId="3" fillId="0" borderId="0" xfId="2" applyNumberFormat="1" applyFont="1" applyFill="1" applyBorder="1"/>
    <xf numFmtId="169" fontId="2" fillId="0" borderId="0" xfId="2" applyNumberFormat="1" applyFont="1" applyFill="1" applyBorder="1" applyAlignment="1"/>
    <xf numFmtId="0" fontId="0" fillId="0" borderId="0" xfId="0" applyFont="1" applyFill="1" applyAlignment="1"/>
    <xf numFmtId="43" fontId="11" fillId="0" borderId="0" xfId="2" applyNumberFormat="1" applyFont="1" applyFill="1" applyBorder="1" applyAlignment="1">
      <alignment horizontal="right" vertical="center"/>
    </xf>
    <xf numFmtId="168" fontId="3" fillId="0" borderId="0" xfId="0" applyNumberFormat="1" applyFont="1" applyFill="1" applyBorder="1"/>
    <xf numFmtId="0" fontId="0" fillId="0" borderId="0" xfId="0" applyFont="1"/>
    <xf numFmtId="0" fontId="0" fillId="0" borderId="0" xfId="0" applyFont="1" applyFill="1"/>
    <xf numFmtId="165" fontId="17" fillId="0" borderId="0" xfId="0" applyNumberFormat="1" applyFont="1" applyFill="1" applyAlignment="1">
      <alignment horizontal="left"/>
    </xf>
    <xf numFmtId="0" fontId="0" fillId="0" borderId="0" xfId="0" applyFont="1" applyFill="1" applyAlignment="1">
      <alignment horizontal="right"/>
    </xf>
    <xf numFmtId="165" fontId="0" fillId="0" borderId="0" xfId="0" applyNumberFormat="1" applyFont="1" applyFill="1" applyAlignment="1">
      <alignment horizontal="center"/>
    </xf>
    <xf numFmtId="165" fontId="0" fillId="0" borderId="0" xfId="0" applyNumberFormat="1" applyFont="1" applyFill="1" applyAlignment="1">
      <alignment horizontal="right"/>
    </xf>
    <xf numFmtId="164" fontId="0" fillId="0" borderId="0" xfId="0" applyNumberFormat="1" applyFont="1" applyFill="1" applyAlignment="1">
      <alignment horizontal="left"/>
    </xf>
    <xf numFmtId="164" fontId="0" fillId="0" borderId="0" xfId="0" applyNumberFormat="1" applyFont="1" applyFill="1" applyAlignment="1">
      <alignment horizontal="center"/>
    </xf>
    <xf numFmtId="164" fontId="0" fillId="0" borderId="0" xfId="0" applyNumberFormat="1" applyFont="1" applyFill="1" applyAlignment="1">
      <alignment horizontal="right"/>
    </xf>
    <xf numFmtId="43" fontId="0" fillId="8" borderId="0" xfId="0" applyNumberFormat="1" applyFont="1" applyFill="1"/>
    <xf numFmtId="164" fontId="0" fillId="0" borderId="0" xfId="0" quotePrefix="1" applyNumberFormat="1" applyFont="1" applyFill="1" applyAlignment="1">
      <alignment horizontal="left"/>
    </xf>
    <xf numFmtId="164" fontId="0" fillId="0" borderId="0" xfId="0" quotePrefix="1" applyNumberFormat="1" applyFont="1" applyFill="1" applyAlignment="1">
      <alignment horizontal="right"/>
    </xf>
    <xf numFmtId="43" fontId="0" fillId="0" borderId="0" xfId="0" applyNumberFormat="1" applyFont="1" applyFill="1"/>
    <xf numFmtId="164" fontId="0" fillId="0" borderId="0" xfId="0" applyNumberFormat="1" applyFont="1" applyFill="1" applyAlignment="1"/>
    <xf numFmtId="164" fontId="0" fillId="0" borderId="0" xfId="0" applyNumberFormat="1" applyFont="1" applyFill="1"/>
    <xf numFmtId="43" fontId="0" fillId="6" borderId="0" xfId="0" applyNumberFormat="1" applyFont="1" applyFill="1"/>
    <xf numFmtId="0" fontId="17" fillId="0" borderId="0" xfId="0" applyFont="1" applyFill="1"/>
    <xf numFmtId="0" fontId="17" fillId="0" borderId="0" xfId="0" applyFont="1" applyFill="1" applyAlignment="1">
      <alignment horizontal="left"/>
    </xf>
    <xf numFmtId="43" fontId="0" fillId="9" borderId="0" xfId="0" applyNumberFormat="1" applyFont="1" applyFill="1"/>
    <xf numFmtId="164" fontId="17" fillId="0" borderId="0" xfId="0" applyNumberFormat="1" applyFont="1" applyFill="1" applyAlignment="1">
      <alignment horizontal="left"/>
    </xf>
    <xf numFmtId="170" fontId="0" fillId="0" borderId="0" xfId="0" applyNumberFormat="1" applyFont="1" applyFill="1"/>
    <xf numFmtId="165" fontId="17" fillId="0" borderId="0" xfId="0" applyNumberFormat="1" applyFont="1" applyFill="1" applyAlignment="1">
      <alignment horizontal="right"/>
    </xf>
    <xf numFmtId="43" fontId="17" fillId="0" borderId="0" xfId="0" applyNumberFormat="1" applyFont="1" applyFill="1"/>
    <xf numFmtId="14" fontId="17" fillId="0" borderId="0" xfId="0" applyNumberFormat="1" applyFont="1" applyFill="1" applyAlignment="1">
      <alignment horizontal="center"/>
    </xf>
    <xf numFmtId="0" fontId="17" fillId="0" borderId="0" xfId="0" applyFont="1" applyFill="1" applyAlignment="1">
      <alignment horizontal="center"/>
    </xf>
    <xf numFmtId="165" fontId="17" fillId="0" borderId="0" xfId="0" applyNumberFormat="1" applyFont="1" applyFill="1" applyAlignment="1">
      <alignment horizontal="left" wrapText="1"/>
    </xf>
    <xf numFmtId="165" fontId="17" fillId="0" borderId="0" xfId="0" applyNumberFormat="1" applyFont="1" applyFill="1" applyAlignment="1">
      <alignment horizontal="right" wrapText="1"/>
    </xf>
    <xf numFmtId="171" fontId="0" fillId="0" borderId="0" xfId="0" applyNumberFormat="1" applyFont="1" applyFill="1"/>
    <xf numFmtId="49" fontId="0" fillId="0" borderId="0" xfId="0" applyNumberFormat="1" applyFont="1" applyFill="1" applyAlignment="1">
      <alignment horizontal="left"/>
    </xf>
    <xf numFmtId="49" fontId="0" fillId="0" borderId="0" xfId="0" applyNumberFormat="1" applyFont="1" applyFill="1"/>
    <xf numFmtId="49" fontId="0" fillId="0" borderId="0" xfId="0" applyNumberFormat="1" applyFont="1" applyFill="1" applyAlignment="1">
      <alignment horizontal="right"/>
    </xf>
    <xf numFmtId="171" fontId="0" fillId="0" borderId="3" xfId="0" applyNumberFormat="1" applyFont="1" applyFill="1" applyBorder="1"/>
    <xf numFmtId="49" fontId="17" fillId="0" borderId="0" xfId="0" applyNumberFormat="1" applyFont="1" applyFill="1"/>
    <xf numFmtId="49" fontId="17" fillId="0" borderId="0" xfId="0" applyNumberFormat="1" applyFont="1" applyFill="1" applyAlignment="1">
      <alignment horizontal="left"/>
    </xf>
    <xf numFmtId="49" fontId="0" fillId="0" borderId="0" xfId="0" quotePrefix="1" applyNumberFormat="1" applyFont="1" applyFill="1" applyAlignment="1">
      <alignment horizontal="left"/>
    </xf>
    <xf numFmtId="49" fontId="17" fillId="0" borderId="0" xfId="0" applyNumberFormat="1" applyFont="1" applyFill="1" applyAlignment="1"/>
    <xf numFmtId="49" fontId="0" fillId="0" borderId="0" xfId="0" applyNumberFormat="1" applyFont="1" applyFill="1" applyAlignment="1"/>
    <xf numFmtId="43" fontId="17" fillId="0" borderId="0" xfId="2" applyFont="1" applyFill="1" applyAlignment="1">
      <alignment horizontal="right"/>
    </xf>
    <xf numFmtId="43" fontId="0" fillId="0" borderId="0" xfId="2" applyFont="1" applyFill="1" applyAlignment="1">
      <alignment horizontal="right"/>
    </xf>
    <xf numFmtId="43" fontId="0" fillId="0" borderId="0" xfId="2" applyFont="1"/>
    <xf numFmtId="43" fontId="0" fillId="0" borderId="0" xfId="2" quotePrefix="1" applyFont="1" applyFill="1" applyAlignment="1">
      <alignment horizontal="right"/>
    </xf>
    <xf numFmtId="43" fontId="0" fillId="0" borderId="4" xfId="2" applyFont="1" applyFill="1" applyBorder="1" applyAlignment="1">
      <alignment horizontal="right"/>
    </xf>
    <xf numFmtId="43" fontId="17" fillId="0" borderId="2" xfId="2" applyFont="1" applyFill="1" applyBorder="1" applyAlignment="1">
      <alignment horizontal="right"/>
    </xf>
    <xf numFmtId="43" fontId="17" fillId="0" borderId="0" xfId="2" applyFont="1" applyFill="1" applyAlignment="1">
      <alignment horizontal="right" wrapText="1"/>
    </xf>
    <xf numFmtId="43" fontId="0" fillId="0" borderId="2" xfId="2" applyFont="1" applyFill="1" applyBorder="1" applyAlignment="1">
      <alignment horizontal="right"/>
    </xf>
    <xf numFmtId="43" fontId="0" fillId="0" borderId="0" xfId="2" applyFont="1" applyFill="1" applyBorder="1" applyAlignment="1">
      <alignment horizontal="right"/>
    </xf>
    <xf numFmtId="43" fontId="17" fillId="0" borderId="3" xfId="2" applyFont="1" applyFill="1" applyBorder="1" applyAlignment="1">
      <alignment horizontal="right"/>
    </xf>
    <xf numFmtId="43" fontId="0" fillId="0" borderId="0" xfId="2" applyFont="1" applyFill="1"/>
    <xf numFmtId="168" fontId="3" fillId="0" borderId="0" xfId="0" applyNumberFormat="1" applyFont="1" applyFill="1"/>
    <xf numFmtId="168" fontId="0" fillId="0" borderId="0" xfId="0" applyNumberFormat="1" applyFill="1"/>
    <xf numFmtId="14" fontId="17" fillId="0" borderId="0" xfId="2" quotePrefix="1" applyNumberFormat="1" applyFont="1" applyFill="1" applyAlignment="1">
      <alignment horizontal="right"/>
    </xf>
    <xf numFmtId="39" fontId="2" fillId="0" borderId="2" xfId="0" applyNumberFormat="1" applyFont="1" applyFill="1" applyBorder="1"/>
    <xf numFmtId="39" fontId="2" fillId="0" borderId="0" xfId="6" applyNumberFormat="1" applyFont="1" applyFill="1"/>
    <xf numFmtId="164" fontId="3" fillId="0" borderId="0" xfId="6" applyFont="1" applyFill="1" applyBorder="1" applyAlignment="1"/>
    <xf numFmtId="165" fontId="2" fillId="0" borderId="0" xfId="6" applyNumberFormat="1" applyFont="1" applyFill="1" applyBorder="1" applyAlignment="1">
      <alignment horizontal="right"/>
    </xf>
    <xf numFmtId="169" fontId="3" fillId="0" borderId="4" xfId="0" applyNumberFormat="1" applyFont="1" applyFill="1" applyBorder="1"/>
    <xf numFmtId="0" fontId="6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37" fontId="2" fillId="0" borderId="0" xfId="0" applyNumberFormat="1" applyFont="1" applyFill="1" applyBorder="1" applyAlignment="1">
      <alignment horizontal="right"/>
    </xf>
    <xf numFmtId="37" fontId="0" fillId="0" borderId="0" xfId="0" applyNumberFormat="1" applyFont="1" applyFill="1" applyBorder="1" applyAlignment="1">
      <alignment horizontal="right"/>
    </xf>
    <xf numFmtId="0" fontId="0" fillId="0" borderId="0" xfId="0" applyFont="1" applyFill="1" applyBorder="1" applyAlignment="1"/>
    <xf numFmtId="0" fontId="2" fillId="0" borderId="0" xfId="0" applyFont="1" applyFill="1" applyBorder="1" applyAlignment="1">
      <alignment horizontal="center"/>
    </xf>
    <xf numFmtId="169" fontId="0" fillId="0" borderId="0" xfId="3" applyNumberFormat="1" applyFont="1" applyFill="1" applyBorder="1" applyAlignment="1">
      <alignment horizontal="right"/>
    </xf>
    <xf numFmtId="37" fontId="2" fillId="0" borderId="2" xfId="0" applyNumberFormat="1" applyFont="1" applyFill="1" applyBorder="1" applyAlignment="1">
      <alignment horizontal="right"/>
    </xf>
    <xf numFmtId="0" fontId="2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center"/>
    </xf>
    <xf numFmtId="169" fontId="3" fillId="0" borderId="0" xfId="2" applyNumberFormat="1" applyFont="1" applyFill="1" applyBorder="1" applyAlignment="1">
      <alignment horizontal="center"/>
    </xf>
    <xf numFmtId="169" fontId="3" fillId="0" borderId="0" xfId="6" quotePrefix="1" applyNumberFormat="1" applyFont="1" applyFill="1" applyBorder="1" applyAlignment="1">
      <alignment horizontal="center"/>
    </xf>
    <xf numFmtId="165" fontId="7" fillId="0" borderId="0" xfId="6" applyNumberFormat="1" applyFont="1" applyFill="1" applyAlignment="1">
      <alignment horizontal="left"/>
    </xf>
    <xf numFmtId="43" fontId="3" fillId="0" borderId="0" xfId="0" applyNumberFormat="1" applyFont="1" applyFill="1" applyBorder="1"/>
    <xf numFmtId="164" fontId="3" fillId="0" borderId="0" xfId="6" applyFill="1"/>
    <xf numFmtId="0" fontId="0" fillId="0" borderId="0" xfId="0" applyFont="1" applyFill="1" applyAlignment="1">
      <alignment horizontal="left"/>
    </xf>
    <xf numFmtId="43" fontId="3" fillId="0" borderId="0" xfId="4" applyFont="1" applyFill="1"/>
    <xf numFmtId="169" fontId="2" fillId="0" borderId="0" xfId="3" applyNumberFormat="1" applyFont="1" applyFill="1" applyBorder="1" applyAlignment="1">
      <alignment horizontal="right"/>
    </xf>
    <xf numFmtId="164" fontId="2" fillId="0" borderId="0" xfId="6" quotePrefix="1" applyFont="1" applyFill="1" applyAlignment="1"/>
    <xf numFmtId="0" fontId="2" fillId="0" borderId="0" xfId="6" quotePrefix="1" applyNumberFormat="1" applyFont="1" applyFill="1" applyAlignment="1">
      <alignment horizontal="center"/>
    </xf>
    <xf numFmtId="43" fontId="3" fillId="0" borderId="0" xfId="0" applyNumberFormat="1" applyFont="1" applyFill="1"/>
    <xf numFmtId="43" fontId="3" fillId="0" borderId="0" xfId="0" applyNumberFormat="1" applyFont="1" applyFill="1" applyAlignment="1">
      <alignment horizontal="right"/>
    </xf>
    <xf numFmtId="41" fontId="0" fillId="0" borderId="0" xfId="2" applyNumberFormat="1" applyFont="1" applyFill="1" applyAlignment="1">
      <alignment horizontal="right"/>
    </xf>
    <xf numFmtId="169" fontId="3" fillId="0" borderId="0" xfId="2" applyNumberFormat="1" applyFont="1" applyFill="1" applyBorder="1" applyAlignment="1">
      <alignment horizontal="right"/>
    </xf>
    <xf numFmtId="169" fontId="3" fillId="0" borderId="0" xfId="2" applyNumberFormat="1" applyFont="1" applyFill="1" applyAlignment="1">
      <alignment horizontal="right"/>
    </xf>
    <xf numFmtId="166" fontId="0" fillId="0" borderId="4" xfId="0" applyNumberFormat="1" applyFont="1" applyFill="1" applyBorder="1"/>
    <xf numFmtId="166" fontId="0" fillId="0" borderId="0" xfId="0" applyNumberFormat="1" applyFont="1" applyFill="1" applyBorder="1"/>
    <xf numFmtId="169" fontId="2" fillId="0" borderId="4" xfId="2" applyNumberFormat="1" applyFont="1" applyFill="1" applyBorder="1" applyAlignment="1">
      <alignment horizontal="right"/>
    </xf>
    <xf numFmtId="169" fontId="3" fillId="0" borderId="0" xfId="6" quotePrefix="1" applyNumberFormat="1" applyFont="1" applyFill="1" applyBorder="1" applyAlignment="1"/>
    <xf numFmtId="166" fontId="2" fillId="0" borderId="6" xfId="6" applyNumberFormat="1" applyFont="1" applyFill="1" applyBorder="1" applyAlignment="1">
      <alignment horizontal="right"/>
    </xf>
    <xf numFmtId="165" fontId="4" fillId="0" borderId="0" xfId="6" quotePrefix="1" applyNumberFormat="1" applyFont="1" applyFill="1" applyBorder="1" applyAlignment="1"/>
    <xf numFmtId="0" fontId="0" fillId="0" borderId="0" xfId="2" applyNumberFormat="1" applyFont="1" applyFill="1" applyBorder="1" applyAlignment="1"/>
    <xf numFmtId="0" fontId="0" fillId="0" borderId="0" xfId="2" applyNumberFormat="1" applyFont="1" applyFill="1" applyBorder="1" applyAlignment="1">
      <alignment horizontal="center"/>
    </xf>
    <xf numFmtId="165" fontId="0" fillId="0" borderId="0" xfId="6" applyNumberFormat="1" applyFont="1" applyFill="1" applyAlignment="1">
      <alignment horizontal="left"/>
    </xf>
    <xf numFmtId="169" fontId="3" fillId="0" borderId="0" xfId="6" applyNumberFormat="1" applyFont="1" applyFill="1" applyAlignment="1">
      <alignment horizontal="right"/>
    </xf>
    <xf numFmtId="165" fontId="2" fillId="0" borderId="0" xfId="6" applyNumberFormat="1" applyFont="1" applyFill="1" applyAlignment="1">
      <alignment horizontal="centerContinuous"/>
    </xf>
    <xf numFmtId="0" fontId="2" fillId="0" borderId="0" xfId="6" applyNumberFormat="1" applyFont="1" applyFill="1" applyBorder="1" applyAlignment="1">
      <alignment horizontal="left" indent="2"/>
    </xf>
    <xf numFmtId="169" fontId="2" fillId="0" borderId="4" xfId="4" applyNumberFormat="1" applyFont="1" applyFill="1" applyBorder="1" applyAlignment="1">
      <alignment horizontal="center"/>
    </xf>
    <xf numFmtId="166" fontId="0" fillId="0" borderId="0" xfId="0" applyNumberFormat="1" applyFont="1" applyFill="1" applyBorder="1" applyAlignment="1">
      <alignment horizontal="right"/>
    </xf>
    <xf numFmtId="169" fontId="0" fillId="0" borderId="0" xfId="0" applyNumberFormat="1" applyFont="1" applyFill="1" applyBorder="1"/>
    <xf numFmtId="169" fontId="0" fillId="0" borderId="0" xfId="2" applyNumberFormat="1" applyFont="1" applyFill="1" applyBorder="1" applyAlignment="1"/>
    <xf numFmtId="169" fontId="2" fillId="0" borderId="1" xfId="2" applyNumberFormat="1" applyFont="1" applyFill="1" applyBorder="1"/>
    <xf numFmtId="169" fontId="0" fillId="0" borderId="0" xfId="2" applyNumberFormat="1" applyFont="1" applyFill="1"/>
    <xf numFmtId="169" fontId="0" fillId="0" borderId="0" xfId="0" applyNumberFormat="1" applyFont="1" applyFill="1" applyAlignment="1">
      <alignment horizontal="center"/>
    </xf>
    <xf numFmtId="166" fontId="0" fillId="0" borderId="0" xfId="0" applyNumberFormat="1" applyFont="1" applyFill="1" applyAlignment="1">
      <alignment horizontal="right"/>
    </xf>
    <xf numFmtId="166" fontId="0" fillId="0" borderId="0" xfId="4" applyNumberFormat="1" applyFont="1" applyFill="1" applyBorder="1"/>
    <xf numFmtId="166" fontId="0" fillId="0" borderId="0" xfId="6" applyNumberFormat="1" applyFont="1" applyFill="1" applyAlignment="1">
      <alignment horizontal="right"/>
    </xf>
    <xf numFmtId="166" fontId="3" fillId="0" borderId="4" xfId="2" applyNumberFormat="1" applyFont="1" applyFill="1" applyBorder="1" applyAlignment="1"/>
    <xf numFmtId="166" fontId="2" fillId="0" borderId="0" xfId="6" applyNumberFormat="1" applyFont="1" applyFill="1" applyAlignment="1"/>
    <xf numFmtId="166" fontId="2" fillId="0" borderId="4" xfId="2" applyNumberFormat="1" applyFont="1" applyFill="1" applyBorder="1" applyAlignment="1"/>
    <xf numFmtId="166" fontId="2" fillId="0" borderId="0" xfId="2" applyNumberFormat="1" applyFont="1" applyFill="1" applyBorder="1" applyAlignment="1"/>
    <xf numFmtId="166" fontId="2" fillId="0" borderId="0" xfId="4" applyNumberFormat="1" applyFont="1" applyFill="1" applyBorder="1"/>
    <xf numFmtId="166" fontId="0" fillId="0" borderId="0" xfId="2" applyNumberFormat="1" applyFont="1" applyFill="1"/>
    <xf numFmtId="166" fontId="2" fillId="0" borderId="3" xfId="0" applyNumberFormat="1" applyFont="1" applyFill="1" applyBorder="1" applyAlignment="1"/>
    <xf numFmtId="166" fontId="0" fillId="0" borderId="0" xfId="0" applyNumberFormat="1" applyFont="1" applyFill="1" applyAlignment="1"/>
    <xf numFmtId="166" fontId="2" fillId="0" borderId="0" xfId="0" applyNumberFormat="1" applyFont="1" applyFill="1" applyBorder="1" applyAlignment="1"/>
    <xf numFmtId="168" fontId="3" fillId="0" borderId="0" xfId="2" applyNumberFormat="1" applyFont="1" applyFill="1" applyBorder="1" applyAlignment="1"/>
    <xf numFmtId="169" fontId="0" fillId="0" borderId="0" xfId="0" applyNumberFormat="1" applyFont="1" applyFill="1" applyAlignment="1"/>
    <xf numFmtId="0" fontId="19" fillId="0" borderId="0" xfId="0" applyFont="1" applyFill="1" applyAlignment="1"/>
    <xf numFmtId="0" fontId="20" fillId="0" borderId="0" xfId="0" applyFont="1" applyFill="1" applyBorder="1" applyAlignment="1"/>
    <xf numFmtId="0" fontId="20" fillId="0" borderId="0" xfId="0" applyFont="1" applyFill="1" applyAlignment="1"/>
    <xf numFmtId="0" fontId="20" fillId="0" borderId="0" xfId="0" applyFont="1" applyFill="1" applyAlignment="1">
      <alignment horizontal="left"/>
    </xf>
    <xf numFmtId="0" fontId="19" fillId="0" borderId="0" xfId="0" applyFont="1" applyFill="1" applyBorder="1" applyAlignment="1"/>
    <xf numFmtId="0" fontId="21" fillId="0" borderId="0" xfId="0" applyFont="1" applyFill="1" applyBorder="1" applyAlignment="1">
      <alignment horizontal="center"/>
    </xf>
    <xf numFmtId="0" fontId="20" fillId="0" borderId="0" xfId="0" applyFont="1" applyFill="1" applyBorder="1" applyAlignment="1">
      <alignment horizontal="center"/>
    </xf>
    <xf numFmtId="0" fontId="21" fillId="0" borderId="0" xfId="0" applyFont="1" applyFill="1" applyAlignment="1">
      <alignment horizontal="center"/>
    </xf>
    <xf numFmtId="0" fontId="20" fillId="0" borderId="0" xfId="0" applyFont="1" applyFill="1" applyAlignment="1">
      <alignment horizontal="center"/>
    </xf>
    <xf numFmtId="0" fontId="19" fillId="0" borderId="0" xfId="0" applyFont="1" applyFill="1" applyBorder="1" applyAlignment="1">
      <alignment horizontal="center"/>
    </xf>
    <xf numFmtId="49" fontId="20" fillId="0" borderId="0" xfId="0" applyNumberFormat="1" applyFont="1" applyFill="1" applyAlignment="1">
      <alignment horizontal="center"/>
    </xf>
    <xf numFmtId="2" fontId="20" fillId="0" borderId="0" xfId="0" applyNumberFormat="1" applyFont="1" applyFill="1" applyAlignment="1">
      <alignment horizontal="center" wrapText="1"/>
    </xf>
    <xf numFmtId="43" fontId="0" fillId="0" borderId="0" xfId="3" applyFont="1" applyFill="1" applyBorder="1" applyAlignment="1">
      <alignment horizontal="right"/>
    </xf>
    <xf numFmtId="169" fontId="2" fillId="0" borderId="0" xfId="3" applyNumberFormat="1" applyFont="1" applyFill="1" applyBorder="1" applyAlignment="1">
      <alignment horizontal="left"/>
    </xf>
    <xf numFmtId="3" fontId="0" fillId="0" borderId="0" xfId="0" applyNumberFormat="1" applyFont="1" applyFill="1" applyAlignment="1">
      <alignment horizontal="right"/>
    </xf>
    <xf numFmtId="3" fontId="0" fillId="0" borderId="0" xfId="0" applyNumberFormat="1" applyFont="1" applyFill="1" applyBorder="1" applyAlignment="1">
      <alignment horizontal="right"/>
    </xf>
    <xf numFmtId="0" fontId="0" fillId="0" borderId="0" xfId="0" applyFont="1" applyFill="1" applyBorder="1" applyAlignment="1">
      <alignment horizontal="left"/>
    </xf>
    <xf numFmtId="169" fontId="0" fillId="0" borderId="0" xfId="2" applyNumberFormat="1" applyFont="1" applyFill="1" applyBorder="1" applyAlignment="1">
      <alignment horizontal="right"/>
    </xf>
    <xf numFmtId="37" fontId="2" fillId="0" borderId="3" xfId="0" applyNumberFormat="1" applyFont="1" applyFill="1" applyBorder="1" applyAlignment="1">
      <alignment horizontal="right"/>
    </xf>
    <xf numFmtId="43" fontId="20" fillId="0" borderId="0" xfId="2" applyFont="1" applyFill="1" applyAlignment="1"/>
    <xf numFmtId="168" fontId="0" fillId="0" borderId="0" xfId="2" applyNumberFormat="1" applyFont="1" applyFill="1" applyBorder="1" applyAlignment="1">
      <alignment horizontal="right"/>
    </xf>
    <xf numFmtId="168" fontId="2" fillId="0" borderId="2" xfId="2" applyNumberFormat="1" applyFont="1" applyFill="1" applyBorder="1" applyAlignment="1"/>
    <xf numFmtId="169" fontId="2" fillId="0" borderId="0" xfId="2" applyNumberFormat="1" applyFont="1" applyFill="1" applyBorder="1" applyAlignment="1">
      <alignment horizontal="right"/>
    </xf>
    <xf numFmtId="164" fontId="7" fillId="0" borderId="0" xfId="6" applyFont="1" applyFill="1"/>
    <xf numFmtId="165" fontId="22" fillId="0" borderId="0" xfId="6" applyNumberFormat="1" applyFont="1" applyFill="1" applyAlignment="1">
      <alignment horizontal="centerContinuous"/>
    </xf>
    <xf numFmtId="164" fontId="22" fillId="0" borderId="0" xfId="6" quotePrefix="1" applyFont="1" applyFill="1" applyAlignment="1"/>
    <xf numFmtId="0" fontId="22" fillId="0" borderId="0" xfId="6" applyNumberFormat="1" applyFont="1" applyFill="1" applyBorder="1" applyAlignment="1">
      <alignment horizontal="left" indent="2"/>
    </xf>
    <xf numFmtId="164" fontId="22" fillId="0" borderId="0" xfId="6" applyFont="1" applyFill="1" applyAlignment="1">
      <alignment horizontal="left" indent="2"/>
    </xf>
    <xf numFmtId="169" fontId="22" fillId="0" borderId="0" xfId="2" applyNumberFormat="1" applyFont="1" applyFill="1" applyAlignment="1">
      <alignment horizontal="center"/>
    </xf>
    <xf numFmtId="169" fontId="22" fillId="0" borderId="0" xfId="6" applyNumberFormat="1" applyFont="1" applyFill="1" applyAlignment="1"/>
    <xf numFmtId="169" fontId="22" fillId="0" borderId="0" xfId="4" applyNumberFormat="1" applyFont="1" applyFill="1" applyAlignment="1">
      <alignment horizontal="center"/>
    </xf>
    <xf numFmtId="0" fontId="22" fillId="0" borderId="0" xfId="0" applyFont="1" applyFill="1"/>
    <xf numFmtId="166" fontId="2" fillId="0" borderId="0" xfId="3" applyNumberFormat="1" applyFont="1" applyFill="1" applyBorder="1"/>
    <xf numFmtId="41" fontId="0" fillId="0" borderId="4" xfId="0" applyNumberFormat="1" applyFont="1" applyFill="1" applyBorder="1" applyAlignment="1">
      <alignment horizontal="right"/>
    </xf>
    <xf numFmtId="169" fontId="3" fillId="0" borderId="0" xfId="3" applyNumberFormat="1" applyFont="1" applyFill="1" applyBorder="1" applyAlignment="1">
      <alignment horizontal="right"/>
    </xf>
    <xf numFmtId="43" fontId="3" fillId="0" borderId="4" xfId="2" applyFont="1" applyFill="1" applyBorder="1" applyAlignment="1"/>
    <xf numFmtId="166" fontId="3" fillId="0" borderId="0" xfId="2" applyNumberFormat="1" applyFont="1" applyFill="1" applyBorder="1" applyAlignment="1"/>
    <xf numFmtId="0" fontId="6" fillId="0" borderId="0" xfId="0" applyNumberFormat="1" applyFont="1" applyFill="1" applyAlignment="1">
      <alignment horizontal="center"/>
    </xf>
    <xf numFmtId="2" fontId="6" fillId="0" borderId="0" xfId="6" quotePrefix="1" applyNumberFormat="1" applyFont="1" applyFill="1" applyAlignment="1">
      <alignment horizontal="center"/>
    </xf>
    <xf numFmtId="0" fontId="6" fillId="0" borderId="0" xfId="6" quotePrefix="1" applyNumberFormat="1" applyFont="1" applyFill="1" applyAlignment="1">
      <alignment horizontal="center"/>
    </xf>
    <xf numFmtId="166" fontId="3" fillId="0" borderId="4" xfId="0" quotePrefix="1" applyNumberFormat="1" applyFont="1" applyFill="1" applyBorder="1" applyAlignment="1"/>
    <xf numFmtId="168" fontId="2" fillId="0" borderId="1" xfId="2" applyNumberFormat="1" applyFont="1" applyFill="1" applyBorder="1"/>
    <xf numFmtId="43" fontId="3" fillId="0" borderId="0" xfId="2" applyFont="1" applyFill="1" applyBorder="1" applyAlignment="1"/>
    <xf numFmtId="43" fontId="0" fillId="0" borderId="0" xfId="2" applyFont="1" applyFill="1" applyBorder="1" applyAlignment="1">
      <alignment horizontal="center"/>
    </xf>
    <xf numFmtId="43" fontId="2" fillId="0" borderId="4" xfId="2" applyFont="1" applyFill="1" applyBorder="1" applyAlignment="1"/>
    <xf numFmtId="43" fontId="2" fillId="0" borderId="0" xfId="2" applyFont="1" applyFill="1" applyBorder="1" applyAlignment="1">
      <alignment horizontal="center"/>
    </xf>
    <xf numFmtId="43" fontId="3" fillId="0" borderId="4" xfId="2" applyNumberFormat="1" applyFont="1" applyFill="1" applyBorder="1" applyAlignment="1"/>
    <xf numFmtId="43" fontId="2" fillId="0" borderId="0" xfId="2" applyFont="1" applyFill="1" applyBorder="1" applyAlignment="1"/>
    <xf numFmtId="166" fontId="0" fillId="0" borderId="0" xfId="0" quotePrefix="1" applyNumberFormat="1" applyFont="1" applyFill="1" applyBorder="1" applyAlignment="1"/>
    <xf numFmtId="169" fontId="0" fillId="0" borderId="4" xfId="2" applyNumberFormat="1" applyFont="1" applyFill="1" applyBorder="1" applyAlignment="1">
      <alignment horizontal="right"/>
    </xf>
    <xf numFmtId="169" fontId="2" fillId="0" borderId="4" xfId="2" applyNumberFormat="1" applyFont="1" applyFill="1" applyBorder="1" applyAlignment="1"/>
    <xf numFmtId="169" fontId="2" fillId="0" borderId="0" xfId="0" applyNumberFormat="1" applyFont="1" applyFill="1" applyBorder="1" applyAlignment="1">
      <alignment horizontal="right"/>
    </xf>
    <xf numFmtId="169" fontId="2" fillId="0" borderId="0" xfId="2" applyNumberFormat="1" applyFont="1" applyFill="1" applyBorder="1"/>
    <xf numFmtId="169" fontId="2" fillId="0" borderId="2" xfId="0" applyNumberFormat="1" applyFont="1" applyFill="1" applyBorder="1" applyAlignment="1">
      <alignment horizontal="right"/>
    </xf>
    <xf numFmtId="165" fontId="6" fillId="0" borderId="0" xfId="0" applyNumberFormat="1" applyFont="1" applyFill="1" applyBorder="1" applyAlignment="1">
      <alignment horizontal="center"/>
    </xf>
    <xf numFmtId="49" fontId="3" fillId="0" borderId="0" xfId="6" applyNumberFormat="1" applyFont="1" applyFill="1" applyAlignment="1">
      <alignment horizontal="center"/>
    </xf>
    <xf numFmtId="165" fontId="4" fillId="0" borderId="0" xfId="6" applyNumberFormat="1" applyFont="1" applyFill="1" applyAlignment="1">
      <alignment horizontal="left"/>
    </xf>
    <xf numFmtId="0" fontId="19" fillId="0" borderId="0" xfId="0" applyFont="1" applyFill="1" applyAlignment="1">
      <alignment horizontal="center"/>
    </xf>
    <xf numFmtId="165" fontId="4" fillId="0" borderId="0" xfId="6" quotePrefix="1" applyNumberFormat="1" applyFont="1" applyFill="1" applyAlignment="1">
      <alignment horizontal="left"/>
    </xf>
    <xf numFmtId="0" fontId="0" fillId="0" borderId="0" xfId="0" applyFill="1" applyAlignment="1">
      <alignment horizontal="center"/>
    </xf>
    <xf numFmtId="0" fontId="3" fillId="0" borderId="0" xfId="6" applyNumberFormat="1" applyFill="1" applyAlignment="1">
      <alignment horizontal="centerContinuous"/>
    </xf>
    <xf numFmtId="165" fontId="2" fillId="0" borderId="0" xfId="6" applyNumberFormat="1" applyFont="1" applyFill="1" applyAlignment="1">
      <alignment horizontal="left" wrapText="1"/>
    </xf>
    <xf numFmtId="167" fontId="6" fillId="0" borderId="0" xfId="6" applyNumberFormat="1" applyFont="1" applyFill="1" applyBorder="1" applyAlignment="1">
      <alignment horizontal="center"/>
    </xf>
    <xf numFmtId="0" fontId="3" fillId="0" borderId="0" xfId="6" applyNumberFormat="1" applyFill="1" applyAlignment="1">
      <alignment horizontal="center"/>
    </xf>
    <xf numFmtId="169" fontId="0" fillId="0" borderId="4" xfId="2" applyNumberFormat="1" applyFont="1" applyFill="1" applyBorder="1"/>
    <xf numFmtId="0" fontId="0" fillId="0" borderId="0" xfId="7" applyFont="1" applyFill="1"/>
    <xf numFmtId="169" fontId="3" fillId="0" borderId="4" xfId="2" applyNumberFormat="1" applyFont="1" applyFill="1" applyBorder="1" applyAlignment="1"/>
    <xf numFmtId="169" fontId="3" fillId="0" borderId="4" xfId="2" applyNumberFormat="1" applyFont="1" applyFill="1" applyBorder="1" applyAlignment="1">
      <alignment horizontal="right"/>
    </xf>
    <xf numFmtId="169" fontId="2" fillId="0" borderId="3" xfId="2" applyNumberFormat="1" applyFont="1" applyFill="1" applyBorder="1" applyAlignment="1"/>
    <xf numFmtId="169" fontId="3" fillId="0" borderId="4" xfId="3" applyNumberFormat="1" applyFont="1" applyFill="1" applyBorder="1" applyAlignment="1">
      <alignment horizontal="left"/>
    </xf>
    <xf numFmtId="169" fontId="2" fillId="0" borderId="6" xfId="2" applyNumberFormat="1" applyFont="1" applyFill="1" applyBorder="1" applyAlignment="1">
      <alignment horizontal="right"/>
    </xf>
    <xf numFmtId="49" fontId="3" fillId="0" borderId="0" xfId="6" applyNumberFormat="1" applyFont="1" applyFill="1" applyAlignment="1">
      <alignment horizontal="center"/>
    </xf>
    <xf numFmtId="43" fontId="3" fillId="0" borderId="0" xfId="2" quotePrefix="1" applyFont="1" applyFill="1" applyBorder="1" applyAlignment="1"/>
    <xf numFmtId="165" fontId="4" fillId="0" borderId="0" xfId="6" applyNumberFormat="1" applyFont="1" applyFill="1" applyAlignment="1">
      <alignment horizontal="left"/>
    </xf>
    <xf numFmtId="43" fontId="0" fillId="0" borderId="4" xfId="2" applyFont="1" applyFill="1" applyBorder="1"/>
    <xf numFmtId="165" fontId="6" fillId="0" borderId="0" xfId="0" applyNumberFormat="1" applyFont="1" applyFill="1" applyBorder="1" applyAlignment="1">
      <alignment horizontal="center"/>
    </xf>
    <xf numFmtId="49" fontId="3" fillId="0" borderId="0" xfId="6" applyNumberFormat="1" applyFont="1" applyFill="1" applyAlignment="1">
      <alignment horizontal="center"/>
    </xf>
    <xf numFmtId="165" fontId="4" fillId="0" borderId="0" xfId="6" applyNumberFormat="1" applyFont="1" applyFill="1" applyAlignment="1">
      <alignment horizontal="left"/>
    </xf>
    <xf numFmtId="164" fontId="5" fillId="0" borderId="0" xfId="6" applyFont="1" applyFill="1" applyAlignment="1">
      <alignment horizontal="right"/>
    </xf>
    <xf numFmtId="165" fontId="3" fillId="0" borderId="0" xfId="6" applyNumberFormat="1" applyFill="1" applyAlignment="1">
      <alignment horizontal="center" wrapText="1"/>
    </xf>
    <xf numFmtId="0" fontId="19" fillId="0" borderId="0" xfId="0" applyFont="1" applyFill="1" applyAlignment="1">
      <alignment horizontal="center"/>
    </xf>
    <xf numFmtId="0" fontId="20" fillId="0" borderId="4" xfId="0" applyFont="1" applyFill="1" applyBorder="1" applyAlignment="1">
      <alignment horizontal="center"/>
    </xf>
    <xf numFmtId="165" fontId="3" fillId="0" borderId="0" xfId="6" applyNumberFormat="1" applyFill="1" applyAlignment="1">
      <alignment horizontal="center"/>
    </xf>
    <xf numFmtId="165" fontId="4" fillId="0" borderId="0" xfId="6" quotePrefix="1" applyNumberFormat="1" applyFont="1" applyFill="1" applyAlignment="1">
      <alignment horizontal="left"/>
    </xf>
    <xf numFmtId="0" fontId="0" fillId="0" borderId="0" xfId="0" applyFont="1"/>
    <xf numFmtId="164" fontId="4" fillId="0" borderId="0" xfId="6" applyFont="1" applyAlignment="1">
      <alignment horizontal="left"/>
    </xf>
    <xf numFmtId="164" fontId="4" fillId="0" borderId="0" xfId="6" applyFont="1"/>
  </cellXfs>
  <cellStyles count="8">
    <cellStyle name="0,0_x000d__x000a_NA_x000d__x000a_" xfId="1" xr:uid="{00000000-0005-0000-0000-000000000000}"/>
    <cellStyle name="Comma" xfId="2" builtinId="3"/>
    <cellStyle name="Comma 2" xfId="3" xr:uid="{00000000-0005-0000-0000-000002000000}"/>
    <cellStyle name="Comma 3" xfId="4" xr:uid="{00000000-0005-0000-0000-000003000000}"/>
    <cellStyle name="Normal" xfId="0" builtinId="0"/>
    <cellStyle name="Normal 13 3" xfId="5" xr:uid="{00000000-0005-0000-0000-000005000000}"/>
    <cellStyle name="Normal_AAJ-99" xfId="6" xr:uid="{00000000-0005-0000-0000-000006000000}"/>
    <cellStyle name="Normal_kas003a111a-12t-1 Rev 1_Draft1_YE" xfId="7" xr:uid="{00000000-0005-0000-0000-000007000000}"/>
  </cellStyles>
  <dxfs count="0"/>
  <tableStyles count="0" defaultTableStyle="TableStyleMedium9" defaultPivotStyle="PivotStyleLight16"/>
  <colors>
    <mruColors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ACER\AppData\Local\Temp\Rar$DIa0.017\BS%20&amp;%20PL_Effective%2001.01.17_v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sdanvachirakul\Desktop\KS%20HY18\KS%20Lead%20sheet%2030.6.18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ptunsrisuroj\AppData\Local\Microsoft\Windows\Temporary%20Internet%20Files\Content.Outlook\831QL266\Effective%20rate_commitment_Jun201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er"/>
      <sheetName val="Ls_XLB_WorkbookFile"/>
      <sheetName val="BS"/>
      <sheetName val="Ls_AgXLB_WorkbookFile"/>
      <sheetName val="PL"/>
      <sheetName val="List"/>
    </sheetNames>
    <sheetDataSet>
      <sheetData sheetId="0" refreshError="1">
        <row r="7">
          <cell r="F7" t="str">
            <v>KS1</v>
          </cell>
        </row>
        <row r="11">
          <cell r="F11">
            <v>42370</v>
          </cell>
        </row>
        <row r="12">
          <cell r="F12">
            <v>42735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T"/>
      <sheetName val="BS"/>
      <sheetName val="CASH"/>
      <sheetName val="CF WS"/>
      <sheetName val="Instructions"/>
      <sheetName val="New Account Code"/>
      <sheetName val="TB 31Dec17"/>
      <sheetName val="WCF-HY16"/>
      <sheetName val="Cashflow"/>
      <sheetName val="Support CF"/>
      <sheetName val="DEv INV"/>
      <sheetName val="Reconcile-CF"/>
      <sheetName val="TB31.12.2014"/>
      <sheetName val="TB 30.6.18"/>
      <sheetName val="TB_31.12.13"/>
      <sheetName val="CF 31DEC16"/>
      <sheetName val="TB_31.12.16 (Final)"/>
      <sheetName val="Impact"/>
      <sheetName val="ASSETS"/>
      <sheetName val="LIA"/>
      <sheetName val="PL"/>
      <sheetName val="CM Cash 3.2 "/>
      <sheetName val="DER Receivable fromTSD&amp;TCH 3.2"/>
      <sheetName val=" Sec&amp;Derv receive 3.2"/>
      <sheetName val=" Sec&amp;Derv payable 3.2"/>
      <sheetName val="MNS Short term Investment 3.3.1"/>
      <sheetName val="MNS General Investement 3.3.1"/>
      <sheetName val="MNS Trading Securities 3.3.1"/>
      <sheetName val="MNS Derivative asset 3.3.1"/>
      <sheetName val="MNS Fixed asset 3.3.1"/>
      <sheetName val="MNS Intangible asset 3.3.1"/>
      <sheetName val="MNS Other asset 3.3.1"/>
      <sheetName val="DER Payable to TSD&amp;TCH 3.2"/>
      <sheetName val="MNS Bond payable 3.2"/>
      <sheetName val="MNS Derivative Lia 3.3.1"/>
      <sheetName val="MNS Accrued expense 3.3.1"/>
      <sheetName val="MNS Finance Lease Liab 3.3.1"/>
      <sheetName val="MNS Other liabilities 3.3.1"/>
      <sheetName val="Provision  3.2"/>
      <sheetName val="Loan from related party "/>
      <sheetName val="MNS Share capital 3.3.1"/>
      <sheetName val="SEC and MNS Revenue 3.2,3.3.1"/>
      <sheetName val="SEC-Brokerage fee 3.2"/>
      <sheetName val="DER-Brokerage fee 3.2"/>
      <sheetName val="MNS Fee and Service income 3.3"/>
      <sheetName val="MNS Gain (Loss) on inv 3.3"/>
      <sheetName val="MNS Gain (Loss) on der 3.3"/>
      <sheetName val="ทด"/>
      <sheetName val="MNS Interest and dividend 3.3"/>
      <sheetName val="MNS Other income 3.3.1"/>
      <sheetName val="SEC Expense on borrowing 3.2"/>
      <sheetName val="SEC Fee and service expense 3.2"/>
      <sheetName val="Admin Expense 3.2,3.3.1"/>
      <sheetName val="MNS Other admin expense 3.3"/>
      <sheetName val="HR Personel expense 3.2"/>
      <sheetName val="MNS Equipment Exp 3.3.1"/>
      <sheetName val="SD  Taxes and duties 3.2"/>
      <sheetName val="SD Income tax 3.2"/>
      <sheetName val="TB 31.12.12"/>
      <sheetName val="TB 30.06.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10">
          <cell r="I10">
            <v>773184328.19999993</v>
          </cell>
        </row>
        <row r="11">
          <cell r="I11">
            <v>104390575.94</v>
          </cell>
        </row>
        <row r="12">
          <cell r="I12">
            <v>18835188.399999999</v>
          </cell>
        </row>
        <row r="13">
          <cell r="I13">
            <v>-509683337.19</v>
          </cell>
        </row>
        <row r="14">
          <cell r="I14">
            <v>589979176.23000002</v>
          </cell>
        </row>
        <row r="15">
          <cell r="I15">
            <v>159945104.30000001</v>
          </cell>
        </row>
        <row r="16">
          <cell r="I16">
            <v>84607077.569999993</v>
          </cell>
        </row>
        <row r="17">
          <cell r="I17">
            <v>6699190.71</v>
          </cell>
        </row>
        <row r="22">
          <cell r="I22">
            <v>56768469.479999989</v>
          </cell>
        </row>
        <row r="23">
          <cell r="I23">
            <v>77270715.349999994</v>
          </cell>
        </row>
        <row r="25">
          <cell r="I25">
            <v>398948810.57999998</v>
          </cell>
        </row>
        <row r="26">
          <cell r="I26">
            <v>78566822.920000002</v>
          </cell>
        </row>
        <row r="27">
          <cell r="I27">
            <v>5698757.7800000003</v>
          </cell>
        </row>
        <row r="29">
          <cell r="I29">
            <v>57271983.320000008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30.6.2013"/>
      <sheetName val="Effective rate"/>
      <sheetName val="loan_Dec11"/>
      <sheetName val="Loan"/>
      <sheetName val="Int on Margin"/>
      <sheetName val="TCH rate"/>
      <sheetName val="Cash_TCH_Dec 2011"/>
      <sheetName val="Fully Dep."/>
      <sheetName val="BL1_New"/>
      <sheetName val="BL1_New_Dec11"/>
      <sheetName val="worksheet_CF_Dec 13"/>
      <sheetName val="worksheet_CF_Dec11_Update"/>
      <sheetName val="Leasing portion_June 13"/>
      <sheetName val="Effective rate_Dec 12"/>
      <sheetName val="salary reconciliation_2013"/>
      <sheetName val="Officr Supply"/>
      <sheetName val="Fair Value"/>
      <sheetName val="Commitment"/>
      <sheetName val="PL"/>
      <sheetName val="BS_กับบ.ในเครือ"/>
      <sheetName val="PL_กับบ.ในเครือ"/>
    </sheetNames>
    <sheetDataSet>
      <sheetData sheetId="0">
        <row r="128">
          <cell r="F128">
            <v>-3565606182.3499999</v>
          </cell>
        </row>
        <row r="129">
          <cell r="F129">
            <v>-897135100.54999995</v>
          </cell>
        </row>
        <row r="130">
          <cell r="F130">
            <v>-336655457.48000002</v>
          </cell>
        </row>
        <row r="147">
          <cell r="F147">
            <v>-39223543.340000004</v>
          </cell>
        </row>
        <row r="148">
          <cell r="F148">
            <v>-42742561.079999998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>
        <row r="8">
          <cell r="B8">
            <v>789772846.75</v>
          </cell>
        </row>
        <row r="12">
          <cell r="B12">
            <v>25002783.440000001</v>
          </cell>
        </row>
        <row r="13">
          <cell r="B13">
            <v>1000000</v>
          </cell>
        </row>
        <row r="15">
          <cell r="B15">
            <v>1269171569.79</v>
          </cell>
        </row>
        <row r="16">
          <cell r="B16">
            <v>4662115784.71</v>
          </cell>
        </row>
        <row r="21">
          <cell r="B21">
            <v>4137046.6</v>
          </cell>
        </row>
        <row r="22">
          <cell r="B22">
            <v>237527437.03999999</v>
          </cell>
        </row>
        <row r="23">
          <cell r="B23">
            <v>42517745.960000001</v>
          </cell>
        </row>
        <row r="25">
          <cell r="B25">
            <v>66865515.369999997</v>
          </cell>
        </row>
        <row r="26">
          <cell r="B26">
            <v>8959662.2799999993</v>
          </cell>
        </row>
        <row r="28">
          <cell r="B28">
            <v>81907530.030000001</v>
          </cell>
        </row>
        <row r="35">
          <cell r="B35">
            <v>15125036.18</v>
          </cell>
        </row>
        <row r="40">
          <cell r="B40">
            <v>200000000</v>
          </cell>
        </row>
        <row r="42">
          <cell r="B42">
            <v>237458388.33000001</v>
          </cell>
        </row>
        <row r="43">
          <cell r="B43">
            <v>3686586867.1999998</v>
          </cell>
        </row>
        <row r="44">
          <cell r="B44">
            <v>59945186.759999998</v>
          </cell>
        </row>
        <row r="46">
          <cell r="B46">
            <v>48150290.25</v>
          </cell>
        </row>
        <row r="49">
          <cell r="B49">
            <v>359668676.51999998</v>
          </cell>
        </row>
        <row r="51">
          <cell r="B51">
            <v>47687606.289999999</v>
          </cell>
        </row>
        <row r="53">
          <cell r="B53">
            <v>15576744.199999999</v>
          </cell>
        </row>
        <row r="59">
          <cell r="B59">
            <v>500009385</v>
          </cell>
        </row>
        <row r="60">
          <cell r="B60">
            <v>500009385</v>
          </cell>
        </row>
        <row r="63">
          <cell r="B63">
            <v>334232400</v>
          </cell>
        </row>
        <row r="68">
          <cell r="B68">
            <v>50100000</v>
          </cell>
        </row>
        <row r="70">
          <cell r="B70">
            <v>1670007452.05</v>
          </cell>
        </row>
        <row r="72">
          <cell r="B72">
            <v>-5320038.45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AB94"/>
  <sheetViews>
    <sheetView showGridLines="0" view="pageBreakPreview" topLeftCell="A77" zoomScaleNormal="100" zoomScaleSheetLayoutView="100" workbookViewId="0">
      <selection activeCell="J87" sqref="J87:L87"/>
    </sheetView>
  </sheetViews>
  <sheetFormatPr defaultColWidth="9.09765625" defaultRowHeight="21.75" customHeight="1" x14ac:dyDescent="0.65"/>
  <cols>
    <col min="1" max="3" width="2.69921875" style="16" customWidth="1"/>
    <col min="4" max="4" width="8.69921875" style="16" customWidth="1"/>
    <col min="5" max="5" width="6.3984375" style="16" customWidth="1"/>
    <col min="6" max="6" width="9.8984375" style="16" customWidth="1"/>
    <col min="7" max="7" width="22.09765625" style="16" customWidth="1"/>
    <col min="8" max="8" width="10.09765625" style="38" customWidth="1"/>
    <col min="9" max="9" width="1.59765625" style="16" customWidth="1"/>
    <col min="10" max="10" width="17.8984375" style="16" customWidth="1"/>
    <col min="11" max="11" width="1.59765625" style="16" customWidth="1"/>
    <col min="12" max="12" width="17" style="16" customWidth="1"/>
    <col min="13" max="13" width="1.3984375" style="16" customWidth="1"/>
    <col min="14" max="14" width="18.8984375" style="16" hidden="1" customWidth="1"/>
    <col min="15" max="15" width="16.59765625" style="16" hidden="1" customWidth="1"/>
    <col min="16" max="16" width="12.69921875" style="16" bestFit="1" customWidth="1"/>
    <col min="17" max="17" width="9.09765625" style="16"/>
    <col min="18" max="18" width="12.69921875" style="16" bestFit="1" customWidth="1"/>
    <col min="19" max="16384" width="9.09765625" style="16"/>
  </cols>
  <sheetData>
    <row r="1" spans="1:16" ht="21.75" customHeight="1" x14ac:dyDescent="0.7">
      <c r="A1" s="162" t="s">
        <v>18</v>
      </c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62"/>
    </row>
    <row r="2" spans="1:16" ht="21.75" customHeight="1" x14ac:dyDescent="0.7">
      <c r="A2" s="163" t="s">
        <v>104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</row>
    <row r="3" spans="1:16" ht="21.75" customHeight="1" x14ac:dyDescent="0.7">
      <c r="A3" s="394"/>
      <c r="B3" s="396"/>
      <c r="C3" s="396"/>
      <c r="D3" s="396"/>
      <c r="E3" s="396"/>
      <c r="F3" s="396"/>
      <c r="G3" s="396"/>
      <c r="H3" s="396"/>
      <c r="I3" s="396"/>
      <c r="J3" s="396"/>
      <c r="K3" s="396"/>
      <c r="L3" s="396"/>
    </row>
    <row r="4" spans="1:16" ht="21.75" customHeight="1" x14ac:dyDescent="0.7">
      <c r="B4" s="2"/>
      <c r="C4" s="2"/>
      <c r="D4" s="2"/>
      <c r="E4" s="2"/>
      <c r="F4" s="2"/>
      <c r="G4" s="2"/>
      <c r="I4" s="2"/>
      <c r="J4" s="397" t="s">
        <v>196</v>
      </c>
      <c r="K4" s="205"/>
      <c r="L4" s="397" t="s">
        <v>102</v>
      </c>
    </row>
    <row r="5" spans="1:16" ht="21.75" customHeight="1" x14ac:dyDescent="0.7">
      <c r="A5" s="394" t="s">
        <v>1</v>
      </c>
      <c r="B5" s="2"/>
      <c r="C5" s="2"/>
      <c r="D5" s="2"/>
      <c r="E5" s="2"/>
      <c r="F5" s="2"/>
      <c r="G5" s="2"/>
      <c r="H5" s="39" t="s">
        <v>15</v>
      </c>
      <c r="I5" s="2"/>
      <c r="J5" s="18">
        <v>2563</v>
      </c>
      <c r="K5" s="398"/>
      <c r="L5" s="18">
        <v>2562</v>
      </c>
    </row>
    <row r="6" spans="1:16" ht="21.75" customHeight="1" x14ac:dyDescent="0.65">
      <c r="A6" s="3"/>
      <c r="B6" s="3"/>
      <c r="C6" s="3"/>
      <c r="D6" s="3"/>
      <c r="E6" s="3"/>
      <c r="G6" s="294"/>
      <c r="I6" s="3"/>
      <c r="J6" s="413" t="s">
        <v>33</v>
      </c>
      <c r="K6" s="413"/>
      <c r="L6" s="413"/>
    </row>
    <row r="7" spans="1:16" ht="21.75" customHeight="1" x14ac:dyDescent="0.65">
      <c r="A7" s="4" t="s">
        <v>22</v>
      </c>
      <c r="B7" s="5"/>
      <c r="C7" s="5"/>
      <c r="D7" s="5"/>
      <c r="E7" s="5"/>
      <c r="F7" s="5"/>
      <c r="G7" s="5"/>
      <c r="H7" s="178" t="s">
        <v>242</v>
      </c>
      <c r="I7" s="5"/>
      <c r="J7" s="67">
        <v>3626331343</v>
      </c>
      <c r="K7" s="67"/>
      <c r="L7" s="67">
        <v>2896443096</v>
      </c>
      <c r="N7" s="272"/>
      <c r="O7" s="273"/>
    </row>
    <row r="8" spans="1:16" ht="21.75" customHeight="1" x14ac:dyDescent="0.65">
      <c r="A8" s="170" t="s">
        <v>151</v>
      </c>
      <c r="B8" s="5"/>
      <c r="C8" s="5"/>
      <c r="D8" s="5"/>
      <c r="E8" s="5"/>
      <c r="F8" s="5"/>
      <c r="G8" s="5"/>
      <c r="H8" s="178" t="s">
        <v>243</v>
      </c>
      <c r="I8" s="5"/>
      <c r="J8" s="67">
        <v>952884219</v>
      </c>
      <c r="K8" s="67"/>
      <c r="L8" s="67">
        <v>676905613</v>
      </c>
      <c r="O8" s="273"/>
    </row>
    <row r="9" spans="1:16" ht="21.75" customHeight="1" x14ac:dyDescent="0.65">
      <c r="A9" s="170" t="s">
        <v>45</v>
      </c>
      <c r="C9" s="7"/>
      <c r="D9" s="7"/>
      <c r="E9" s="7"/>
      <c r="F9" s="7"/>
      <c r="G9" s="7"/>
      <c r="H9" s="178" t="s">
        <v>232</v>
      </c>
      <c r="I9" s="7"/>
      <c r="J9" s="67">
        <v>4749808465</v>
      </c>
      <c r="K9" s="68"/>
      <c r="L9" s="67">
        <v>3196117881</v>
      </c>
      <c r="O9" s="273"/>
    </row>
    <row r="10" spans="1:16" ht="21.75" customHeight="1" x14ac:dyDescent="0.7">
      <c r="A10" s="6" t="s">
        <v>207</v>
      </c>
      <c r="B10" s="399"/>
      <c r="C10" s="399"/>
      <c r="D10" s="399"/>
      <c r="E10" s="399"/>
      <c r="F10" s="399"/>
      <c r="G10" s="399"/>
      <c r="H10" s="400" t="s">
        <v>233</v>
      </c>
      <c r="I10" s="399"/>
      <c r="J10" s="67">
        <v>15512038</v>
      </c>
      <c r="K10" s="72"/>
      <c r="L10" s="67">
        <v>137929732</v>
      </c>
      <c r="O10" s="273"/>
      <c r="P10" s="16" t="s">
        <v>208</v>
      </c>
    </row>
    <row r="11" spans="1:16" ht="22.5" customHeight="1" x14ac:dyDescent="0.65">
      <c r="A11" s="172" t="s">
        <v>210</v>
      </c>
      <c r="B11" s="9"/>
      <c r="C11" s="9"/>
      <c r="F11" s="9"/>
      <c r="G11" s="9"/>
      <c r="H11" s="178">
        <v>11</v>
      </c>
      <c r="I11" s="9"/>
      <c r="J11" s="67">
        <v>666148583</v>
      </c>
      <c r="K11" s="67"/>
      <c r="L11" s="67">
        <v>1787894352</v>
      </c>
      <c r="O11" s="273"/>
      <c r="P11" s="16" t="s">
        <v>209</v>
      </c>
    </row>
    <row r="12" spans="1:16" ht="22.5" customHeight="1" x14ac:dyDescent="0.65">
      <c r="A12" s="172" t="s">
        <v>231</v>
      </c>
      <c r="B12" s="9"/>
      <c r="C12" s="9"/>
      <c r="F12" s="9"/>
      <c r="G12" s="9"/>
      <c r="H12" s="178">
        <v>12</v>
      </c>
      <c r="I12" s="9"/>
      <c r="J12" s="67">
        <v>1693067</v>
      </c>
      <c r="K12" s="67"/>
      <c r="L12" s="67">
        <v>0</v>
      </c>
      <c r="O12" s="273"/>
    </row>
    <row r="13" spans="1:16" ht="21.75" customHeight="1" x14ac:dyDescent="0.65">
      <c r="A13" s="225" t="s">
        <v>157</v>
      </c>
      <c r="B13" s="7"/>
      <c r="C13" s="7"/>
      <c r="D13" s="9"/>
      <c r="E13" s="9"/>
      <c r="F13" s="9"/>
      <c r="G13" s="9"/>
      <c r="H13" s="178">
        <v>13</v>
      </c>
      <c r="I13" s="9"/>
      <c r="J13" s="67">
        <v>127459457</v>
      </c>
      <c r="K13" s="67"/>
      <c r="L13" s="67">
        <v>129254858</v>
      </c>
      <c r="O13" s="273"/>
    </row>
    <row r="14" spans="1:16" ht="21.75" customHeight="1" x14ac:dyDescent="0.65">
      <c r="A14" s="225" t="s">
        <v>222</v>
      </c>
      <c r="B14" s="7"/>
      <c r="C14" s="7"/>
      <c r="D14" s="9"/>
      <c r="E14" s="9"/>
      <c r="F14" s="9"/>
      <c r="G14" s="9"/>
      <c r="H14" s="178" t="s">
        <v>244</v>
      </c>
      <c r="I14" s="9"/>
      <c r="J14" s="67">
        <v>29660548</v>
      </c>
      <c r="K14" s="67"/>
      <c r="L14" s="67">
        <v>0</v>
      </c>
      <c r="O14" s="273"/>
    </row>
    <row r="15" spans="1:16" ht="21.75" customHeight="1" x14ac:dyDescent="0.65">
      <c r="A15" s="170" t="s">
        <v>158</v>
      </c>
      <c r="B15" s="9"/>
      <c r="C15" s="9"/>
      <c r="D15" s="9"/>
      <c r="E15" s="9"/>
      <c r="F15" s="9"/>
      <c r="G15" s="9"/>
      <c r="H15" s="178">
        <v>14</v>
      </c>
      <c r="I15" s="9"/>
      <c r="J15" s="67">
        <v>98407516</v>
      </c>
      <c r="K15" s="67"/>
      <c r="L15" s="67">
        <v>73306704</v>
      </c>
      <c r="O15" s="273"/>
    </row>
    <row r="16" spans="1:16" ht="21.75" customHeight="1" x14ac:dyDescent="0.65">
      <c r="A16" s="170" t="s">
        <v>179</v>
      </c>
      <c r="B16" s="9"/>
      <c r="C16" s="9"/>
      <c r="D16" s="9"/>
      <c r="E16" s="9"/>
      <c r="F16" s="9"/>
      <c r="G16" s="9"/>
      <c r="H16" s="178">
        <v>15</v>
      </c>
      <c r="I16" s="9"/>
      <c r="J16" s="67">
        <v>48872778</v>
      </c>
      <c r="K16" s="67"/>
      <c r="L16" s="67">
        <v>66056685</v>
      </c>
      <c r="O16" s="273"/>
    </row>
    <row r="17" spans="1:15" ht="21.75" customHeight="1" x14ac:dyDescent="0.65">
      <c r="A17" s="9" t="s">
        <v>12</v>
      </c>
      <c r="B17" s="7"/>
      <c r="C17" s="7"/>
      <c r="D17" s="4"/>
      <c r="E17" s="4"/>
      <c r="F17" s="9"/>
      <c r="G17" s="4"/>
      <c r="H17" s="178" t="s">
        <v>234</v>
      </c>
      <c r="I17" s="4"/>
      <c r="J17" s="85">
        <v>341885102</v>
      </c>
      <c r="K17" s="68"/>
      <c r="L17" s="85">
        <v>298037931</v>
      </c>
      <c r="N17" s="32"/>
      <c r="O17" s="273"/>
    </row>
    <row r="18" spans="1:15" ht="21.75" customHeight="1" thickBot="1" x14ac:dyDescent="0.75">
      <c r="A18" s="22" t="s">
        <v>2</v>
      </c>
      <c r="B18" s="7"/>
      <c r="C18" s="7"/>
      <c r="F18" s="4"/>
      <c r="G18" s="4"/>
      <c r="H18" s="28"/>
      <c r="I18" s="4"/>
      <c r="J18" s="69">
        <f>SUM(J7:J17)</f>
        <v>10658663116</v>
      </c>
      <c r="K18" s="70"/>
      <c r="L18" s="69">
        <f>SUM(L7:L17)</f>
        <v>9261946852</v>
      </c>
      <c r="N18" s="272"/>
    </row>
    <row r="19" spans="1:15" ht="21.75" customHeight="1" thickTop="1" x14ac:dyDescent="0.7">
      <c r="A19" s="22"/>
      <c r="B19" s="7"/>
      <c r="C19" s="7"/>
      <c r="F19" s="4"/>
      <c r="G19" s="4"/>
      <c r="H19" s="28"/>
      <c r="I19" s="4"/>
      <c r="J19" s="71"/>
      <c r="K19" s="70"/>
      <c r="L19" s="71"/>
      <c r="N19" s="272"/>
    </row>
    <row r="20" spans="1:15" ht="21.75" customHeight="1" x14ac:dyDescent="0.7">
      <c r="A20" s="22"/>
      <c r="B20" s="7"/>
      <c r="C20" s="7"/>
      <c r="F20" s="4"/>
      <c r="G20" s="4"/>
      <c r="H20" s="28"/>
      <c r="I20" s="4"/>
      <c r="J20" s="71"/>
      <c r="K20" s="70"/>
      <c r="L20" s="71"/>
    </row>
    <row r="21" spans="1:15" ht="25.5" customHeight="1" x14ac:dyDescent="0.7">
      <c r="A21" s="25"/>
      <c r="B21" s="12"/>
      <c r="C21" s="12"/>
      <c r="E21" s="14" t="s">
        <v>36</v>
      </c>
      <c r="G21" s="14"/>
      <c r="H21" s="414" t="s">
        <v>37</v>
      </c>
      <c r="I21" s="414"/>
      <c r="J21" s="414"/>
      <c r="K21" s="414"/>
      <c r="L21" s="414"/>
    </row>
    <row r="22" spans="1:15" ht="17.25" customHeight="1" x14ac:dyDescent="0.7">
      <c r="A22" s="22"/>
      <c r="B22" s="7"/>
      <c r="C22" s="7"/>
      <c r="F22" s="4"/>
      <c r="G22" s="4"/>
      <c r="H22" s="28"/>
      <c r="I22" s="4"/>
      <c r="J22" s="67"/>
      <c r="K22" s="70"/>
      <c r="L22" s="67"/>
    </row>
    <row r="23" spans="1:15" ht="21.75" customHeight="1" x14ac:dyDescent="0.7">
      <c r="A23" s="162" t="s">
        <v>18</v>
      </c>
      <c r="B23" s="162"/>
      <c r="C23" s="162"/>
      <c r="D23" s="162"/>
      <c r="E23" s="162"/>
      <c r="F23" s="162"/>
      <c r="G23" s="162"/>
      <c r="H23" s="162"/>
      <c r="I23" s="162"/>
      <c r="J23" s="162"/>
      <c r="K23" s="162"/>
      <c r="L23" s="162"/>
    </row>
    <row r="24" spans="1:15" ht="21.75" customHeight="1" x14ac:dyDescent="0.7">
      <c r="A24" s="163" t="s">
        <v>104</v>
      </c>
      <c r="B24" s="163"/>
      <c r="C24" s="163"/>
      <c r="D24" s="163"/>
      <c r="E24" s="163"/>
      <c r="F24" s="163"/>
      <c r="G24" s="163"/>
      <c r="H24" s="163"/>
      <c r="I24" s="163"/>
      <c r="J24" s="163"/>
      <c r="K24" s="163"/>
      <c r="L24" s="163"/>
    </row>
    <row r="25" spans="1:15" ht="21.75" customHeight="1" x14ac:dyDescent="0.7">
      <c r="A25" s="394"/>
      <c r="B25" s="396"/>
      <c r="C25" s="396"/>
      <c r="D25" s="396"/>
      <c r="E25" s="396"/>
      <c r="F25" s="396"/>
      <c r="G25" s="396"/>
      <c r="H25" s="396"/>
      <c r="I25" s="396"/>
      <c r="J25" s="396"/>
      <c r="K25" s="396"/>
      <c r="L25" s="396"/>
    </row>
    <row r="26" spans="1:15" ht="24" customHeight="1" x14ac:dyDescent="0.7">
      <c r="B26" s="2"/>
      <c r="C26" s="2"/>
      <c r="D26" s="2"/>
      <c r="E26" s="2"/>
      <c r="F26" s="2"/>
      <c r="G26" s="2"/>
      <c r="I26" s="2"/>
      <c r="J26" s="397" t="s">
        <v>196</v>
      </c>
      <c r="K26" s="205"/>
      <c r="L26" s="397" t="s">
        <v>102</v>
      </c>
    </row>
    <row r="27" spans="1:15" ht="24" customHeight="1" x14ac:dyDescent="0.7">
      <c r="A27" s="394" t="s">
        <v>137</v>
      </c>
      <c r="B27" s="2"/>
      <c r="C27" s="2"/>
      <c r="D27" s="2"/>
      <c r="E27" s="2"/>
      <c r="F27" s="2"/>
      <c r="G27" s="2"/>
      <c r="H27" s="39" t="s">
        <v>15</v>
      </c>
      <c r="I27" s="2"/>
      <c r="J27" s="18">
        <v>2563</v>
      </c>
      <c r="K27" s="398"/>
      <c r="L27" s="18">
        <v>2562</v>
      </c>
    </row>
    <row r="28" spans="1:15" ht="21.75" customHeight="1" x14ac:dyDescent="0.65">
      <c r="A28" s="3"/>
      <c r="B28" s="3"/>
      <c r="C28" s="3"/>
      <c r="D28" s="3"/>
      <c r="E28" s="3"/>
      <c r="G28" s="294"/>
      <c r="I28" s="3"/>
      <c r="J28" s="413" t="s">
        <v>33</v>
      </c>
      <c r="K28" s="413"/>
      <c r="L28" s="413"/>
    </row>
    <row r="29" spans="1:15" ht="21.75" customHeight="1" x14ac:dyDescent="0.7">
      <c r="A29" s="292" t="s">
        <v>143</v>
      </c>
      <c r="B29" s="3"/>
      <c r="C29" s="3"/>
      <c r="D29" s="3"/>
      <c r="E29" s="3"/>
      <c r="G29" s="294"/>
      <c r="I29" s="3"/>
      <c r="J29" s="392"/>
      <c r="K29" s="392"/>
      <c r="L29" s="392"/>
    </row>
    <row r="30" spans="1:15" ht="21.65" hidden="1" customHeight="1" x14ac:dyDescent="0.65">
      <c r="A30" s="170" t="s">
        <v>152</v>
      </c>
      <c r="B30" s="3"/>
      <c r="C30" s="3"/>
      <c r="D30" s="3"/>
      <c r="E30" s="3"/>
      <c r="G30" s="294"/>
      <c r="H30" s="179" t="s">
        <v>169</v>
      </c>
      <c r="I30" s="3"/>
      <c r="J30" s="302"/>
      <c r="K30" s="72"/>
      <c r="L30" s="302" t="s">
        <v>167</v>
      </c>
    </row>
    <row r="31" spans="1:15" ht="21.75" customHeight="1" x14ac:dyDescent="0.7">
      <c r="A31" s="170" t="s">
        <v>153</v>
      </c>
      <c r="B31" s="55"/>
      <c r="C31" s="55"/>
      <c r="D31" s="55"/>
      <c r="E31" s="55"/>
      <c r="F31" s="55"/>
      <c r="G31" s="55"/>
      <c r="H31" s="375">
        <v>17</v>
      </c>
      <c r="I31" s="55"/>
      <c r="J31" s="67">
        <v>1488086350</v>
      </c>
      <c r="K31" s="72"/>
      <c r="L31" s="67">
        <v>620932046</v>
      </c>
    </row>
    <row r="32" spans="1:15" ht="21.75" customHeight="1" x14ac:dyDescent="0.7">
      <c r="A32" s="170" t="s">
        <v>46</v>
      </c>
      <c r="B32" s="55"/>
      <c r="C32" s="55"/>
      <c r="D32" s="55"/>
      <c r="E32" s="55"/>
      <c r="F32" s="55"/>
      <c r="G32" s="55"/>
      <c r="H32" s="375" t="s">
        <v>235</v>
      </c>
      <c r="I32" s="55"/>
      <c r="J32" s="67">
        <v>1941273250</v>
      </c>
      <c r="K32" s="72"/>
      <c r="L32" s="67">
        <v>874414375</v>
      </c>
    </row>
    <row r="33" spans="1:16" ht="21.75" customHeight="1" x14ac:dyDescent="0.7">
      <c r="A33" s="170" t="s">
        <v>211</v>
      </c>
      <c r="B33" s="55"/>
      <c r="C33" s="55"/>
      <c r="D33" s="55"/>
      <c r="E33" s="55"/>
      <c r="F33" s="55"/>
      <c r="G33" s="55"/>
      <c r="H33" s="375">
        <v>10</v>
      </c>
      <c r="I33" s="55"/>
      <c r="J33" s="184">
        <v>23208934</v>
      </c>
      <c r="K33" s="72"/>
      <c r="L33" s="184">
        <v>58520771</v>
      </c>
      <c r="P33" s="16" t="s">
        <v>208</v>
      </c>
    </row>
    <row r="34" spans="1:16" ht="21.75" customHeight="1" x14ac:dyDescent="0.65">
      <c r="A34" s="171" t="s">
        <v>160</v>
      </c>
      <c r="B34" s="10"/>
      <c r="C34" s="12"/>
      <c r="D34" s="10"/>
      <c r="E34" s="10"/>
      <c r="F34" s="10"/>
      <c r="G34" s="10"/>
      <c r="H34" s="178"/>
      <c r="I34" s="10"/>
      <c r="J34" s="67">
        <v>234785940</v>
      </c>
      <c r="K34" s="67"/>
      <c r="L34" s="67">
        <v>139786460</v>
      </c>
    </row>
    <row r="35" spans="1:16" ht="21.75" customHeight="1" x14ac:dyDescent="0.7">
      <c r="A35" s="205" t="s">
        <v>136</v>
      </c>
      <c r="B35" s="55"/>
      <c r="C35" s="55"/>
      <c r="D35" s="55"/>
      <c r="E35" s="55"/>
      <c r="F35" s="55"/>
      <c r="G35" s="55"/>
      <c r="H35" s="375">
        <v>19</v>
      </c>
      <c r="I35" s="55"/>
      <c r="J35" s="67">
        <v>29952291</v>
      </c>
      <c r="K35" s="72"/>
      <c r="L35" s="67">
        <v>157858426</v>
      </c>
    </row>
    <row r="36" spans="1:16" ht="21.75" customHeight="1" x14ac:dyDescent="0.7">
      <c r="A36" s="205" t="s">
        <v>212</v>
      </c>
      <c r="B36" s="55"/>
      <c r="C36" s="55"/>
      <c r="D36" s="55"/>
      <c r="E36" s="55"/>
      <c r="F36" s="55"/>
      <c r="G36" s="55"/>
      <c r="H36" s="375" t="s">
        <v>244</v>
      </c>
      <c r="I36" s="55"/>
      <c r="J36" s="67">
        <v>29682587</v>
      </c>
      <c r="K36" s="72"/>
      <c r="L36" s="67">
        <v>0</v>
      </c>
      <c r="P36" s="16" t="s">
        <v>213</v>
      </c>
    </row>
    <row r="37" spans="1:16" ht="21.75" customHeight="1" x14ac:dyDescent="0.65">
      <c r="A37" s="171" t="s">
        <v>154</v>
      </c>
      <c r="B37" s="10"/>
      <c r="C37" s="12"/>
      <c r="D37" s="10"/>
      <c r="E37" s="10"/>
      <c r="F37" s="10"/>
      <c r="G37" s="10"/>
      <c r="H37" s="178">
        <v>20</v>
      </c>
      <c r="I37" s="10"/>
      <c r="J37" s="67">
        <v>257190506</v>
      </c>
      <c r="K37" s="67"/>
      <c r="L37" s="67">
        <v>228550910</v>
      </c>
    </row>
    <row r="38" spans="1:16" ht="21.75" customHeight="1" x14ac:dyDescent="0.65">
      <c r="A38" s="12" t="s">
        <v>4</v>
      </c>
      <c r="B38" s="10"/>
      <c r="C38" s="12"/>
      <c r="D38" s="10"/>
      <c r="E38" s="10"/>
      <c r="F38" s="10"/>
      <c r="G38" s="10"/>
      <c r="H38" s="178" t="s">
        <v>236</v>
      </c>
      <c r="I38" s="10"/>
      <c r="J38" s="85">
        <v>236274162</v>
      </c>
      <c r="K38" s="67"/>
      <c r="L38" s="85">
        <v>320708791</v>
      </c>
      <c r="N38" s="32"/>
    </row>
    <row r="39" spans="1:16" ht="21.75" customHeight="1" x14ac:dyDescent="0.7">
      <c r="A39" s="24" t="s">
        <v>5</v>
      </c>
      <c r="B39" s="12"/>
      <c r="C39" s="12"/>
      <c r="F39" s="10"/>
      <c r="G39" s="10"/>
      <c r="H39" s="178"/>
      <c r="I39" s="10"/>
      <c r="J39" s="156">
        <f>SUM(J30:J38)</f>
        <v>4240454020</v>
      </c>
      <c r="K39" s="71"/>
      <c r="L39" s="156">
        <f>SUM(L30:L38)</f>
        <v>2400771779</v>
      </c>
      <c r="N39" s="272"/>
      <c r="O39" s="272"/>
    </row>
    <row r="40" spans="1:16" ht="21.75" customHeight="1" x14ac:dyDescent="0.7">
      <c r="A40" s="24"/>
      <c r="B40" s="12"/>
      <c r="C40" s="12"/>
      <c r="F40" s="10"/>
      <c r="G40" s="10"/>
      <c r="H40" s="178"/>
      <c r="I40" s="10"/>
      <c r="J40" s="70"/>
      <c r="K40" s="71"/>
      <c r="L40" s="70"/>
    </row>
    <row r="41" spans="1:16" ht="21.75" customHeight="1" x14ac:dyDescent="0.7">
      <c r="A41" s="42" t="s">
        <v>138</v>
      </c>
      <c r="B41" s="12"/>
      <c r="C41" s="12"/>
      <c r="D41" s="10"/>
      <c r="E41" s="10"/>
      <c r="F41" s="10"/>
      <c r="G41" s="10"/>
      <c r="H41" s="178"/>
      <c r="I41" s="10"/>
      <c r="J41" s="67"/>
      <c r="K41" s="67"/>
      <c r="L41" s="67"/>
    </row>
    <row r="42" spans="1:16" ht="21.75" customHeight="1" x14ac:dyDescent="0.65">
      <c r="A42" s="225" t="s">
        <v>159</v>
      </c>
      <c r="D42" s="10"/>
      <c r="E42" s="10"/>
      <c r="F42" s="10"/>
      <c r="G42" s="10"/>
      <c r="H42" s="178"/>
      <c r="I42" s="10"/>
      <c r="J42" s="189"/>
      <c r="L42" s="189"/>
    </row>
    <row r="43" spans="1:16" ht="21.75" customHeight="1" x14ac:dyDescent="0.65">
      <c r="B43" s="180" t="s">
        <v>155</v>
      </c>
      <c r="D43" s="10"/>
      <c r="E43" s="10"/>
      <c r="F43" s="10"/>
      <c r="G43" s="10"/>
      <c r="H43" s="178">
        <v>23</v>
      </c>
      <c r="I43" s="10"/>
      <c r="J43" s="189">
        <v>500009385</v>
      </c>
      <c r="L43" s="189">
        <v>500009385</v>
      </c>
    </row>
    <row r="44" spans="1:16" ht="21.75" customHeight="1" x14ac:dyDescent="0.65">
      <c r="A44" s="180" t="s">
        <v>31</v>
      </c>
      <c r="B44" s="180"/>
      <c r="C44" s="11"/>
      <c r="F44" s="10"/>
      <c r="G44" s="10"/>
      <c r="H44" s="178">
        <v>23</v>
      </c>
      <c r="I44" s="10"/>
      <c r="J44" s="189">
        <v>334232400</v>
      </c>
      <c r="K44" s="67"/>
      <c r="L44" s="189">
        <v>334232400</v>
      </c>
    </row>
    <row r="45" spans="1:16" ht="21.75" customHeight="1" x14ac:dyDescent="0.65">
      <c r="A45" s="12" t="s">
        <v>47</v>
      </c>
      <c r="C45" s="12"/>
      <c r="D45" s="10"/>
      <c r="E45" s="10"/>
      <c r="F45" s="10"/>
      <c r="G45" s="10"/>
      <c r="I45" s="10"/>
      <c r="J45" s="189"/>
      <c r="K45" s="68"/>
      <c r="L45" s="189"/>
    </row>
    <row r="46" spans="1:16" ht="21.75" customHeight="1" x14ac:dyDescent="0.65">
      <c r="A46" s="171"/>
      <c r="B46" s="225" t="s">
        <v>185</v>
      </c>
      <c r="C46" s="12"/>
      <c r="D46" s="10"/>
      <c r="E46" s="10"/>
      <c r="F46" s="10"/>
      <c r="G46" s="10"/>
      <c r="H46" s="178">
        <v>24</v>
      </c>
      <c r="I46" s="10"/>
      <c r="J46" s="68">
        <v>50100000</v>
      </c>
      <c r="K46" s="67"/>
      <c r="L46" s="68">
        <v>50100000</v>
      </c>
      <c r="O46" s="48"/>
    </row>
    <row r="47" spans="1:16" ht="21.75" customHeight="1" x14ac:dyDescent="0.65">
      <c r="B47" s="171" t="s">
        <v>184</v>
      </c>
      <c r="D47" s="10"/>
      <c r="E47" s="10"/>
      <c r="F47" s="10"/>
      <c r="G47" s="10"/>
      <c r="H47" s="65"/>
      <c r="I47" s="10"/>
      <c r="J47" s="279">
        <v>5533867311</v>
      </c>
      <c r="K47" s="67"/>
      <c r="L47" s="279">
        <v>5976833288</v>
      </c>
      <c r="N47" s="90"/>
      <c r="O47" s="222"/>
    </row>
    <row r="48" spans="1:16" ht="21.75" customHeight="1" x14ac:dyDescent="0.7">
      <c r="A48" s="24" t="s">
        <v>139</v>
      </c>
      <c r="B48" s="12"/>
      <c r="C48" s="12"/>
      <c r="F48" s="10"/>
      <c r="G48" s="10"/>
      <c r="H48" s="28"/>
      <c r="I48" s="10"/>
      <c r="J48" s="70">
        <f>SUM(J42:J47)</f>
        <v>6418209096</v>
      </c>
      <c r="K48" s="70"/>
      <c r="L48" s="70">
        <f>SUM(L42:L47)</f>
        <v>6861175073</v>
      </c>
      <c r="N48" s="90"/>
      <c r="O48" s="293"/>
    </row>
    <row r="49" spans="1:15" ht="21.75" customHeight="1" thickBot="1" x14ac:dyDescent="0.75">
      <c r="A49" s="25" t="s">
        <v>140</v>
      </c>
      <c r="B49" s="12"/>
      <c r="C49" s="12"/>
      <c r="F49" s="14"/>
      <c r="G49" s="14"/>
      <c r="H49" s="28"/>
      <c r="I49" s="14"/>
      <c r="J49" s="73">
        <f>+J39+J48</f>
        <v>10658663116</v>
      </c>
      <c r="K49" s="70"/>
      <c r="L49" s="73">
        <f>+L39+L48</f>
        <v>9261946852</v>
      </c>
      <c r="N49" s="90">
        <f>+J49-J18</f>
        <v>0</v>
      </c>
      <c r="O49" s="223"/>
    </row>
    <row r="50" spans="1:15" ht="12" customHeight="1" thickTop="1" x14ac:dyDescent="0.7">
      <c r="A50" s="25"/>
      <c r="B50" s="12"/>
      <c r="C50" s="12"/>
      <c r="F50" s="14"/>
      <c r="G50" s="14"/>
      <c r="H50" s="28"/>
      <c r="I50" s="14"/>
      <c r="J50" s="71"/>
      <c r="K50" s="70"/>
      <c r="L50" s="71"/>
      <c r="N50" s="90"/>
    </row>
    <row r="51" spans="1:15" ht="25.5" hidden="1" customHeight="1" x14ac:dyDescent="0.7">
      <c r="A51" s="25"/>
      <c r="B51" s="12"/>
      <c r="C51" s="12"/>
      <c r="F51" s="14"/>
      <c r="G51" s="14"/>
      <c r="H51" s="28"/>
      <c r="I51" s="14"/>
      <c r="J51" s="41"/>
      <c r="K51" s="40"/>
      <c r="L51" s="41"/>
      <c r="N51" s="90"/>
    </row>
    <row r="52" spans="1:15" ht="16.5" customHeight="1" x14ac:dyDescent="0.7">
      <c r="A52" s="25"/>
      <c r="B52" s="12"/>
      <c r="C52" s="12"/>
      <c r="F52" s="14"/>
      <c r="G52" s="14"/>
      <c r="H52" s="28"/>
      <c r="I52" s="14"/>
      <c r="J52" s="80"/>
      <c r="K52" s="40"/>
      <c r="L52" s="41"/>
      <c r="N52" s="90"/>
    </row>
    <row r="53" spans="1:15" ht="25.5" customHeight="1" x14ac:dyDescent="0.7">
      <c r="A53" s="25"/>
      <c r="B53" s="12"/>
      <c r="C53" s="12"/>
      <c r="F53" s="14"/>
      <c r="G53" s="14"/>
      <c r="H53" s="28"/>
      <c r="I53" s="14"/>
      <c r="J53" s="41"/>
      <c r="K53" s="40"/>
      <c r="L53" s="41"/>
    </row>
    <row r="54" spans="1:15" ht="25.5" customHeight="1" x14ac:dyDescent="0.7">
      <c r="A54" s="25"/>
      <c r="B54" s="12"/>
      <c r="C54" s="12"/>
      <c r="E54" s="14" t="s">
        <v>36</v>
      </c>
      <c r="G54" s="14"/>
      <c r="H54" s="414" t="s">
        <v>37</v>
      </c>
      <c r="I54" s="414"/>
      <c r="J54" s="414"/>
      <c r="K54" s="414"/>
      <c r="L54" s="414"/>
    </row>
    <row r="55" spans="1:15" ht="18.75" customHeight="1" x14ac:dyDescent="0.65">
      <c r="A55" s="10"/>
      <c r="B55" s="11"/>
      <c r="C55" s="11"/>
      <c r="E55" s="14"/>
      <c r="G55" s="14"/>
      <c r="H55" s="414"/>
      <c r="I55" s="414"/>
      <c r="J55" s="414"/>
      <c r="K55" s="414"/>
      <c r="L55" s="414"/>
    </row>
    <row r="56" spans="1:15" ht="21.75" customHeight="1" x14ac:dyDescent="0.65">
      <c r="A56" s="10"/>
      <c r="B56" s="11"/>
      <c r="C56" s="11"/>
      <c r="D56" s="393"/>
      <c r="E56" s="393"/>
      <c r="F56" s="393"/>
      <c r="G56" s="393"/>
      <c r="H56" s="393"/>
      <c r="I56" s="393"/>
      <c r="J56" s="393"/>
      <c r="K56" s="393"/>
      <c r="L56" s="393"/>
    </row>
    <row r="57" spans="1:15" ht="21.75" customHeight="1" x14ac:dyDescent="0.7">
      <c r="A57" s="162" t="s">
        <v>18</v>
      </c>
      <c r="B57" s="162"/>
      <c r="C57" s="162"/>
      <c r="D57" s="162"/>
      <c r="E57" s="162"/>
      <c r="F57" s="162"/>
      <c r="G57" s="162"/>
      <c r="H57" s="29"/>
      <c r="I57" s="162"/>
      <c r="J57" s="416"/>
      <c r="K57" s="416"/>
      <c r="L57" s="416"/>
    </row>
    <row r="58" spans="1:15" ht="21.75" customHeight="1" x14ac:dyDescent="0.7">
      <c r="A58" s="415" t="s">
        <v>106</v>
      </c>
      <c r="B58" s="415"/>
      <c r="C58" s="415"/>
      <c r="D58" s="415"/>
      <c r="E58" s="415"/>
      <c r="F58" s="415"/>
      <c r="G58" s="415"/>
      <c r="H58" s="415"/>
      <c r="I58" s="415"/>
      <c r="J58" s="415"/>
      <c r="K58" s="415"/>
      <c r="L58" s="415"/>
    </row>
    <row r="59" spans="1:15" ht="3.65" customHeight="1" x14ac:dyDescent="0.7">
      <c r="A59" s="208"/>
      <c r="B59" s="157"/>
      <c r="C59" s="157"/>
      <c r="D59" s="157"/>
      <c r="E59" s="157"/>
      <c r="F59" s="157"/>
      <c r="G59" s="157"/>
      <c r="H59" s="157"/>
      <c r="I59" s="157"/>
      <c r="J59" s="157"/>
      <c r="K59" s="157"/>
      <c r="L59" s="157"/>
    </row>
    <row r="60" spans="1:15" ht="21" customHeight="1" x14ac:dyDescent="0.7">
      <c r="A60" s="208"/>
      <c r="B60" s="157"/>
      <c r="C60" s="157"/>
      <c r="D60" s="157"/>
      <c r="E60" s="157"/>
      <c r="F60" s="157"/>
      <c r="G60" s="157"/>
      <c r="H60" s="157"/>
      <c r="I60" s="157"/>
      <c r="J60" s="417" t="s">
        <v>197</v>
      </c>
      <c r="K60" s="417"/>
      <c r="L60" s="417"/>
    </row>
    <row r="61" spans="1:15" ht="21" customHeight="1" x14ac:dyDescent="0.7">
      <c r="A61" s="394"/>
      <c r="B61" s="394"/>
      <c r="C61" s="394"/>
      <c r="D61" s="394"/>
      <c r="E61" s="394"/>
      <c r="F61" s="394"/>
      <c r="G61" s="394"/>
      <c r="H61" s="29"/>
      <c r="I61" s="394"/>
      <c r="J61" s="417" t="s">
        <v>196</v>
      </c>
      <c r="K61" s="417"/>
      <c r="L61" s="417"/>
    </row>
    <row r="62" spans="1:15" ht="21.75" customHeight="1" x14ac:dyDescent="0.65">
      <c r="A62" s="17"/>
      <c r="B62" s="17"/>
      <c r="C62" s="17"/>
      <c r="D62" s="17"/>
      <c r="E62" s="17"/>
      <c r="F62" s="205"/>
      <c r="G62" s="17"/>
      <c r="H62" s="39" t="s">
        <v>15</v>
      </c>
      <c r="I62" s="17"/>
      <c r="J62" s="18">
        <v>2563</v>
      </c>
      <c r="K62" s="401"/>
      <c r="L62" s="18">
        <v>2562</v>
      </c>
      <c r="M62" s="18"/>
      <c r="N62" s="18"/>
    </row>
    <row r="63" spans="1:15" ht="19.5" customHeight="1" x14ac:dyDescent="0.65">
      <c r="A63" s="9"/>
      <c r="B63" s="9"/>
      <c r="C63" s="9"/>
      <c r="D63" s="9"/>
      <c r="E63" s="9"/>
      <c r="F63" s="9"/>
      <c r="G63" s="9"/>
      <c r="H63" s="27"/>
      <c r="I63" s="9"/>
      <c r="J63" s="413" t="s">
        <v>33</v>
      </c>
      <c r="K63" s="413"/>
      <c r="L63" s="413"/>
    </row>
    <row r="64" spans="1:15" ht="21.75" customHeight="1" x14ac:dyDescent="0.7">
      <c r="A64" s="47" t="s">
        <v>25</v>
      </c>
      <c r="B64" s="9"/>
      <c r="C64" s="9"/>
      <c r="D64" s="9"/>
      <c r="E64" s="9"/>
      <c r="F64" s="9"/>
      <c r="G64" s="9"/>
      <c r="H64" s="39"/>
      <c r="I64" s="9"/>
      <c r="J64" s="8"/>
      <c r="K64" s="8"/>
      <c r="L64" s="8"/>
    </row>
    <row r="65" spans="1:19" ht="21.75" customHeight="1" x14ac:dyDescent="0.65">
      <c r="A65" s="172" t="s">
        <v>161</v>
      </c>
      <c r="B65" s="9"/>
      <c r="C65" s="9"/>
      <c r="D65" s="9"/>
      <c r="E65" s="9"/>
      <c r="F65" s="9"/>
      <c r="G65" s="9"/>
      <c r="H65" s="65" t="s">
        <v>238</v>
      </c>
      <c r="I65" s="9"/>
      <c r="J65" s="37">
        <v>1128265331</v>
      </c>
      <c r="K65" s="8"/>
      <c r="L65" s="37">
        <v>653672117</v>
      </c>
      <c r="N65" s="301">
        <f>SUM([2]PL!$I$10:$I$11)</f>
        <v>877574904.13999987</v>
      </c>
      <c r="O65" s="300">
        <f>N65-J65</f>
        <v>-250690426.86000013</v>
      </c>
    </row>
    <row r="66" spans="1:19" ht="21.75" customHeight="1" x14ac:dyDescent="0.65">
      <c r="A66" s="175" t="s">
        <v>162</v>
      </c>
      <c r="C66" s="9"/>
      <c r="D66" s="9"/>
      <c r="E66" s="9"/>
      <c r="F66" s="9"/>
      <c r="G66" s="9"/>
      <c r="H66" s="376" t="s">
        <v>239</v>
      </c>
      <c r="I66" s="9"/>
      <c r="J66" s="37">
        <v>193875861</v>
      </c>
      <c r="K66" s="34"/>
      <c r="L66" s="37">
        <v>45187946</v>
      </c>
      <c r="N66" s="88">
        <f>[2]PL!$I$12</f>
        <v>18835188.399999999</v>
      </c>
      <c r="O66" s="300">
        <f>N66-J66</f>
        <v>-175040672.59999999</v>
      </c>
      <c r="P66" s="9"/>
      <c r="Q66" s="9"/>
      <c r="R66" s="9"/>
      <c r="S66" s="9"/>
    </row>
    <row r="67" spans="1:19" ht="21.75" customHeight="1" x14ac:dyDescent="0.65">
      <c r="A67" s="175" t="s">
        <v>214</v>
      </c>
      <c r="C67" s="9"/>
      <c r="D67" s="9"/>
      <c r="E67" s="9"/>
      <c r="F67" s="9"/>
      <c r="G67" s="9"/>
      <c r="H67" s="178"/>
      <c r="I67" s="9"/>
      <c r="J67" s="386">
        <v>93580426</v>
      </c>
      <c r="K67" s="34"/>
      <c r="L67" s="37">
        <v>135145481</v>
      </c>
      <c r="N67" s="88">
        <f>[2]PL!$I$16</f>
        <v>84607077.569999993</v>
      </c>
      <c r="O67" s="300">
        <f>N67-J67</f>
        <v>-8973348.4300000072</v>
      </c>
      <c r="P67" s="9"/>
      <c r="Q67" s="9"/>
      <c r="R67" s="9"/>
      <c r="S67" s="9"/>
    </row>
    <row r="68" spans="1:19" ht="21.75" customHeight="1" x14ac:dyDescent="0.65">
      <c r="A68" s="175" t="s">
        <v>237</v>
      </c>
      <c r="C68" s="9"/>
      <c r="D68" s="9"/>
      <c r="E68" s="9"/>
      <c r="F68" s="9"/>
      <c r="G68" s="9"/>
      <c r="H68" s="178" t="s">
        <v>246</v>
      </c>
      <c r="I68" s="9"/>
      <c r="J68" s="37">
        <v>-31540368</v>
      </c>
      <c r="K68" s="34"/>
      <c r="L68" s="37">
        <v>39799490</v>
      </c>
      <c r="N68" s="88">
        <f>SUM([2]PL!$I$13:$I$15)</f>
        <v>240240943.34000003</v>
      </c>
      <c r="O68" s="300">
        <f>N68-J68</f>
        <v>271781311.34000003</v>
      </c>
      <c r="P68" s="9"/>
      <c r="Q68" s="9"/>
      <c r="R68" s="9"/>
      <c r="S68" s="9"/>
    </row>
    <row r="69" spans="1:19" ht="21.75" customHeight="1" x14ac:dyDescent="0.65">
      <c r="A69" s="9" t="s">
        <v>9</v>
      </c>
      <c r="C69" s="9"/>
      <c r="D69" s="9"/>
      <c r="E69" s="9"/>
      <c r="F69" s="9"/>
      <c r="G69" s="9"/>
      <c r="H69" s="178">
        <v>32</v>
      </c>
      <c r="I69" s="9"/>
      <c r="J69" s="378">
        <v>11335081</v>
      </c>
      <c r="K69" s="34"/>
      <c r="L69" s="37">
        <v>12404916</v>
      </c>
      <c r="N69" s="88">
        <f>[2]PL!$I$17</f>
        <v>6699190.71</v>
      </c>
      <c r="O69" s="300">
        <f>N69-J69</f>
        <v>-4635890.29</v>
      </c>
      <c r="P69" s="9"/>
      <c r="Q69" s="9"/>
      <c r="R69" s="9"/>
      <c r="S69" s="9"/>
    </row>
    <row r="70" spans="1:19" ht="21.75" customHeight="1" x14ac:dyDescent="0.7">
      <c r="A70" s="26" t="s">
        <v>26</v>
      </c>
      <c r="B70" s="9"/>
      <c r="C70" s="9"/>
      <c r="F70" s="9"/>
      <c r="G70" s="9"/>
      <c r="H70" s="178"/>
      <c r="I70" s="9"/>
      <c r="J70" s="156">
        <f>SUM(J65:J69)</f>
        <v>1395516331</v>
      </c>
      <c r="K70" s="40"/>
      <c r="L70" s="45">
        <f>SUM(L65:L69)</f>
        <v>886209950</v>
      </c>
      <c r="N70" s="150"/>
    </row>
    <row r="71" spans="1:19" ht="4.5" customHeight="1" x14ac:dyDescent="0.7">
      <c r="A71" s="26"/>
      <c r="B71" s="9"/>
      <c r="C71" s="9"/>
      <c r="F71" s="9"/>
      <c r="G71" s="9"/>
      <c r="H71" s="178"/>
      <c r="I71" s="9"/>
      <c r="J71" s="46"/>
      <c r="K71" s="40"/>
      <c r="L71" s="46"/>
    </row>
    <row r="72" spans="1:19" ht="21.75" customHeight="1" x14ac:dyDescent="0.7">
      <c r="A72" s="47" t="s">
        <v>27</v>
      </c>
      <c r="B72" s="4"/>
      <c r="C72" s="4"/>
      <c r="D72" s="4"/>
      <c r="E72" s="4"/>
      <c r="F72" s="4"/>
      <c r="G72" s="4"/>
      <c r="H72" s="178"/>
      <c r="I72" s="4"/>
      <c r="J72" s="33"/>
      <c r="K72" s="35"/>
      <c r="L72" s="33"/>
    </row>
    <row r="73" spans="1:19" ht="21.75" customHeight="1" x14ac:dyDescent="0.65">
      <c r="A73" s="172" t="s">
        <v>156</v>
      </c>
      <c r="B73" s="4"/>
      <c r="C73" s="4"/>
      <c r="D73" s="4"/>
      <c r="E73" s="4"/>
      <c r="F73" s="4"/>
      <c r="G73" s="4"/>
      <c r="H73" s="178" t="s">
        <v>240</v>
      </c>
      <c r="I73" s="4"/>
      <c r="J73" s="37">
        <v>398961149</v>
      </c>
      <c r="K73" s="35"/>
      <c r="L73" s="37">
        <v>337744288</v>
      </c>
      <c r="N73" s="300">
        <f>[2]PL!$I$25</f>
        <v>398948810.57999998</v>
      </c>
      <c r="O73" s="300">
        <f>N73-J73</f>
        <v>-12338.420000016689</v>
      </c>
    </row>
    <row r="74" spans="1:19" ht="21.75" customHeight="1" x14ac:dyDescent="0.65">
      <c r="A74" s="4" t="s">
        <v>28</v>
      </c>
      <c r="B74" s="4"/>
      <c r="C74" s="4"/>
      <c r="D74" s="4"/>
      <c r="E74" s="4"/>
      <c r="F74" s="4"/>
      <c r="G74" s="4"/>
      <c r="H74" s="178">
        <v>32</v>
      </c>
      <c r="I74" s="4"/>
      <c r="J74" s="37">
        <v>85046772</v>
      </c>
      <c r="K74" s="35"/>
      <c r="L74" s="37">
        <v>65468383</v>
      </c>
      <c r="N74" s="300">
        <f>[2]PL!$I$23</f>
        <v>77270715.349999994</v>
      </c>
      <c r="O74" s="300">
        <f>N74-J74</f>
        <v>-7776056.650000006</v>
      </c>
    </row>
    <row r="75" spans="1:19" ht="21.75" customHeight="1" x14ac:dyDescent="0.65">
      <c r="A75" s="172" t="s">
        <v>216</v>
      </c>
      <c r="B75" s="4"/>
      <c r="C75" s="4"/>
      <c r="D75" s="4"/>
      <c r="E75" s="4"/>
      <c r="F75" s="4"/>
      <c r="G75" s="4"/>
      <c r="H75" s="178">
        <v>32</v>
      </c>
      <c r="I75" s="4"/>
      <c r="J75" s="37">
        <v>51832706</v>
      </c>
      <c r="K75" s="35"/>
      <c r="L75" s="37">
        <v>57127591</v>
      </c>
      <c r="N75" s="300">
        <f>[2]PL!$I$22</f>
        <v>56768469.479999989</v>
      </c>
      <c r="O75" s="300">
        <f>N75-J75</f>
        <v>4935763.4799999893</v>
      </c>
      <c r="P75" s="16" t="s">
        <v>208</v>
      </c>
    </row>
    <row r="76" spans="1:19" ht="21.75" customHeight="1" x14ac:dyDescent="0.65">
      <c r="A76" s="172" t="s">
        <v>206</v>
      </c>
      <c r="B76" s="4"/>
      <c r="C76" s="4"/>
      <c r="D76" s="4"/>
      <c r="E76" s="4"/>
      <c r="F76" s="4"/>
      <c r="G76" s="4"/>
      <c r="H76" s="178">
        <v>39</v>
      </c>
      <c r="I76" s="4"/>
      <c r="J76" s="37">
        <v>3411064</v>
      </c>
      <c r="K76" s="35"/>
      <c r="L76" s="410">
        <v>0</v>
      </c>
      <c r="N76" s="300"/>
      <c r="O76" s="300"/>
      <c r="P76" s="175" t="s">
        <v>215</v>
      </c>
    </row>
    <row r="77" spans="1:19" ht="21.75" customHeight="1" x14ac:dyDescent="0.65">
      <c r="A77" s="4" t="s">
        <v>17</v>
      </c>
      <c r="C77" s="4"/>
      <c r="D77" s="4"/>
      <c r="E77" s="4"/>
      <c r="F77" s="4"/>
      <c r="G77" s="4"/>
      <c r="H77" s="178" t="s">
        <v>241</v>
      </c>
      <c r="I77" s="4"/>
      <c r="J77" s="378">
        <v>150990209</v>
      </c>
      <c r="K77" s="35"/>
      <c r="L77" s="37">
        <v>129979872</v>
      </c>
      <c r="N77" s="300" t="e">
        <f>SUM([2]PL!$I$29,[2]PL!$I$27,[2]PL!$I$26)-#REF!</f>
        <v>#REF!</v>
      </c>
      <c r="O77" s="300" t="e">
        <f>N77-J77</f>
        <v>#REF!</v>
      </c>
    </row>
    <row r="78" spans="1:19" ht="21.75" customHeight="1" x14ac:dyDescent="0.7">
      <c r="A78" s="26" t="s">
        <v>29</v>
      </c>
      <c r="B78" s="9"/>
      <c r="C78" s="9"/>
      <c r="F78" s="9"/>
      <c r="G78" s="9"/>
      <c r="H78" s="178"/>
      <c r="I78" s="9"/>
      <c r="J78" s="379">
        <f>SUM(J73:J77)</f>
        <v>690241900</v>
      </c>
      <c r="K78" s="40"/>
      <c r="L78" s="45">
        <f>SUM(L73:L77)</f>
        <v>590320134</v>
      </c>
    </row>
    <row r="79" spans="1:19" ht="21.75" customHeight="1" x14ac:dyDescent="0.7">
      <c r="A79" s="26" t="s">
        <v>97</v>
      </c>
      <c r="B79" s="9"/>
      <c r="C79" s="9"/>
      <c r="F79" s="9"/>
      <c r="G79" s="9"/>
      <c r="H79" s="178"/>
      <c r="I79" s="9"/>
      <c r="J79" s="71">
        <f>+J70-J78</f>
        <v>705274431</v>
      </c>
      <c r="K79" s="46"/>
      <c r="L79" s="46">
        <f>+L70-L78</f>
        <v>295889816</v>
      </c>
      <c r="P79" s="32"/>
      <c r="R79" s="32"/>
    </row>
    <row r="80" spans="1:19" ht="21.75" customHeight="1" x14ac:dyDescent="0.65">
      <c r="A80" s="175" t="s">
        <v>98</v>
      </c>
      <c r="B80" s="9"/>
      <c r="C80" s="9"/>
      <c r="F80" s="9"/>
      <c r="G80" s="9"/>
      <c r="H80" s="178">
        <v>29</v>
      </c>
      <c r="I80" s="9"/>
      <c r="J80" s="402">
        <v>139483191</v>
      </c>
      <c r="K80" s="306"/>
      <c r="L80" s="305">
        <v>51867634</v>
      </c>
      <c r="P80" s="32"/>
    </row>
    <row r="81" spans="1:28" ht="21.75" customHeight="1" x14ac:dyDescent="0.7">
      <c r="A81" s="26" t="s">
        <v>224</v>
      </c>
      <c r="B81" s="9"/>
      <c r="C81" s="9"/>
      <c r="F81" s="9"/>
      <c r="G81" s="9"/>
      <c r="H81" s="377"/>
      <c r="I81" s="9"/>
      <c r="J81" s="379">
        <f>+J79-J80</f>
        <v>565791240</v>
      </c>
      <c r="K81" s="46"/>
      <c r="L81" s="45">
        <f>+L79-L80</f>
        <v>244022182</v>
      </c>
    </row>
    <row r="82" spans="1:28" ht="4.5" customHeight="1" x14ac:dyDescent="0.7">
      <c r="A82" s="26"/>
      <c r="B82" s="9"/>
      <c r="C82" s="9"/>
      <c r="F82" s="9"/>
      <c r="G82" s="9"/>
      <c r="H82" s="178"/>
      <c r="I82" s="9"/>
      <c r="J82" s="46"/>
      <c r="K82" s="46"/>
      <c r="L82" s="46"/>
    </row>
    <row r="83" spans="1:28" s="225" customFormat="1" ht="22.5" customHeight="1" x14ac:dyDescent="0.65">
      <c r="A83" s="9" t="s">
        <v>170</v>
      </c>
      <c r="B83" s="9"/>
      <c r="C83" s="9"/>
      <c r="D83" s="9"/>
      <c r="E83" s="9"/>
      <c r="F83" s="9"/>
      <c r="G83" s="9"/>
      <c r="H83" s="178"/>
      <c r="I83" s="9"/>
      <c r="J83" s="412">
        <v>0</v>
      </c>
      <c r="K83" s="271"/>
      <c r="L83" s="412">
        <v>0</v>
      </c>
    </row>
    <row r="84" spans="1:28" ht="4.5" customHeight="1" x14ac:dyDescent="0.7">
      <c r="A84" s="175"/>
      <c r="C84" s="9"/>
      <c r="D84" s="9"/>
      <c r="E84" s="9"/>
      <c r="F84" s="9"/>
      <c r="G84" s="9"/>
      <c r="H84" s="178"/>
      <c r="I84" s="9"/>
      <c r="J84" s="303"/>
      <c r="K84" s="303"/>
      <c r="L84" s="303"/>
      <c r="Q84" s="411"/>
      <c r="R84" s="411"/>
      <c r="S84" s="411"/>
      <c r="T84" s="411"/>
      <c r="U84" s="411"/>
      <c r="V84" s="411"/>
      <c r="W84" s="411"/>
      <c r="X84" s="29"/>
      <c r="Y84" s="411"/>
      <c r="Z84" s="43"/>
      <c r="AA84" s="43"/>
      <c r="AB84" s="43"/>
    </row>
    <row r="85" spans="1:28" ht="22.5" customHeight="1" thickBot="1" x14ac:dyDescent="0.75">
      <c r="A85" s="26" t="s">
        <v>223</v>
      </c>
      <c r="B85" s="9"/>
      <c r="C85" s="9"/>
      <c r="F85" s="9"/>
      <c r="G85" s="9"/>
      <c r="H85" s="178"/>
      <c r="I85" s="9"/>
      <c r="J85" s="359">
        <f>J81+J83</f>
        <v>565791240</v>
      </c>
      <c r="K85" s="46"/>
      <c r="L85" s="359">
        <f>L81+L83</f>
        <v>244022182</v>
      </c>
    </row>
    <row r="86" spans="1:28" ht="4.5" customHeight="1" thickTop="1" x14ac:dyDescent="0.7">
      <c r="A86" s="26"/>
      <c r="B86" s="9"/>
      <c r="C86" s="9"/>
      <c r="F86" s="9"/>
      <c r="G86" s="9"/>
      <c r="H86" s="178"/>
      <c r="I86" s="9"/>
      <c r="J86" s="190"/>
      <c r="K86" s="46"/>
      <c r="L86" s="190"/>
    </row>
    <row r="87" spans="1:28" ht="22.5" customHeight="1" thickBot="1" x14ac:dyDescent="0.75">
      <c r="A87" s="22" t="s">
        <v>108</v>
      </c>
      <c r="B87" s="9"/>
      <c r="C87" s="9"/>
      <c r="D87" s="9"/>
      <c r="E87" s="9"/>
      <c r="F87" s="9"/>
      <c r="G87" s="9"/>
      <c r="H87" s="178">
        <v>30</v>
      </c>
      <c r="I87" s="26"/>
      <c r="J87" s="275">
        <f>J85/100001877</f>
        <v>5.6578062029775698</v>
      </c>
      <c r="K87" s="276"/>
      <c r="L87" s="275">
        <v>2.4401760178961442</v>
      </c>
      <c r="N87" s="296"/>
    </row>
    <row r="88" spans="1:28" s="225" customFormat="1" ht="22.5" customHeight="1" thickTop="1" x14ac:dyDescent="0.7">
      <c r="A88" s="361"/>
      <c r="B88" s="175"/>
      <c r="C88" s="9"/>
      <c r="E88" s="9"/>
      <c r="F88" s="9"/>
      <c r="G88" s="9"/>
      <c r="H88" s="178"/>
      <c r="I88" s="9"/>
    </row>
    <row r="89" spans="1:28" s="225" customFormat="1" ht="22.5" customHeight="1" x14ac:dyDescent="0.7">
      <c r="A89" s="361"/>
      <c r="B89" s="361"/>
      <c r="C89" s="175"/>
      <c r="E89" s="9"/>
      <c r="F89" s="9"/>
      <c r="G89" s="9"/>
      <c r="H89" s="178"/>
      <c r="I89" s="9"/>
      <c r="J89" s="303"/>
      <c r="K89" s="303"/>
      <c r="L89" s="303"/>
    </row>
    <row r="90" spans="1:28" s="225" customFormat="1" ht="22.5" customHeight="1" x14ac:dyDescent="0.7">
      <c r="A90" s="361"/>
      <c r="B90" s="361"/>
      <c r="C90" s="175"/>
      <c r="E90" s="9"/>
      <c r="F90" s="9"/>
      <c r="G90" s="9"/>
      <c r="H90" s="178"/>
      <c r="I90" s="9"/>
      <c r="J90" s="303"/>
      <c r="K90" s="303"/>
      <c r="L90" s="303"/>
    </row>
    <row r="91" spans="1:28" s="225" customFormat="1" ht="22.5" customHeight="1" x14ac:dyDescent="0.7">
      <c r="A91" s="361"/>
      <c r="B91" s="361"/>
      <c r="C91" s="175"/>
      <c r="E91" s="9"/>
      <c r="F91" s="9"/>
      <c r="G91" s="9"/>
      <c r="H91" s="178"/>
      <c r="I91" s="9"/>
      <c r="J91" s="303"/>
      <c r="K91" s="303"/>
      <c r="L91" s="303"/>
    </row>
    <row r="92" spans="1:28" ht="25.5" customHeight="1" x14ac:dyDescent="0.7">
      <c r="A92" s="25"/>
      <c r="B92" s="12"/>
      <c r="C92" s="12"/>
      <c r="E92" s="14" t="s">
        <v>36</v>
      </c>
      <c r="G92" s="14"/>
      <c r="H92" s="9"/>
      <c r="I92" s="409"/>
      <c r="J92" s="409" t="s">
        <v>37</v>
      </c>
      <c r="K92" s="409"/>
      <c r="L92" s="409"/>
    </row>
    <row r="93" spans="1:28" s="225" customFormat="1" ht="22.5" customHeight="1" x14ac:dyDescent="0.7">
      <c r="A93" s="361"/>
      <c r="B93" s="361"/>
      <c r="C93" s="175"/>
      <c r="E93" s="9"/>
      <c r="F93" s="9"/>
      <c r="I93" s="9"/>
      <c r="J93" s="303"/>
      <c r="K93" s="303"/>
      <c r="L93" s="303"/>
    </row>
    <row r="94" spans="1:28" s="225" customFormat="1" ht="22.5" customHeight="1" x14ac:dyDescent="0.7">
      <c r="A94" s="361"/>
      <c r="B94" s="361"/>
      <c r="C94" s="175"/>
      <c r="E94" s="9"/>
      <c r="F94" s="9"/>
      <c r="I94" s="9"/>
      <c r="J94" s="303"/>
      <c r="K94" s="303"/>
      <c r="L94" s="303"/>
    </row>
  </sheetData>
  <mergeCells count="10">
    <mergeCell ref="J60:L60"/>
    <mergeCell ref="J61:L61"/>
    <mergeCell ref="H21:L21"/>
    <mergeCell ref="J63:L63"/>
    <mergeCell ref="H54:L54"/>
    <mergeCell ref="J6:L6"/>
    <mergeCell ref="H55:L55"/>
    <mergeCell ref="A58:L58"/>
    <mergeCell ref="J57:L57"/>
    <mergeCell ref="J28:L28"/>
  </mergeCells>
  <phoneticPr fontId="0" type="noConversion"/>
  <dataValidations count="1">
    <dataValidation type="textLength" errorStyle="information" allowBlank="1" showInputMessage="1" showErrorMessage="1" error="XLBVal:6=892061612.13_x000d__x000a_" sqref="J7 L7" xr:uid="{00000000-0002-0000-0000-000000000000}">
      <formula1>0</formula1>
      <formula2>300</formula2>
    </dataValidation>
  </dataValidations>
  <pageMargins left="0.8" right="0.8" top="0.48" bottom="0.5" header="0.5" footer="0.5"/>
  <pageSetup paperSize="9" scale="93" firstPageNumber="4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22" max="11" man="1"/>
    <brk id="56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M52"/>
  <sheetViews>
    <sheetView showGridLines="0" view="pageBreakPreview" topLeftCell="A19" zoomScaleNormal="100" zoomScaleSheetLayoutView="100" zoomScalePageLayoutView="89" workbookViewId="0">
      <selection activeCell="H76" sqref="H76"/>
    </sheetView>
  </sheetViews>
  <sheetFormatPr defaultColWidth="9.09765625" defaultRowHeight="23.25" customHeight="1" x14ac:dyDescent="0.6"/>
  <cols>
    <col min="1" max="1" width="53.5" style="341" customWidth="1"/>
    <col min="2" max="2" width="10.3984375" style="338" customWidth="1"/>
    <col min="3" max="3" width="1.69921875" style="339" customWidth="1"/>
    <col min="4" max="4" width="19.296875" style="340" customWidth="1"/>
    <col min="5" max="5" width="1.69921875" style="339" customWidth="1"/>
    <col min="6" max="6" width="18.8984375" style="340" customWidth="1"/>
    <col min="7" max="7" width="1.69921875" style="339" customWidth="1"/>
    <col min="8" max="8" width="19.8984375" style="340" customWidth="1"/>
    <col min="9" max="9" width="1.69921875" style="339" customWidth="1"/>
    <col min="10" max="10" width="20.19921875" style="340" customWidth="1"/>
    <col min="11" max="11" width="1.69921875" style="340" customWidth="1"/>
    <col min="12" max="12" width="19.796875" style="340" customWidth="1"/>
    <col min="13" max="13" width="14.09765625" style="340" bestFit="1" customWidth="1"/>
    <col min="14" max="14" width="12.8984375" style="340" bestFit="1" customWidth="1"/>
    <col min="15" max="16384" width="9.09765625" style="340"/>
  </cols>
  <sheetData>
    <row r="1" spans="1:12" ht="22.5" customHeight="1" x14ac:dyDescent="0.7">
      <c r="A1" s="206" t="s">
        <v>18</v>
      </c>
    </row>
    <row r="2" spans="1:12" ht="22.5" customHeight="1" x14ac:dyDescent="0.7">
      <c r="A2" s="206" t="s">
        <v>142</v>
      </c>
    </row>
    <row r="3" spans="1:12" ht="22.5" customHeight="1" x14ac:dyDescent="0.7">
      <c r="A3" s="206"/>
    </row>
    <row r="4" spans="1:12" ht="22.5" customHeight="1" x14ac:dyDescent="0.7">
      <c r="A4" s="206"/>
    </row>
    <row r="5" spans="1:12" ht="22.5" customHeight="1" x14ac:dyDescent="0.65">
      <c r="B5" s="341"/>
      <c r="C5" s="342"/>
      <c r="E5" s="343"/>
      <c r="F5" s="344"/>
      <c r="G5" s="344"/>
      <c r="H5" s="419" t="s">
        <v>47</v>
      </c>
      <c r="I5" s="419"/>
      <c r="J5" s="419"/>
      <c r="K5" s="344"/>
      <c r="L5" s="345"/>
    </row>
    <row r="6" spans="1:12" ht="22.5" customHeight="1" x14ac:dyDescent="0.65">
      <c r="B6" s="341"/>
      <c r="C6" s="342"/>
      <c r="E6" s="343"/>
      <c r="F6" s="344"/>
      <c r="G6" s="344"/>
      <c r="H6" s="344"/>
      <c r="I6" s="344"/>
      <c r="J6" s="344"/>
      <c r="K6" s="344"/>
      <c r="L6" s="345"/>
    </row>
    <row r="7" spans="1:12" ht="22.5" customHeight="1" x14ac:dyDescent="0.65">
      <c r="B7" s="341"/>
      <c r="C7" s="342"/>
      <c r="E7" s="343"/>
      <c r="F7" s="344"/>
      <c r="G7" s="344"/>
      <c r="H7" s="344" t="s">
        <v>24</v>
      </c>
      <c r="I7" s="344"/>
      <c r="J7" s="344"/>
      <c r="K7" s="344"/>
      <c r="L7" s="345"/>
    </row>
    <row r="8" spans="1:12" ht="22.5" customHeight="1" x14ac:dyDescent="0.6">
      <c r="B8" s="346"/>
      <c r="C8" s="347"/>
      <c r="D8" s="346" t="s">
        <v>163</v>
      </c>
      <c r="F8" s="346" t="s">
        <v>20</v>
      </c>
      <c r="G8" s="344"/>
      <c r="H8" s="348" t="s">
        <v>177</v>
      </c>
      <c r="I8" s="344"/>
      <c r="J8" s="346" t="s">
        <v>123</v>
      </c>
      <c r="K8" s="346"/>
      <c r="L8" s="346" t="s">
        <v>35</v>
      </c>
    </row>
    <row r="9" spans="1:12" ht="22.5" customHeight="1" x14ac:dyDescent="0.6">
      <c r="B9" s="395" t="s">
        <v>15</v>
      </c>
      <c r="C9" s="347"/>
      <c r="D9" s="346" t="s">
        <v>150</v>
      </c>
      <c r="F9" s="349" t="s">
        <v>21</v>
      </c>
      <c r="G9" s="344"/>
      <c r="H9" s="346" t="s">
        <v>178</v>
      </c>
      <c r="I9" s="344"/>
      <c r="J9" s="346" t="s">
        <v>122</v>
      </c>
      <c r="K9" s="346"/>
      <c r="L9" s="346" t="s">
        <v>141</v>
      </c>
    </row>
    <row r="10" spans="1:12" ht="22.5" customHeight="1" x14ac:dyDescent="0.6">
      <c r="B10" s="395"/>
      <c r="D10" s="418" t="s">
        <v>33</v>
      </c>
      <c r="E10" s="418"/>
      <c r="F10" s="418"/>
      <c r="G10" s="418"/>
      <c r="H10" s="418"/>
      <c r="I10" s="418"/>
      <c r="J10" s="418"/>
      <c r="K10" s="418"/>
      <c r="L10" s="418"/>
    </row>
    <row r="11" spans="1:12" ht="23.25" customHeight="1" x14ac:dyDescent="0.7">
      <c r="A11" s="167" t="s">
        <v>198</v>
      </c>
      <c r="B11" s="280"/>
      <c r="C11" s="281"/>
      <c r="D11" s="282"/>
      <c r="E11" s="283"/>
      <c r="F11" s="282"/>
      <c r="G11" s="350"/>
      <c r="H11" s="282"/>
      <c r="I11" s="283"/>
      <c r="J11" s="282"/>
      <c r="K11" s="282"/>
      <c r="L11" s="282"/>
    </row>
    <row r="12" spans="1:12" ht="23.25" customHeight="1" x14ac:dyDescent="0.7">
      <c r="A12" s="167" t="s">
        <v>186</v>
      </c>
      <c r="B12" s="280"/>
      <c r="C12" s="284"/>
      <c r="D12" s="351">
        <v>500009385</v>
      </c>
      <c r="E12" s="352"/>
      <c r="F12" s="351">
        <v>334232400</v>
      </c>
      <c r="G12" s="353"/>
      <c r="H12" s="351">
        <v>50100000</v>
      </c>
      <c r="I12" s="353"/>
      <c r="J12" s="351">
        <v>6200596220</v>
      </c>
      <c r="K12" s="353"/>
      <c r="L12" s="282">
        <f>SUM(D12:J12)</f>
        <v>7084938005</v>
      </c>
    </row>
    <row r="13" spans="1:12" ht="23.25" customHeight="1" x14ac:dyDescent="0.7">
      <c r="A13" s="167" t="s">
        <v>187</v>
      </c>
      <c r="B13" s="280"/>
      <c r="C13" s="284"/>
      <c r="D13" s="80"/>
      <c r="E13" s="80"/>
      <c r="F13" s="102"/>
      <c r="G13" s="102"/>
      <c r="H13" s="80"/>
      <c r="I13" s="46"/>
      <c r="J13" s="46"/>
      <c r="K13" s="46"/>
      <c r="L13" s="370"/>
    </row>
    <row r="14" spans="1:12" ht="23.25" customHeight="1" x14ac:dyDescent="0.7">
      <c r="A14" s="295" t="s">
        <v>188</v>
      </c>
      <c r="B14" s="280">
        <v>31</v>
      </c>
      <c r="C14" s="284"/>
      <c r="D14" s="373">
        <v>0</v>
      </c>
      <c r="E14" s="381"/>
      <c r="F14" s="373">
        <v>0</v>
      </c>
      <c r="G14" s="102"/>
      <c r="H14" s="373">
        <v>0</v>
      </c>
      <c r="I14" s="282"/>
      <c r="J14" s="371">
        <v>-1000018770</v>
      </c>
      <c r="K14" s="372"/>
      <c r="L14" s="387">
        <f>SUM(D14,F14,H14,J14)</f>
        <v>-1000018770</v>
      </c>
    </row>
    <row r="15" spans="1:12" ht="23.25" customHeight="1" x14ac:dyDescent="0.7">
      <c r="A15" s="167" t="s">
        <v>189</v>
      </c>
      <c r="B15" s="280"/>
      <c r="C15" s="284"/>
      <c r="D15" s="382">
        <f>SUM(D14)</f>
        <v>0</v>
      </c>
      <c r="E15" s="102"/>
      <c r="F15" s="382">
        <f>SUM(F14)</f>
        <v>0</v>
      </c>
      <c r="G15" s="102"/>
      <c r="H15" s="382">
        <f>SUM(H14)</f>
        <v>0</v>
      </c>
      <c r="I15" s="46"/>
      <c r="J15" s="388">
        <f>SUM(J14)</f>
        <v>-1000018770</v>
      </c>
      <c r="K15" s="46"/>
      <c r="L15" s="388">
        <f>SUM(L14)</f>
        <v>-1000018770</v>
      </c>
    </row>
    <row r="16" spans="1:12" ht="23.25" customHeight="1" x14ac:dyDescent="0.7">
      <c r="A16" s="288" t="s">
        <v>245</v>
      </c>
      <c r="B16" s="289"/>
      <c r="C16" s="285"/>
      <c r="D16" s="282"/>
      <c r="E16" s="282"/>
      <c r="F16" s="282"/>
      <c r="G16" s="282"/>
      <c r="H16" s="282"/>
      <c r="I16" s="282"/>
      <c r="J16" s="282"/>
      <c r="K16" s="282"/>
      <c r="L16" s="282"/>
    </row>
    <row r="17" spans="1:13" ht="23.25" customHeight="1" x14ac:dyDescent="0.7">
      <c r="A17" s="354" t="s">
        <v>201</v>
      </c>
      <c r="B17" s="289"/>
      <c r="C17" s="285"/>
      <c r="D17" s="380">
        <v>0</v>
      </c>
      <c r="E17" s="381"/>
      <c r="F17" s="380">
        <v>0</v>
      </c>
      <c r="G17" s="381"/>
      <c r="H17" s="380">
        <v>0</v>
      </c>
      <c r="I17" s="282"/>
      <c r="J17" s="355">
        <v>244022182</v>
      </c>
      <c r="K17" s="286"/>
      <c r="L17" s="283">
        <f>+J17</f>
        <v>244022182</v>
      </c>
    </row>
    <row r="18" spans="1:13" ht="23.25" customHeight="1" x14ac:dyDescent="0.7">
      <c r="A18" s="284" t="s">
        <v>195</v>
      </c>
      <c r="B18" s="289"/>
      <c r="C18" s="285"/>
      <c r="D18" s="373">
        <v>0</v>
      </c>
      <c r="E18" s="381"/>
      <c r="F18" s="373">
        <v>0</v>
      </c>
      <c r="G18" s="381"/>
      <c r="H18" s="373">
        <v>0</v>
      </c>
      <c r="I18" s="282"/>
      <c r="J18" s="373">
        <v>0</v>
      </c>
      <c r="K18" s="286"/>
      <c r="L18" s="373">
        <f>SUM(J18)</f>
        <v>0</v>
      </c>
    </row>
    <row r="19" spans="1:13" ht="23.25" customHeight="1" x14ac:dyDescent="0.7">
      <c r="A19" s="167" t="s">
        <v>200</v>
      </c>
      <c r="B19" s="280"/>
      <c r="C19" s="281"/>
      <c r="D19" s="382">
        <f>SUM(D17:D18)</f>
        <v>0</v>
      </c>
      <c r="E19" s="383"/>
      <c r="F19" s="382">
        <f>SUM(F17:F18)</f>
        <v>0</v>
      </c>
      <c r="G19" s="383"/>
      <c r="H19" s="382">
        <f>SUM(H17:H18)</f>
        <v>0</v>
      </c>
      <c r="I19" s="283"/>
      <c r="J19" s="307">
        <f>J17+J18</f>
        <v>244022182</v>
      </c>
      <c r="K19" s="297"/>
      <c r="L19" s="307">
        <f>L17+L18</f>
        <v>244022182</v>
      </c>
    </row>
    <row r="20" spans="1:13" ht="23.25" customHeight="1" thickBot="1" x14ac:dyDescent="0.75">
      <c r="A20" s="167" t="s">
        <v>199</v>
      </c>
      <c r="B20" s="280"/>
      <c r="C20" s="281"/>
      <c r="D20" s="356">
        <f>D12</f>
        <v>500009385</v>
      </c>
      <c r="E20" s="283"/>
      <c r="F20" s="356">
        <f>F12</f>
        <v>334232400</v>
      </c>
      <c r="G20" s="350"/>
      <c r="H20" s="356">
        <f>H12</f>
        <v>50100000</v>
      </c>
      <c r="I20" s="283"/>
      <c r="J20" s="287">
        <f>J12+J15+J19</f>
        <v>5444599632</v>
      </c>
      <c r="K20" s="282"/>
      <c r="L20" s="287">
        <f>L12+L15+L19</f>
        <v>6328941417</v>
      </c>
      <c r="M20" s="357"/>
    </row>
    <row r="21" spans="1:13" ht="22.5" customHeight="1" thickTop="1" x14ac:dyDescent="0.6"/>
    <row r="22" spans="1:13" ht="23.15" customHeight="1" x14ac:dyDescent="0.6"/>
    <row r="23" spans="1:13" ht="23.25" customHeight="1" x14ac:dyDescent="0.65">
      <c r="B23" s="14" t="s">
        <v>36</v>
      </c>
      <c r="H23" s="14" t="s">
        <v>36</v>
      </c>
    </row>
    <row r="24" spans="1:13" ht="23.15" customHeight="1" x14ac:dyDescent="0.6"/>
    <row r="25" spans="1:13" ht="23.15" customHeight="1" x14ac:dyDescent="0.6"/>
    <row r="26" spans="1:13" ht="23.15" customHeight="1" x14ac:dyDescent="0.6"/>
    <row r="27" spans="1:13" ht="23.15" customHeight="1" x14ac:dyDescent="0.6"/>
    <row r="28" spans="1:13" ht="23.15" customHeight="1" x14ac:dyDescent="0.7">
      <c r="A28" s="206" t="s">
        <v>18</v>
      </c>
    </row>
    <row r="29" spans="1:13" ht="23.15" customHeight="1" x14ac:dyDescent="0.7">
      <c r="A29" s="206" t="s">
        <v>142</v>
      </c>
    </row>
    <row r="30" spans="1:13" ht="23.15" customHeight="1" x14ac:dyDescent="0.7">
      <c r="A30" s="206"/>
    </row>
    <row r="31" spans="1:13" ht="23.15" customHeight="1" x14ac:dyDescent="0.7">
      <c r="A31" s="206"/>
    </row>
    <row r="32" spans="1:13" ht="22.5" customHeight="1" x14ac:dyDescent="0.65">
      <c r="B32" s="341"/>
      <c r="C32" s="342"/>
      <c r="E32" s="343"/>
      <c r="F32" s="344"/>
      <c r="G32" s="344"/>
      <c r="H32" s="419" t="s">
        <v>47</v>
      </c>
      <c r="I32" s="419"/>
      <c r="J32" s="419"/>
      <c r="K32" s="344"/>
      <c r="L32" s="345"/>
    </row>
    <row r="33" spans="1:12" ht="22.5" customHeight="1" x14ac:dyDescent="0.65">
      <c r="B33" s="341"/>
      <c r="C33" s="342"/>
      <c r="E33" s="343"/>
      <c r="F33" s="344"/>
      <c r="G33" s="344"/>
      <c r="H33" s="344"/>
      <c r="I33" s="344"/>
      <c r="J33" s="344"/>
      <c r="K33" s="344"/>
      <c r="L33" s="345"/>
    </row>
    <row r="34" spans="1:12" ht="22.5" customHeight="1" x14ac:dyDescent="0.65">
      <c r="B34" s="341"/>
      <c r="C34" s="342"/>
      <c r="E34" s="343"/>
      <c r="F34" s="344"/>
      <c r="G34" s="344"/>
      <c r="H34" s="344" t="s">
        <v>24</v>
      </c>
      <c r="I34" s="344"/>
      <c r="J34" s="344"/>
      <c r="K34" s="344"/>
      <c r="L34" s="345"/>
    </row>
    <row r="35" spans="1:12" ht="22.5" customHeight="1" x14ac:dyDescent="0.6">
      <c r="B35" s="346"/>
      <c r="C35" s="347"/>
      <c r="D35" s="346" t="s">
        <v>163</v>
      </c>
      <c r="F35" s="346" t="s">
        <v>20</v>
      </c>
      <c r="G35" s="344"/>
      <c r="H35" s="348" t="s">
        <v>177</v>
      </c>
      <c r="I35" s="344"/>
      <c r="J35" s="346" t="s">
        <v>123</v>
      </c>
      <c r="K35" s="346"/>
      <c r="L35" s="346" t="s">
        <v>35</v>
      </c>
    </row>
    <row r="36" spans="1:12" ht="22.5" customHeight="1" x14ac:dyDescent="0.6">
      <c r="B36" s="395" t="s">
        <v>15</v>
      </c>
      <c r="C36" s="347"/>
      <c r="D36" s="346" t="s">
        <v>150</v>
      </c>
      <c r="F36" s="349" t="s">
        <v>21</v>
      </c>
      <c r="G36" s="344"/>
      <c r="H36" s="346" t="s">
        <v>178</v>
      </c>
      <c r="I36" s="344"/>
      <c r="J36" s="346" t="s">
        <v>122</v>
      </c>
      <c r="K36" s="346"/>
      <c r="L36" s="346" t="s">
        <v>141</v>
      </c>
    </row>
    <row r="37" spans="1:12" ht="22.5" customHeight="1" x14ac:dyDescent="0.6">
      <c r="B37" s="395"/>
      <c r="D37" s="418" t="s">
        <v>33</v>
      </c>
      <c r="E37" s="418"/>
      <c r="F37" s="418"/>
      <c r="G37" s="418"/>
      <c r="H37" s="418"/>
      <c r="I37" s="418"/>
      <c r="J37" s="418"/>
      <c r="K37" s="418"/>
      <c r="L37" s="418"/>
    </row>
    <row r="38" spans="1:12" ht="23.25" customHeight="1" x14ac:dyDescent="0.7">
      <c r="A38" s="167" t="s">
        <v>203</v>
      </c>
      <c r="B38" s="280"/>
      <c r="C38" s="281"/>
      <c r="D38" s="282"/>
      <c r="E38" s="283"/>
      <c r="F38" s="282"/>
      <c r="G38" s="350"/>
      <c r="H38" s="282"/>
      <c r="I38" s="283"/>
      <c r="J38" s="282"/>
      <c r="K38" s="282"/>
      <c r="L38" s="282"/>
    </row>
    <row r="39" spans="1:12" ht="23.25" customHeight="1" x14ac:dyDescent="0.7">
      <c r="A39" s="167" t="s">
        <v>204</v>
      </c>
      <c r="B39" s="280"/>
      <c r="C39" s="284"/>
      <c r="D39" s="351">
        <v>500009385</v>
      </c>
      <c r="E39" s="352"/>
      <c r="F39" s="351">
        <v>334232400</v>
      </c>
      <c r="G39" s="353"/>
      <c r="H39" s="351">
        <v>50100000</v>
      </c>
      <c r="I39" s="353"/>
      <c r="J39" s="351">
        <v>5976833288</v>
      </c>
      <c r="K39" s="353"/>
      <c r="L39" s="282">
        <f>SUM(D39:J39)</f>
        <v>6861175073</v>
      </c>
    </row>
    <row r="40" spans="1:12" ht="23.25" customHeight="1" x14ac:dyDescent="0.65">
      <c r="A40" s="295" t="s">
        <v>226</v>
      </c>
      <c r="B40" s="280">
        <v>3</v>
      </c>
      <c r="C40" s="284"/>
      <c r="D40" s="407">
        <v>0</v>
      </c>
      <c r="E40" s="352"/>
      <c r="F40" s="407">
        <v>0</v>
      </c>
      <c r="G40" s="353"/>
      <c r="H40" s="407">
        <v>0</v>
      </c>
      <c r="I40" s="353"/>
      <c r="J40" s="407">
        <f>-9669663+931216</f>
        <v>-8738447</v>
      </c>
      <c r="K40" s="353"/>
      <c r="L40" s="407">
        <f>SUM(D40:J40)</f>
        <v>-8738447</v>
      </c>
    </row>
    <row r="41" spans="1:12" ht="23.25" customHeight="1" x14ac:dyDescent="0.7">
      <c r="A41" s="167" t="s">
        <v>225</v>
      </c>
      <c r="B41" s="280"/>
      <c r="C41" s="284"/>
      <c r="D41" s="351">
        <f>+D39+D40</f>
        <v>500009385</v>
      </c>
      <c r="E41" s="352"/>
      <c r="F41" s="351">
        <f>+F39+F40</f>
        <v>334232400</v>
      </c>
      <c r="G41" s="353"/>
      <c r="H41" s="351">
        <f>+H39+H40</f>
        <v>50100000</v>
      </c>
      <c r="I41" s="353"/>
      <c r="J41" s="351">
        <f>+J39+J40</f>
        <v>5968094841</v>
      </c>
      <c r="K41" s="353"/>
      <c r="L41" s="282">
        <f>SUM(D41:J41)</f>
        <v>6852436626</v>
      </c>
    </row>
    <row r="42" spans="1:12" ht="23.25" customHeight="1" x14ac:dyDescent="0.7">
      <c r="A42" s="167" t="s">
        <v>187</v>
      </c>
      <c r="B42" s="280"/>
      <c r="C42" s="284"/>
      <c r="D42" s="80"/>
      <c r="E42" s="80"/>
      <c r="F42" s="102"/>
      <c r="G42" s="102"/>
      <c r="H42" s="80"/>
      <c r="I42" s="46"/>
      <c r="J42" s="46"/>
      <c r="K42" s="46"/>
      <c r="L42" s="370"/>
    </row>
    <row r="43" spans="1:12" ht="23.25" customHeight="1" x14ac:dyDescent="0.7">
      <c r="A43" s="295" t="s">
        <v>188</v>
      </c>
      <c r="B43" s="280">
        <v>31</v>
      </c>
      <c r="C43" s="284"/>
      <c r="D43" s="373">
        <v>0</v>
      </c>
      <c r="E43" s="381"/>
      <c r="F43" s="373">
        <v>0</v>
      </c>
      <c r="G43" s="102"/>
      <c r="H43" s="373">
        <v>0</v>
      </c>
      <c r="I43" s="282"/>
      <c r="J43" s="371">
        <v>-1000018770</v>
      </c>
      <c r="K43" s="372"/>
      <c r="L43" s="387">
        <f>SUM(D43,F43,H43,J43)</f>
        <v>-1000018770</v>
      </c>
    </row>
    <row r="44" spans="1:12" ht="23.25" customHeight="1" x14ac:dyDescent="0.7">
      <c r="A44" s="167" t="s">
        <v>189</v>
      </c>
      <c r="B44" s="280"/>
      <c r="C44" s="284"/>
      <c r="D44" s="382">
        <f>SUM(D43)</f>
        <v>0</v>
      </c>
      <c r="E44" s="102"/>
      <c r="F44" s="382">
        <f>SUM(F43)</f>
        <v>0</v>
      </c>
      <c r="G44" s="102"/>
      <c r="H44" s="382">
        <f>SUM(H43)</f>
        <v>0</v>
      </c>
      <c r="I44" s="46"/>
      <c r="J44" s="388">
        <f>SUM(J43)</f>
        <v>-1000018770</v>
      </c>
      <c r="K44" s="46"/>
      <c r="L44" s="388">
        <f>SUM(L43)</f>
        <v>-1000018770</v>
      </c>
    </row>
    <row r="45" spans="1:12" ht="23.25" customHeight="1" x14ac:dyDescent="0.7">
      <c r="A45" s="288" t="s">
        <v>202</v>
      </c>
      <c r="B45" s="289"/>
      <c r="C45" s="285"/>
      <c r="D45" s="282"/>
      <c r="E45" s="282"/>
      <c r="F45" s="282"/>
      <c r="G45" s="282"/>
      <c r="H45" s="282"/>
      <c r="I45" s="282"/>
      <c r="J45" s="282"/>
      <c r="K45" s="282"/>
      <c r="L45" s="389"/>
    </row>
    <row r="46" spans="1:12" ht="23.25" customHeight="1" x14ac:dyDescent="0.7">
      <c r="A46" s="354" t="s">
        <v>201</v>
      </c>
      <c r="B46" s="289"/>
      <c r="C46" s="285"/>
      <c r="D46" s="380">
        <v>0</v>
      </c>
      <c r="E46" s="381"/>
      <c r="F46" s="380">
        <v>0</v>
      </c>
      <c r="G46" s="381"/>
      <c r="H46" s="380">
        <v>0</v>
      </c>
      <c r="I46" s="102"/>
      <c r="J46" s="218">
        <f>BL!J81</f>
        <v>565791240</v>
      </c>
      <c r="K46" s="355"/>
      <c r="L46" s="218">
        <f>SUM(D46,F46,H46,J46)</f>
        <v>565791240</v>
      </c>
    </row>
    <row r="47" spans="1:12" ht="23.25" customHeight="1" x14ac:dyDescent="0.7">
      <c r="A47" s="284" t="s">
        <v>195</v>
      </c>
      <c r="B47" s="289"/>
      <c r="C47" s="285"/>
      <c r="D47" s="373">
        <v>0</v>
      </c>
      <c r="E47" s="381"/>
      <c r="F47" s="373">
        <v>0</v>
      </c>
      <c r="G47" s="381"/>
      <c r="H47" s="373">
        <v>0</v>
      </c>
      <c r="I47" s="102"/>
      <c r="J47" s="387">
        <f>BL!J83</f>
        <v>0</v>
      </c>
      <c r="K47" s="387"/>
      <c r="L47" s="387">
        <f>SUM(D47,F47,H47,J47)</f>
        <v>0</v>
      </c>
    </row>
    <row r="48" spans="1:12" ht="23.25" customHeight="1" x14ac:dyDescent="0.7">
      <c r="A48" s="167" t="s">
        <v>200</v>
      </c>
      <c r="B48" s="280"/>
      <c r="C48" s="281"/>
      <c r="D48" s="382">
        <f>SUM(D46:D47)</f>
        <v>0</v>
      </c>
      <c r="E48" s="383"/>
      <c r="F48" s="382">
        <f>SUM(F46:F47)</f>
        <v>0</v>
      </c>
      <c r="G48" s="383"/>
      <c r="H48" s="382">
        <f>SUM(H46:H47)</f>
        <v>0</v>
      </c>
      <c r="I48" s="269"/>
      <c r="J48" s="307">
        <f>J46+J47</f>
        <v>565791240</v>
      </c>
      <c r="K48" s="360"/>
      <c r="L48" s="307">
        <f>L46+L47</f>
        <v>565791240</v>
      </c>
    </row>
    <row r="49" spans="1:13" ht="23.25" customHeight="1" thickBot="1" x14ac:dyDescent="0.75">
      <c r="A49" s="167" t="s">
        <v>205</v>
      </c>
      <c r="B49" s="280"/>
      <c r="C49" s="281"/>
      <c r="D49" s="287">
        <f>D41+D48+D44</f>
        <v>500009385</v>
      </c>
      <c r="E49" s="283"/>
      <c r="F49" s="287">
        <f>F41+F48+F44</f>
        <v>334232400</v>
      </c>
      <c r="G49" s="350"/>
      <c r="H49" s="287">
        <f>H41+H48+H44</f>
        <v>50100000</v>
      </c>
      <c r="I49" s="283"/>
      <c r="J49" s="391">
        <f>J41+J48+J44</f>
        <v>5533867311</v>
      </c>
      <c r="K49" s="389"/>
      <c r="L49" s="391">
        <f>L41+L48+L44</f>
        <v>6418209096</v>
      </c>
      <c r="M49" s="357">
        <f>+L49-BL!J48</f>
        <v>0</v>
      </c>
    </row>
    <row r="50" spans="1:13" ht="13.5" customHeight="1" thickTop="1" x14ac:dyDescent="0.6"/>
    <row r="51" spans="1:13" ht="22" customHeight="1" x14ac:dyDescent="0.6"/>
    <row r="52" spans="1:13" ht="23.25" customHeight="1" x14ac:dyDescent="0.65">
      <c r="B52" s="14" t="s">
        <v>36</v>
      </c>
      <c r="H52" s="14" t="s">
        <v>36</v>
      </c>
    </row>
  </sheetData>
  <mergeCells count="4">
    <mergeCell ref="D10:L10"/>
    <mergeCell ref="H5:J5"/>
    <mergeCell ref="H32:J32"/>
    <mergeCell ref="D37:L37"/>
  </mergeCells>
  <phoneticPr fontId="14" type="noConversion"/>
  <pageMargins left="0.8" right="0.8" top="0.48" bottom="0.5" header="0.5" footer="0.5"/>
  <pageSetup paperSize="9" scale="85" firstPageNumber="7" orientation="landscape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A1:K81"/>
  <sheetViews>
    <sheetView showGridLines="0" tabSelected="1" view="pageBreakPreview" topLeftCell="A61" zoomScaleNormal="100" zoomScaleSheetLayoutView="100" workbookViewId="0">
      <selection activeCell="D55" sqref="D55"/>
    </sheetView>
  </sheetViews>
  <sheetFormatPr defaultColWidth="9.09765625" defaultRowHeight="21.75" customHeight="1" x14ac:dyDescent="0.65"/>
  <cols>
    <col min="1" max="3" width="2.69921875" style="16" customWidth="1"/>
    <col min="4" max="4" width="52.8984375" style="158" customWidth="1"/>
    <col min="5" max="5" width="5.8984375" style="38" customWidth="1"/>
    <col min="6" max="6" width="8" style="16" customWidth="1"/>
    <col min="7" max="7" width="16.69921875" style="90" customWidth="1"/>
    <col min="8" max="8" width="2" style="16" customWidth="1"/>
    <col min="9" max="9" width="17.3984375" style="16" customWidth="1"/>
    <col min="10" max="10" width="17" style="16" customWidth="1"/>
    <col min="11" max="11" width="10" style="16" bestFit="1" customWidth="1"/>
    <col min="12" max="16384" width="9.09765625" style="16"/>
  </cols>
  <sheetData>
    <row r="1" spans="1:10" ht="21.75" customHeight="1" x14ac:dyDescent="0.7">
      <c r="A1" s="162" t="s">
        <v>18</v>
      </c>
      <c r="B1" s="162"/>
      <c r="C1" s="162"/>
      <c r="D1" s="163"/>
      <c r="E1" s="29"/>
      <c r="F1" s="162"/>
      <c r="G1" s="416"/>
      <c r="H1" s="416"/>
      <c r="I1" s="416"/>
    </row>
    <row r="2" spans="1:10" ht="21.75" customHeight="1" x14ac:dyDescent="0.7">
      <c r="A2" s="208" t="s">
        <v>10</v>
      </c>
      <c r="B2" s="208"/>
      <c r="C2" s="208"/>
      <c r="D2" s="208"/>
      <c r="E2" s="208"/>
      <c r="F2" s="208"/>
      <c r="G2" s="208"/>
      <c r="H2" s="208"/>
      <c r="I2" s="208"/>
    </row>
    <row r="3" spans="1:10" ht="21.75" customHeight="1" x14ac:dyDescent="0.7">
      <c r="A3" s="208"/>
      <c r="B3" s="208"/>
      <c r="C3" s="208"/>
      <c r="D3" s="208"/>
      <c r="E3" s="208"/>
      <c r="F3" s="208"/>
      <c r="G3" s="208"/>
      <c r="H3" s="208"/>
      <c r="I3" s="208"/>
    </row>
    <row r="4" spans="1:10" ht="21.75" customHeight="1" x14ac:dyDescent="0.7">
      <c r="A4" s="208"/>
      <c r="B4" s="208"/>
      <c r="C4" s="208"/>
      <c r="D4" s="208"/>
      <c r="E4" s="208"/>
      <c r="F4" s="208"/>
      <c r="G4" s="417" t="s">
        <v>197</v>
      </c>
      <c r="H4" s="420"/>
      <c r="I4" s="420"/>
    </row>
    <row r="5" spans="1:10" ht="21.75" customHeight="1" x14ac:dyDescent="0.7">
      <c r="A5" s="394"/>
      <c r="B5" s="396"/>
      <c r="C5" s="396"/>
      <c r="D5" s="157"/>
      <c r="E5" s="396"/>
      <c r="F5" s="396"/>
      <c r="G5" s="417" t="s">
        <v>196</v>
      </c>
      <c r="H5" s="420"/>
      <c r="I5" s="420"/>
    </row>
    <row r="6" spans="1:10" ht="21.75" customHeight="1" x14ac:dyDescent="0.65">
      <c r="A6" s="17"/>
      <c r="B6" s="17"/>
      <c r="C6" s="17"/>
      <c r="F6" s="39" t="s">
        <v>15</v>
      </c>
      <c r="G6" s="18">
        <v>2563</v>
      </c>
      <c r="H6" s="398"/>
      <c r="I6" s="18">
        <v>2562</v>
      </c>
    </row>
    <row r="7" spans="1:10" ht="21.75" customHeight="1" x14ac:dyDescent="0.65">
      <c r="A7" s="15"/>
      <c r="B7" s="15"/>
      <c r="C7" s="15"/>
      <c r="D7" s="159"/>
      <c r="E7" s="27"/>
      <c r="F7" s="50"/>
      <c r="G7" s="413" t="s">
        <v>33</v>
      </c>
      <c r="H7" s="413"/>
      <c r="I7" s="413"/>
    </row>
    <row r="8" spans="1:10" ht="21.75" customHeight="1" x14ac:dyDescent="0.7">
      <c r="A8" s="47" t="s">
        <v>11</v>
      </c>
      <c r="B8" s="4"/>
      <c r="C8" s="4"/>
      <c r="D8" s="6"/>
      <c r="E8" s="27"/>
      <c r="F8" s="51"/>
      <c r="G8" s="79"/>
      <c r="H8" s="13"/>
      <c r="I8" s="48"/>
    </row>
    <row r="9" spans="1:10" ht="21.75" customHeight="1" x14ac:dyDescent="0.65">
      <c r="A9" s="4" t="s">
        <v>97</v>
      </c>
      <c r="C9" s="9"/>
      <c r="D9" s="6"/>
      <c r="E9" s="28"/>
      <c r="F9" s="9"/>
      <c r="G9" s="215">
        <f>+BL!J79</f>
        <v>705274431</v>
      </c>
      <c r="H9" s="209"/>
      <c r="I9" s="215">
        <v>295889816</v>
      </c>
    </row>
    <row r="10" spans="1:10" ht="21.75" customHeight="1" x14ac:dyDescent="0.65">
      <c r="A10" s="53" t="s">
        <v>168</v>
      </c>
      <c r="C10" s="9"/>
      <c r="D10" s="6"/>
      <c r="E10" s="28"/>
      <c r="F10" s="9"/>
      <c r="G10" s="215"/>
      <c r="H10" s="209"/>
      <c r="I10" s="215"/>
    </row>
    <row r="11" spans="1:10" ht="21.75" customHeight="1" x14ac:dyDescent="0.65">
      <c r="A11" s="172" t="s">
        <v>30</v>
      </c>
      <c r="D11" s="160"/>
      <c r="E11" s="30"/>
      <c r="F11" s="7"/>
      <c r="G11" s="216">
        <v>49288444</v>
      </c>
      <c r="H11" s="209"/>
      <c r="I11" s="216">
        <v>37418718</v>
      </c>
      <c r="J11" s="193"/>
    </row>
    <row r="12" spans="1:10" ht="21.75" customHeight="1" x14ac:dyDescent="0.65">
      <c r="A12" s="172" t="s">
        <v>206</v>
      </c>
      <c r="D12" s="160"/>
      <c r="E12" s="30"/>
      <c r="F12" s="7"/>
      <c r="G12" s="216">
        <v>3411064</v>
      </c>
      <c r="H12" s="209"/>
      <c r="I12" s="216">
        <v>0</v>
      </c>
      <c r="J12" s="403" t="s">
        <v>215</v>
      </c>
    </row>
    <row r="13" spans="1:10" ht="21.75" customHeight="1" x14ac:dyDescent="0.65">
      <c r="A13" s="172" t="s">
        <v>227</v>
      </c>
      <c r="D13" s="160"/>
      <c r="E13" s="30"/>
      <c r="F13" s="7"/>
      <c r="G13" s="216">
        <v>-184990276</v>
      </c>
      <c r="H13" s="209"/>
      <c r="I13" s="216">
        <v>-314463537</v>
      </c>
      <c r="J13" s="193"/>
    </row>
    <row r="14" spans="1:10" ht="21.75" customHeight="1" x14ac:dyDescent="0.65">
      <c r="A14" s="172" t="s">
        <v>190</v>
      </c>
      <c r="D14" s="160"/>
      <c r="E14" s="30"/>
      <c r="F14" s="7"/>
      <c r="G14" s="216">
        <v>-1144983</v>
      </c>
      <c r="H14" s="209"/>
      <c r="I14" s="216">
        <v>1956228</v>
      </c>
      <c r="J14" s="193"/>
    </row>
    <row r="15" spans="1:10" ht="21.75" customHeight="1" x14ac:dyDescent="0.65">
      <c r="A15" s="172" t="s">
        <v>229</v>
      </c>
      <c r="D15" s="160"/>
      <c r="E15" s="30"/>
      <c r="F15" s="7"/>
      <c r="G15" s="216">
        <v>-18790</v>
      </c>
      <c r="H15" s="209"/>
      <c r="I15" s="216">
        <v>0</v>
      </c>
      <c r="J15" s="193"/>
    </row>
    <row r="16" spans="1:10" ht="21.75" customHeight="1" x14ac:dyDescent="0.65">
      <c r="A16" s="172" t="s">
        <v>191</v>
      </c>
      <c r="D16" s="160"/>
      <c r="E16" s="30"/>
      <c r="F16" s="7"/>
      <c r="G16" s="216">
        <v>-1407430</v>
      </c>
      <c r="H16" s="209"/>
      <c r="I16" s="216">
        <v>-1267082</v>
      </c>
      <c r="J16" s="193"/>
    </row>
    <row r="17" spans="1:10" ht="21.75" customHeight="1" x14ac:dyDescent="0.65">
      <c r="A17" s="172" t="s">
        <v>230</v>
      </c>
      <c r="D17" s="160"/>
      <c r="E17" s="30"/>
      <c r="F17" s="7"/>
      <c r="G17" s="216">
        <v>891525</v>
      </c>
      <c r="H17" s="209"/>
      <c r="I17" s="216">
        <v>-2757</v>
      </c>
      <c r="J17" s="193"/>
    </row>
    <row r="18" spans="1:10" ht="21.75" customHeight="1" x14ac:dyDescent="0.65">
      <c r="A18" s="172" t="s">
        <v>154</v>
      </c>
      <c r="D18" s="160"/>
      <c r="E18" s="30"/>
      <c r="G18" s="218">
        <v>20345334</v>
      </c>
      <c r="H18" s="308"/>
      <c r="I18" s="218">
        <v>6759939</v>
      </c>
      <c r="J18" s="205"/>
    </row>
    <row r="19" spans="1:10" ht="21.75" customHeight="1" x14ac:dyDescent="0.65">
      <c r="A19" s="172" t="s">
        <v>216</v>
      </c>
      <c r="D19" s="160"/>
      <c r="E19" s="30"/>
      <c r="F19" s="7"/>
      <c r="G19" s="216">
        <v>51832706</v>
      </c>
      <c r="H19" s="210"/>
      <c r="I19" s="216">
        <v>57127591</v>
      </c>
      <c r="J19" s="16" t="s">
        <v>208</v>
      </c>
    </row>
    <row r="20" spans="1:10" ht="21.75" customHeight="1" x14ac:dyDescent="0.65">
      <c r="A20" s="172" t="s">
        <v>214</v>
      </c>
      <c r="D20" s="160"/>
      <c r="E20" s="30"/>
      <c r="F20" s="7"/>
      <c r="G20" s="216">
        <v>-28010798</v>
      </c>
      <c r="H20" s="210"/>
      <c r="I20" s="216">
        <v>-53859097</v>
      </c>
    </row>
    <row r="21" spans="1:10" ht="21.75" customHeight="1" x14ac:dyDescent="0.65">
      <c r="A21" s="172" t="s">
        <v>164</v>
      </c>
      <c r="D21" s="160"/>
      <c r="E21" s="30"/>
      <c r="F21" s="39"/>
      <c r="G21" s="404">
        <v>-71946203</v>
      </c>
      <c r="H21" s="210"/>
      <c r="I21" s="404">
        <v>-148249342</v>
      </c>
      <c r="J21" s="225" t="s">
        <v>217</v>
      </c>
    </row>
    <row r="22" spans="1:10" ht="21.75" customHeight="1" x14ac:dyDescent="0.7">
      <c r="A22" s="22" t="s">
        <v>134</v>
      </c>
      <c r="B22" s="164"/>
      <c r="C22" s="26"/>
      <c r="D22" s="298"/>
      <c r="E22" s="299"/>
      <c r="F22" s="31"/>
      <c r="G22" s="220">
        <f>SUM(G9:G21)</f>
        <v>543525024</v>
      </c>
      <c r="H22" s="212"/>
      <c r="I22" s="220">
        <f>SUM(I9:I21)</f>
        <v>-118689523</v>
      </c>
      <c r="J22" s="193"/>
    </row>
    <row r="23" spans="1:10" ht="14.25" customHeight="1" x14ac:dyDescent="0.65">
      <c r="A23" s="4"/>
      <c r="C23" s="9"/>
      <c r="D23" s="160"/>
      <c r="E23" s="30"/>
      <c r="F23" s="7"/>
      <c r="G23" s="218"/>
      <c r="H23" s="211"/>
      <c r="I23" s="218"/>
      <c r="J23" s="193"/>
    </row>
    <row r="24" spans="1:10" ht="21.75" customHeight="1" x14ac:dyDescent="0.7">
      <c r="A24" s="53" t="s">
        <v>172</v>
      </c>
      <c r="B24" s="164"/>
      <c r="C24" s="26"/>
      <c r="D24" s="160"/>
      <c r="E24" s="30"/>
      <c r="F24" s="7"/>
      <c r="G24" s="216"/>
      <c r="H24" s="211"/>
      <c r="I24" s="216"/>
    </row>
    <row r="25" spans="1:10" ht="21.75" customHeight="1" x14ac:dyDescent="0.65">
      <c r="A25" s="172" t="s">
        <v>151</v>
      </c>
      <c r="D25" s="160"/>
      <c r="E25" s="30"/>
      <c r="F25" s="7"/>
      <c r="G25" s="216">
        <v>-276419088</v>
      </c>
      <c r="H25" s="211"/>
      <c r="I25" s="216">
        <v>-221206065</v>
      </c>
    </row>
    <row r="26" spans="1:10" ht="21.75" customHeight="1" x14ac:dyDescent="0.65">
      <c r="A26" s="170" t="s">
        <v>45</v>
      </c>
      <c r="D26" s="6"/>
      <c r="E26" s="28"/>
      <c r="F26" s="9"/>
      <c r="G26" s="217">
        <v>-1560822196</v>
      </c>
      <c r="H26" s="211"/>
      <c r="I26" s="217">
        <v>-89507892</v>
      </c>
    </row>
    <row r="27" spans="1:10" ht="21.75" customHeight="1" x14ac:dyDescent="0.65">
      <c r="A27" s="170" t="s">
        <v>207</v>
      </c>
      <c r="D27" s="6"/>
      <c r="E27" s="28"/>
      <c r="F27" s="9"/>
      <c r="G27" s="217">
        <v>122417694</v>
      </c>
      <c r="H27" s="211"/>
      <c r="I27" s="217">
        <v>178151700</v>
      </c>
      <c r="J27" s="16" t="s">
        <v>208</v>
      </c>
    </row>
    <row r="28" spans="1:10" ht="21.75" customHeight="1" x14ac:dyDescent="0.65">
      <c r="A28" s="172" t="s">
        <v>247</v>
      </c>
      <c r="D28" s="6"/>
      <c r="E28" s="28"/>
      <c r="F28" s="9"/>
      <c r="G28" s="216">
        <v>1306736045</v>
      </c>
      <c r="H28" s="211"/>
      <c r="I28" s="216">
        <v>-1446092844</v>
      </c>
      <c r="J28" s="225" t="s">
        <v>218</v>
      </c>
    </row>
    <row r="29" spans="1:10" ht="21.75" customHeight="1" x14ac:dyDescent="0.65">
      <c r="A29" s="172" t="s">
        <v>231</v>
      </c>
      <c r="B29" s="59"/>
      <c r="C29" s="59"/>
      <c r="D29" s="160"/>
      <c r="E29" s="57"/>
      <c r="F29" s="59"/>
      <c r="G29" s="216">
        <v>-1758300</v>
      </c>
      <c r="H29" s="207"/>
      <c r="I29" s="216">
        <v>0</v>
      </c>
    </row>
    <row r="30" spans="1:10" ht="21.75" customHeight="1" x14ac:dyDescent="0.65">
      <c r="A30" s="4" t="s">
        <v>12</v>
      </c>
      <c r="D30" s="6"/>
      <c r="E30" s="28"/>
      <c r="F30" s="9"/>
      <c r="G30" s="216">
        <f>-62461246-4035971+2</f>
        <v>-66497215</v>
      </c>
      <c r="H30" s="211"/>
      <c r="I30" s="216">
        <v>-23356145</v>
      </c>
    </row>
    <row r="31" spans="1:10" ht="14.25" customHeight="1" x14ac:dyDescent="0.65">
      <c r="A31" s="4"/>
      <c r="D31" s="6"/>
      <c r="E31" s="28"/>
      <c r="F31" s="9"/>
      <c r="G31" s="216"/>
      <c r="H31" s="211"/>
      <c r="I31" s="216"/>
    </row>
    <row r="32" spans="1:10" ht="21.75" customHeight="1" x14ac:dyDescent="0.65">
      <c r="A32" s="53" t="s">
        <v>135</v>
      </c>
      <c r="B32" s="4"/>
      <c r="D32" s="6"/>
      <c r="E32" s="28"/>
      <c r="F32" s="9"/>
      <c r="G32" s="216"/>
      <c r="H32" s="211"/>
      <c r="I32" s="216"/>
    </row>
    <row r="33" spans="1:11" ht="21.75" customHeight="1" x14ac:dyDescent="0.65">
      <c r="A33" s="175" t="s">
        <v>153</v>
      </c>
      <c r="D33" s="6"/>
      <c r="E33" s="28"/>
      <c r="F33" s="9"/>
      <c r="G33" s="216">
        <v>867154304</v>
      </c>
      <c r="H33" s="211"/>
      <c r="I33" s="216">
        <v>-391525391</v>
      </c>
    </row>
    <row r="34" spans="1:11" ht="21.75" customHeight="1" x14ac:dyDescent="0.65">
      <c r="A34" s="6" t="s">
        <v>46</v>
      </c>
      <c r="D34" s="160"/>
      <c r="E34" s="30"/>
      <c r="F34" s="7"/>
      <c r="G34" s="290">
        <v>1068003858</v>
      </c>
      <c r="H34" s="291"/>
      <c r="I34" s="290">
        <v>1740318762</v>
      </c>
    </row>
    <row r="35" spans="1:11" ht="21.75" customHeight="1" x14ac:dyDescent="0.65">
      <c r="A35" s="170" t="s">
        <v>211</v>
      </c>
      <c r="D35" s="160"/>
      <c r="E35" s="30"/>
      <c r="F35" s="7"/>
      <c r="G35" s="290">
        <v>-35311837</v>
      </c>
      <c r="H35" s="291"/>
      <c r="I35" s="290">
        <v>48262777</v>
      </c>
      <c r="J35" s="16" t="s">
        <v>208</v>
      </c>
    </row>
    <row r="36" spans="1:11" ht="21.75" customHeight="1" x14ac:dyDescent="0.7">
      <c r="A36" s="9" t="s">
        <v>4</v>
      </c>
      <c r="D36" s="163"/>
      <c r="E36" s="29"/>
      <c r="F36" s="162"/>
      <c r="G36" s="219">
        <f>-102756861</f>
        <v>-102756861</v>
      </c>
      <c r="H36" s="277"/>
      <c r="I36" s="219">
        <v>-84847466</v>
      </c>
    </row>
    <row r="37" spans="1:11" ht="21.75" customHeight="1" x14ac:dyDescent="0.7">
      <c r="A37" s="22" t="s">
        <v>249</v>
      </c>
      <c r="B37" s="9"/>
      <c r="C37" s="9"/>
      <c r="D37" s="394"/>
      <c r="E37" s="394"/>
      <c r="F37" s="394"/>
      <c r="G37" s="408">
        <f>SUM(G22:G36)</f>
        <v>1864271428</v>
      </c>
      <c r="H37" s="278"/>
      <c r="I37" s="309">
        <f>SUM(I22:I36)</f>
        <v>-408492087</v>
      </c>
    </row>
    <row r="38" spans="1:11" ht="19.5" customHeight="1" x14ac:dyDescent="0.7">
      <c r="A38" s="22"/>
      <c r="B38" s="9"/>
      <c r="C38" s="9"/>
      <c r="D38" s="157"/>
      <c r="E38" s="157"/>
      <c r="F38" s="157"/>
      <c r="G38" s="310"/>
      <c r="H38" s="310"/>
      <c r="I38" s="310"/>
      <c r="J38" s="157"/>
      <c r="K38" s="157"/>
    </row>
    <row r="39" spans="1:11" ht="25.5" customHeight="1" x14ac:dyDescent="0.7">
      <c r="A39" s="25"/>
      <c r="B39" s="12"/>
      <c r="C39" s="12"/>
      <c r="D39" s="14" t="s">
        <v>36</v>
      </c>
      <c r="E39" s="16"/>
      <c r="F39" s="14"/>
      <c r="G39" s="393" t="s">
        <v>37</v>
      </c>
      <c r="H39" s="393"/>
      <c r="I39" s="393"/>
      <c r="J39" s="393"/>
      <c r="K39" s="393"/>
    </row>
    <row r="40" spans="1:11" ht="21.75" customHeight="1" x14ac:dyDescent="0.7">
      <c r="A40" s="162" t="s">
        <v>18</v>
      </c>
      <c r="B40" s="162"/>
      <c r="C40" s="162"/>
      <c r="D40" s="157"/>
      <c r="E40" s="396"/>
      <c r="F40" s="396"/>
      <c r="G40" s="221"/>
      <c r="H40" s="221"/>
      <c r="I40" s="221"/>
      <c r="J40" s="187"/>
    </row>
    <row r="41" spans="1:11" ht="21.75" customHeight="1" x14ac:dyDescent="0.7">
      <c r="A41" s="394" t="s">
        <v>10</v>
      </c>
      <c r="B41" s="394"/>
      <c r="C41" s="394"/>
      <c r="E41" s="39"/>
      <c r="F41" s="44"/>
      <c r="G41" s="311"/>
      <c r="H41" s="311"/>
      <c r="I41" s="311"/>
    </row>
    <row r="42" spans="1:11" ht="12" customHeight="1" x14ac:dyDescent="0.7">
      <c r="A42" s="394"/>
      <c r="B42" s="394"/>
      <c r="C42" s="394"/>
      <c r="E42" s="39"/>
      <c r="F42" s="44"/>
      <c r="G42" s="312"/>
      <c r="H42" s="312"/>
      <c r="I42" s="312"/>
    </row>
    <row r="43" spans="1:11" ht="21.75" customHeight="1" x14ac:dyDescent="0.7">
      <c r="A43" s="208"/>
      <c r="B43" s="157"/>
      <c r="C43" s="157"/>
      <c r="D43" s="159"/>
      <c r="E43" s="27"/>
      <c r="F43" s="50"/>
      <c r="G43" s="417" t="s">
        <v>197</v>
      </c>
      <c r="H43" s="420"/>
      <c r="I43" s="420"/>
    </row>
    <row r="44" spans="1:11" ht="21.75" customHeight="1" x14ac:dyDescent="0.7">
      <c r="A44" s="208"/>
      <c r="B44" s="157"/>
      <c r="C44" s="157"/>
      <c r="D44" s="159"/>
      <c r="E44" s="27"/>
      <c r="F44" s="50"/>
      <c r="G44" s="417" t="s">
        <v>196</v>
      </c>
      <c r="H44" s="420"/>
      <c r="I44" s="420"/>
    </row>
    <row r="45" spans="1:11" ht="21.75" customHeight="1" x14ac:dyDescent="0.7">
      <c r="A45" s="394"/>
      <c r="B45" s="396"/>
      <c r="C45" s="396"/>
      <c r="D45" s="160"/>
      <c r="E45" s="57"/>
      <c r="F45" s="59"/>
      <c r="G45" s="18">
        <v>2563</v>
      </c>
      <c r="H45" s="398"/>
      <c r="I45" s="18">
        <v>2562</v>
      </c>
    </row>
    <row r="46" spans="1:11" ht="21.75" customHeight="1" x14ac:dyDescent="0.65">
      <c r="A46" s="17"/>
      <c r="B46" s="17"/>
      <c r="C46" s="17"/>
      <c r="D46" s="160"/>
      <c r="F46" s="39" t="s">
        <v>15</v>
      </c>
      <c r="G46" s="413" t="s">
        <v>33</v>
      </c>
      <c r="H46" s="413"/>
      <c r="I46" s="413"/>
    </row>
    <row r="47" spans="1:11" s="369" customFormat="1" ht="10" customHeight="1" x14ac:dyDescent="0.5">
      <c r="A47" s="362"/>
      <c r="B47" s="362"/>
      <c r="C47" s="362"/>
      <c r="D47" s="363"/>
      <c r="E47" s="364"/>
      <c r="F47" s="365"/>
      <c r="G47" s="366"/>
      <c r="H47" s="367"/>
      <c r="I47" s="368"/>
    </row>
    <row r="48" spans="1:11" ht="21.75" customHeight="1" x14ac:dyDescent="0.65">
      <c r="A48" s="313" t="s">
        <v>180</v>
      </c>
      <c r="B48" s="15"/>
      <c r="C48" s="15"/>
      <c r="D48" s="160"/>
      <c r="E48" s="57"/>
      <c r="F48" s="59"/>
      <c r="G48" s="217">
        <v>0</v>
      </c>
      <c r="H48" s="207"/>
      <c r="I48" s="217">
        <v>-1180200</v>
      </c>
    </row>
    <row r="49" spans="1:10" ht="21.75" customHeight="1" x14ac:dyDescent="0.65">
      <c r="A49" s="313" t="s">
        <v>48</v>
      </c>
      <c r="B49" s="15"/>
      <c r="C49" s="15"/>
      <c r="D49" s="160"/>
      <c r="E49" s="57"/>
      <c r="F49" s="59"/>
      <c r="G49" s="304">
        <v>92090139</v>
      </c>
      <c r="H49" s="314"/>
      <c r="I49" s="304">
        <v>94231248</v>
      </c>
    </row>
    <row r="50" spans="1:10" ht="21.75" customHeight="1" x14ac:dyDescent="0.65">
      <c r="A50" s="313" t="s">
        <v>173</v>
      </c>
      <c r="B50" s="15"/>
      <c r="C50" s="15"/>
      <c r="D50" s="160"/>
      <c r="E50" s="57"/>
      <c r="F50" s="59"/>
      <c r="G50" s="304">
        <v>28010798</v>
      </c>
      <c r="H50" s="314"/>
      <c r="I50" s="304">
        <v>53859097</v>
      </c>
    </row>
    <row r="51" spans="1:10" ht="21.75" customHeight="1" x14ac:dyDescent="0.65">
      <c r="A51" s="313" t="s">
        <v>174</v>
      </c>
      <c r="B51" s="15"/>
      <c r="C51" s="15"/>
      <c r="D51" s="160"/>
      <c r="E51" s="57"/>
      <c r="F51" s="59"/>
      <c r="G51" s="304">
        <v>-50833903</v>
      </c>
      <c r="H51" s="314"/>
      <c r="I51" s="304">
        <v>-56011669</v>
      </c>
    </row>
    <row r="52" spans="1:10" ht="21.75" customHeight="1" x14ac:dyDescent="0.65">
      <c r="A52" s="313" t="s">
        <v>219</v>
      </c>
      <c r="B52" s="15"/>
      <c r="C52" s="15"/>
      <c r="D52" s="160"/>
      <c r="E52" s="57"/>
      <c r="F52" s="59"/>
      <c r="G52" s="405">
        <v>-26368588</v>
      </c>
      <c r="H52" s="314"/>
      <c r="I52" s="405">
        <v>-122089551</v>
      </c>
      <c r="J52" s="225" t="s">
        <v>220</v>
      </c>
    </row>
    <row r="53" spans="1:10" ht="21.75" customHeight="1" x14ac:dyDescent="0.7">
      <c r="A53" s="2" t="s">
        <v>250</v>
      </c>
      <c r="B53" s="315"/>
      <c r="C53" s="315"/>
      <c r="D53" s="298"/>
      <c r="E53" s="316"/>
      <c r="F53" s="60"/>
      <c r="G53" s="317">
        <f>+G37+G49+G50+G51+G52+G48</f>
        <v>1907169874</v>
      </c>
      <c r="H53" s="213"/>
      <c r="I53" s="317">
        <f>+I37+I49+I50+I51+I52+I48</f>
        <v>-439683162</v>
      </c>
    </row>
    <row r="54" spans="1:10" ht="9" customHeight="1" x14ac:dyDescent="0.65">
      <c r="A54" s="15"/>
      <c r="B54" s="15"/>
      <c r="C54" s="15"/>
      <c r="D54" s="160"/>
      <c r="E54" s="57"/>
      <c r="F54" s="59"/>
      <c r="G54" s="217"/>
      <c r="H54" s="207"/>
      <c r="I54" s="217"/>
    </row>
    <row r="55" spans="1:10" ht="21.75" customHeight="1" x14ac:dyDescent="0.7">
      <c r="A55" s="47" t="s">
        <v>13</v>
      </c>
      <c r="B55" s="59"/>
      <c r="C55" s="59"/>
      <c r="D55" s="160"/>
      <c r="E55" s="57"/>
      <c r="F55" s="59"/>
      <c r="G55" s="216"/>
      <c r="H55" s="207"/>
      <c r="I55" s="216"/>
    </row>
    <row r="56" spans="1:10" ht="21.75" customHeight="1" x14ac:dyDescent="0.65">
      <c r="A56" s="172" t="s">
        <v>171</v>
      </c>
      <c r="C56" s="59"/>
      <c r="E56" s="166"/>
      <c r="G56" s="358">
        <v>77697</v>
      </c>
      <c r="H56" s="319"/>
      <c r="I56" s="355">
        <v>2757</v>
      </c>
    </row>
    <row r="57" spans="1:10" ht="21.75" customHeight="1" x14ac:dyDescent="0.7">
      <c r="A57" s="4" t="s">
        <v>32</v>
      </c>
      <c r="C57" s="59"/>
      <c r="E57" s="57"/>
      <c r="F57" s="59"/>
      <c r="G57" s="320">
        <v>-3956474</v>
      </c>
      <c r="H57" s="75"/>
      <c r="I57" s="320">
        <v>-9507813</v>
      </c>
    </row>
    <row r="58" spans="1:10" ht="21.75" customHeight="1" x14ac:dyDescent="0.65">
      <c r="A58" s="4" t="s">
        <v>49</v>
      </c>
      <c r="C58" s="59"/>
      <c r="E58" s="166"/>
      <c r="G58" s="318">
        <v>-40961909</v>
      </c>
      <c r="H58" s="319"/>
      <c r="I58" s="318">
        <v>-10101095</v>
      </c>
    </row>
    <row r="59" spans="1:10" ht="21.75" customHeight="1" x14ac:dyDescent="0.7">
      <c r="A59" s="172" t="s">
        <v>164</v>
      </c>
      <c r="C59" s="59"/>
      <c r="E59" s="57"/>
      <c r="F59" s="59"/>
      <c r="G59" s="320">
        <v>6764402</v>
      </c>
      <c r="H59" s="75"/>
      <c r="I59" s="320">
        <v>68585219</v>
      </c>
    </row>
    <row r="60" spans="1:10" ht="21.75" customHeight="1" x14ac:dyDescent="0.7">
      <c r="A60" s="22" t="s">
        <v>248</v>
      </c>
      <c r="B60" s="59"/>
      <c r="C60" s="59"/>
      <c r="E60" s="166"/>
      <c r="G60" s="321">
        <f>SUM(G56:G59)</f>
        <v>-38076284</v>
      </c>
      <c r="H60" s="214"/>
      <c r="I60" s="321">
        <f>SUM(I56:I59)</f>
        <v>48979068</v>
      </c>
    </row>
    <row r="61" spans="1:10" ht="9.65" customHeight="1" x14ac:dyDescent="0.7">
      <c r="A61" s="22"/>
      <c r="B61" s="59"/>
      <c r="C61" s="59"/>
      <c r="E61" s="166"/>
      <c r="G61" s="322"/>
      <c r="H61" s="319"/>
      <c r="I61" s="322"/>
    </row>
    <row r="62" spans="1:10" ht="21.75" customHeight="1" x14ac:dyDescent="0.7">
      <c r="A62" s="47" t="s">
        <v>43</v>
      </c>
      <c r="E62" s="166"/>
      <c r="G62" s="323"/>
      <c r="H62" s="319"/>
      <c r="I62" s="323"/>
    </row>
    <row r="63" spans="1:10" ht="21.75" customHeight="1" x14ac:dyDescent="0.65">
      <c r="A63" s="172" t="s">
        <v>166</v>
      </c>
      <c r="E63" s="166"/>
      <c r="G63" s="324">
        <v>341387996</v>
      </c>
      <c r="H63" s="325"/>
      <c r="I63" s="324">
        <v>750909347</v>
      </c>
    </row>
    <row r="64" spans="1:10" ht="21.75" customHeight="1" x14ac:dyDescent="0.65">
      <c r="A64" s="172" t="s">
        <v>221</v>
      </c>
      <c r="E64" s="166"/>
      <c r="G64" s="326">
        <v>-469294131</v>
      </c>
      <c r="H64" s="325"/>
      <c r="I64" s="326">
        <v>-637533190</v>
      </c>
      <c r="J64" s="16" t="s">
        <v>208</v>
      </c>
    </row>
    <row r="65" spans="1:10" ht="21.75" customHeight="1" x14ac:dyDescent="0.65">
      <c r="A65" s="172" t="s">
        <v>228</v>
      </c>
      <c r="E65" s="166"/>
      <c r="G65" s="326">
        <v>-10549681</v>
      </c>
      <c r="H65" s="325"/>
      <c r="I65" s="262">
        <v>0</v>
      </c>
    </row>
    <row r="66" spans="1:10" s="164" customFormat="1" ht="21.75" customHeight="1" x14ac:dyDescent="0.7">
      <c r="A66" s="82" t="s">
        <v>165</v>
      </c>
      <c r="C66" s="16"/>
      <c r="D66" s="161"/>
      <c r="E66" s="57"/>
      <c r="F66" s="59"/>
      <c r="G66" s="374">
        <v>-730757</v>
      </c>
      <c r="H66" s="328"/>
      <c r="I66" s="374">
        <v>-1115922</v>
      </c>
      <c r="J66" s="192"/>
    </row>
    <row r="67" spans="1:10" s="164" customFormat="1" ht="21.75" customHeight="1" x14ac:dyDescent="0.7">
      <c r="A67" s="82" t="s">
        <v>192</v>
      </c>
      <c r="C67" s="16"/>
      <c r="D67" s="161"/>
      <c r="E67" s="57"/>
      <c r="F67" s="59"/>
      <c r="G67" s="327">
        <v>-1000018770</v>
      </c>
      <c r="H67" s="328"/>
      <c r="I67" s="384">
        <v>-1000018770</v>
      </c>
      <c r="J67" s="192"/>
    </row>
    <row r="68" spans="1:10" s="164" customFormat="1" ht="21.75" customHeight="1" x14ac:dyDescent="0.7">
      <c r="A68" s="22" t="s">
        <v>193</v>
      </c>
      <c r="B68" s="16"/>
      <c r="C68" s="16"/>
      <c r="D68" s="161"/>
      <c r="F68" s="59"/>
      <c r="G68" s="388">
        <f>SUM(G63:G67)</f>
        <v>-1139205343</v>
      </c>
      <c r="H68" s="328"/>
      <c r="I68" s="329">
        <f>SUM(I63:I67)</f>
        <v>-887758535</v>
      </c>
    </row>
    <row r="69" spans="1:10" ht="9" customHeight="1" x14ac:dyDescent="0.7">
      <c r="D69" s="6"/>
      <c r="E69" s="39"/>
      <c r="F69" s="59"/>
      <c r="G69" s="220"/>
      <c r="H69" s="328"/>
      <c r="I69" s="330"/>
    </row>
    <row r="70" spans="1:10" s="164" customFormat="1" ht="21.75" customHeight="1" x14ac:dyDescent="0.7">
      <c r="A70" s="167" t="s">
        <v>113</v>
      </c>
      <c r="B70" s="60"/>
      <c r="C70" s="60"/>
      <c r="D70" s="161"/>
      <c r="E70" s="39"/>
      <c r="F70" s="59"/>
      <c r="G70" s="390">
        <f>SUM(G53+G60+G68)</f>
        <v>729888247</v>
      </c>
      <c r="H70" s="328"/>
      <c r="I70" s="331">
        <v>-1278462629</v>
      </c>
    </row>
    <row r="71" spans="1:10" ht="21.75" customHeight="1" x14ac:dyDescent="0.7">
      <c r="A71" s="191" t="s">
        <v>175</v>
      </c>
      <c r="B71" s="60"/>
      <c r="C71" s="60"/>
      <c r="D71" s="6"/>
      <c r="F71" s="39">
        <v>6</v>
      </c>
      <c r="G71" s="322">
        <v>2896443096</v>
      </c>
      <c r="H71" s="328"/>
      <c r="I71" s="332">
        <v>2206149202</v>
      </c>
    </row>
    <row r="72" spans="1:10" ht="21.75" customHeight="1" thickBot="1" x14ac:dyDescent="0.75">
      <c r="A72" s="167" t="s">
        <v>176</v>
      </c>
      <c r="B72" s="59"/>
      <c r="C72" s="59"/>
      <c r="F72" s="39">
        <v>6</v>
      </c>
      <c r="G72" s="406">
        <f>SUM(G70:G71)</f>
        <v>3626331343</v>
      </c>
      <c r="H72" s="334"/>
      <c r="I72" s="333">
        <f>SUM(I70:I71)</f>
        <v>927686573</v>
      </c>
    </row>
    <row r="73" spans="1:10" ht="21.75" customHeight="1" thickTop="1" x14ac:dyDescent="0.7">
      <c r="A73" s="167"/>
      <c r="B73" s="59"/>
      <c r="C73" s="59"/>
      <c r="F73" s="39"/>
      <c r="G73" s="385"/>
      <c r="H73" s="334"/>
      <c r="I73" s="335"/>
    </row>
    <row r="74" spans="1:10" ht="21.75" customHeight="1" x14ac:dyDescent="0.7">
      <c r="A74" s="167" t="s">
        <v>182</v>
      </c>
      <c r="B74" s="59"/>
      <c r="C74" s="59"/>
      <c r="F74" s="39"/>
      <c r="G74" s="335"/>
      <c r="H74" s="334"/>
      <c r="I74" s="335"/>
    </row>
    <row r="75" spans="1:10" ht="21.75" customHeight="1" x14ac:dyDescent="0.7">
      <c r="A75" s="295" t="s">
        <v>183</v>
      </c>
      <c r="B75" s="59"/>
      <c r="C75" s="59"/>
      <c r="F75" s="39"/>
      <c r="G75" s="335"/>
      <c r="H75" s="334"/>
      <c r="I75" s="335"/>
    </row>
    <row r="76" spans="1:10" ht="21.75" customHeight="1" x14ac:dyDescent="0.65">
      <c r="A76" s="295" t="s">
        <v>181</v>
      </c>
      <c r="B76" s="59"/>
      <c r="C76" s="59"/>
      <c r="E76" s="39"/>
      <c r="G76" s="336">
        <v>22080192</v>
      </c>
      <c r="H76" s="337"/>
      <c r="I76" s="336">
        <v>13170931</v>
      </c>
    </row>
    <row r="77" spans="1:10" ht="21.75" customHeight="1" x14ac:dyDescent="0.65">
      <c r="A77" s="295" t="s">
        <v>194</v>
      </c>
      <c r="G77" s="67">
        <v>8294262</v>
      </c>
      <c r="I77" s="67">
        <v>7172187</v>
      </c>
    </row>
    <row r="78" spans="1:10" ht="21.75" customHeight="1" x14ac:dyDescent="0.65">
      <c r="A78" s="295"/>
      <c r="G78" s="67"/>
      <c r="I78" s="67"/>
    </row>
    <row r="79" spans="1:10" ht="21.75" customHeight="1" x14ac:dyDescent="0.65">
      <c r="A79" s="295"/>
      <c r="G79" s="67"/>
      <c r="I79" s="67"/>
    </row>
    <row r="80" spans="1:10" ht="23.15" customHeight="1" x14ac:dyDescent="0.7">
      <c r="A80" s="167"/>
      <c r="B80" s="59"/>
      <c r="C80" s="59"/>
      <c r="F80" s="39"/>
      <c r="G80" s="335"/>
      <c r="H80" s="334"/>
      <c r="I80" s="335"/>
    </row>
    <row r="81" spans="1:11" ht="25.5" customHeight="1" x14ac:dyDescent="0.7">
      <c r="A81" s="25"/>
      <c r="B81" s="12"/>
      <c r="C81" s="12"/>
      <c r="D81" s="14" t="s">
        <v>36</v>
      </c>
      <c r="E81" s="16"/>
      <c r="F81" s="14"/>
      <c r="G81" s="393" t="s">
        <v>37</v>
      </c>
      <c r="H81" s="393"/>
      <c r="I81" s="393"/>
      <c r="J81" s="393"/>
      <c r="K81" s="393"/>
    </row>
  </sheetData>
  <mergeCells count="7">
    <mergeCell ref="G46:I46"/>
    <mergeCell ref="G5:I5"/>
    <mergeCell ref="G1:I1"/>
    <mergeCell ref="G7:I7"/>
    <mergeCell ref="G4:I4"/>
    <mergeCell ref="G43:I43"/>
    <mergeCell ref="G44:I44"/>
  </mergeCells>
  <phoneticPr fontId="14" type="noConversion"/>
  <dataValidations xWindow="607" yWindow="356" count="1">
    <dataValidation allowBlank="1" showInputMessage="1" showErrorMessage="1" prompt="จำนวนงิน_x000a_" sqref="G40:G42 G58 G37:I37 I80 I58 G80 G82:G113 I47:I56 G47:G56 I60:I68 G60:G68 G72:G76 I72:I76 G8:G36 I9:I36" xr:uid="{00000000-0002-0000-0200-000000000000}"/>
  </dataValidations>
  <pageMargins left="0.8" right="0.8" top="0.48" bottom="0.5" header="0.5" footer="0.5"/>
  <pageSetup paperSize="9" scale="87" firstPageNumber="9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9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>
    <tabColor rgb="FFFF0000"/>
  </sheetPr>
  <dimension ref="A1:J59"/>
  <sheetViews>
    <sheetView view="pageBreakPreview" topLeftCell="A34" zoomScaleNormal="100" zoomScaleSheetLayoutView="100" workbookViewId="0">
      <selection activeCell="G50" sqref="G50"/>
    </sheetView>
  </sheetViews>
  <sheetFormatPr defaultColWidth="9.09765625" defaultRowHeight="21.75" customHeight="1" x14ac:dyDescent="0.65"/>
  <cols>
    <col min="1" max="3" width="2.69921875" style="16" customWidth="1"/>
    <col min="4" max="4" width="43.09765625" style="158" customWidth="1"/>
    <col min="5" max="5" width="8.8984375" style="38" customWidth="1"/>
    <col min="6" max="6" width="8.09765625" style="16" customWidth="1"/>
    <col min="7" max="7" width="15.59765625" style="16" customWidth="1"/>
    <col min="8" max="8" width="2" style="16" customWidth="1"/>
    <col min="9" max="9" width="15.59765625" style="16" customWidth="1"/>
    <col min="10" max="10" width="17" style="16" customWidth="1"/>
    <col min="11" max="16384" width="9.09765625" style="16"/>
  </cols>
  <sheetData>
    <row r="1" spans="1:10" ht="21.75" customHeight="1" x14ac:dyDescent="0.7">
      <c r="A1" s="162" t="s">
        <v>18</v>
      </c>
      <c r="B1" s="162"/>
      <c r="C1" s="162"/>
      <c r="D1" s="163"/>
      <c r="E1" s="29"/>
      <c r="F1" s="162"/>
      <c r="G1" s="416"/>
      <c r="H1" s="416"/>
      <c r="I1" s="416"/>
    </row>
    <row r="2" spans="1:10" ht="21.75" customHeight="1" x14ac:dyDescent="0.7">
      <c r="A2" s="415" t="s">
        <v>10</v>
      </c>
      <c r="B2" s="415"/>
      <c r="C2" s="415"/>
      <c r="D2" s="415"/>
      <c r="E2" s="415"/>
      <c r="F2" s="415"/>
      <c r="G2" s="415"/>
      <c r="H2" s="415"/>
      <c r="I2" s="415"/>
    </row>
    <row r="3" spans="1:10" ht="21.75" customHeight="1" x14ac:dyDescent="0.7">
      <c r="A3" s="415" t="s">
        <v>120</v>
      </c>
      <c r="B3" s="421"/>
      <c r="C3" s="421"/>
      <c r="D3" s="421"/>
      <c r="E3" s="421"/>
      <c r="F3" s="421"/>
      <c r="G3" s="421"/>
      <c r="H3" s="421"/>
      <c r="I3" s="421"/>
    </row>
    <row r="4" spans="1:10" ht="21.75" customHeight="1" x14ac:dyDescent="0.7">
      <c r="A4" s="20"/>
      <c r="B4" s="21"/>
      <c r="C4" s="21"/>
      <c r="D4" s="157"/>
      <c r="E4" s="21"/>
      <c r="F4" s="21"/>
      <c r="G4" s="21"/>
      <c r="H4" s="21"/>
      <c r="I4" s="21"/>
    </row>
    <row r="5" spans="1:10" ht="21.75" customHeight="1" x14ac:dyDescent="0.65">
      <c r="A5" s="17"/>
      <c r="B5" s="17"/>
      <c r="C5" s="17"/>
      <c r="E5" s="39" t="s">
        <v>15</v>
      </c>
      <c r="F5" s="44"/>
      <c r="G5" s="188" t="s">
        <v>121</v>
      </c>
      <c r="H5" s="49"/>
      <c r="I5" s="188" t="s">
        <v>101</v>
      </c>
    </row>
    <row r="6" spans="1:10" ht="21.75" customHeight="1" x14ac:dyDescent="0.65">
      <c r="A6" s="15"/>
      <c r="B6" s="15"/>
      <c r="C6" s="15"/>
      <c r="D6" s="159"/>
      <c r="E6" s="27"/>
      <c r="F6" s="50"/>
      <c r="G6" s="413" t="s">
        <v>33</v>
      </c>
      <c r="H6" s="413"/>
      <c r="I6" s="413"/>
    </row>
    <row r="7" spans="1:10" ht="21.75" customHeight="1" x14ac:dyDescent="0.7">
      <c r="A7" s="47" t="s">
        <v>11</v>
      </c>
      <c r="B7" s="4"/>
      <c r="C7" s="4"/>
      <c r="D7" s="6"/>
      <c r="E7" s="27"/>
      <c r="F7" s="51"/>
      <c r="G7" s="48"/>
      <c r="H7" s="13"/>
      <c r="I7" s="48"/>
    </row>
    <row r="8" spans="1:10" ht="21.75" customHeight="1" x14ac:dyDescent="0.65">
      <c r="A8" s="4" t="s">
        <v>97</v>
      </c>
      <c r="C8" s="9"/>
      <c r="D8" s="6"/>
      <c r="E8" s="28"/>
      <c r="F8" s="9"/>
      <c r="G8" s="197">
        <v>228144699</v>
      </c>
      <c r="H8" s="19"/>
      <c r="I8" s="36">
        <v>262129414</v>
      </c>
    </row>
    <row r="9" spans="1:10" ht="21.75" customHeight="1" x14ac:dyDescent="0.65">
      <c r="A9" s="4" t="s">
        <v>30</v>
      </c>
      <c r="B9" s="4"/>
      <c r="D9" s="160"/>
      <c r="E9" s="30"/>
      <c r="F9" s="7"/>
      <c r="G9" s="197">
        <v>21591707.880000003</v>
      </c>
      <c r="H9" s="19"/>
      <c r="I9" s="36">
        <v>16714714</v>
      </c>
      <c r="J9" s="193" t="s">
        <v>129</v>
      </c>
    </row>
    <row r="10" spans="1:10" ht="21.75" customHeight="1" x14ac:dyDescent="0.65">
      <c r="A10" t="s">
        <v>109</v>
      </c>
      <c r="B10" s="4"/>
      <c r="D10" s="160"/>
      <c r="E10" s="30"/>
      <c r="F10" s="7"/>
      <c r="G10" s="198"/>
      <c r="H10" s="19"/>
      <c r="I10" s="181">
        <v>5000000</v>
      </c>
    </row>
    <row r="11" spans="1:10" ht="21.75" customHeight="1" x14ac:dyDescent="0.65">
      <c r="A11" s="4" t="s">
        <v>48</v>
      </c>
      <c r="B11" s="4"/>
      <c r="D11" s="160"/>
      <c r="E11" s="30"/>
      <c r="F11" s="7"/>
      <c r="G11" s="197">
        <v>-66010995.719999999</v>
      </c>
      <c r="H11" s="36"/>
      <c r="I11" s="84">
        <v>-16981680</v>
      </c>
      <c r="J11" s="193" t="s">
        <v>130</v>
      </c>
    </row>
    <row r="12" spans="1:10" ht="21.75" customHeight="1" x14ac:dyDescent="0.65">
      <c r="A12" s="172" t="s">
        <v>117</v>
      </c>
      <c r="B12" s="4"/>
      <c r="D12" s="160"/>
      <c r="E12" s="30"/>
      <c r="F12" s="7"/>
      <c r="G12" s="198"/>
      <c r="H12" s="36"/>
      <c r="I12" s="84">
        <v>-40323354</v>
      </c>
    </row>
    <row r="13" spans="1:10" ht="21.75" customHeight="1" x14ac:dyDescent="0.65">
      <c r="A13" s="172" t="s">
        <v>107</v>
      </c>
      <c r="B13" s="4"/>
      <c r="D13" s="160"/>
      <c r="E13" s="30"/>
      <c r="F13" s="7"/>
      <c r="G13" s="197">
        <v>31372803.629999995</v>
      </c>
      <c r="H13" s="36"/>
      <c r="I13" s="84">
        <v>21585556</v>
      </c>
      <c r="J13" s="193" t="s">
        <v>131</v>
      </c>
    </row>
    <row r="14" spans="1:10" ht="21.75" customHeight="1" x14ac:dyDescent="0.65">
      <c r="A14" s="4" t="s">
        <v>42</v>
      </c>
      <c r="B14" s="9"/>
      <c r="D14" s="160"/>
      <c r="E14" s="30"/>
      <c r="G14" s="199"/>
      <c r="H14" s="19"/>
      <c r="I14" s="52">
        <v>0</v>
      </c>
    </row>
    <row r="15" spans="1:10" ht="21.75" customHeight="1" x14ac:dyDescent="0.65">
      <c r="A15" s="12" t="s">
        <v>133</v>
      </c>
      <c r="B15" s="9"/>
      <c r="C15" s="193"/>
      <c r="D15" s="160"/>
      <c r="E15" s="30"/>
      <c r="F15" s="193"/>
      <c r="G15" s="200">
        <v>-231875.87</v>
      </c>
      <c r="H15" s="19"/>
      <c r="I15" s="52"/>
    </row>
    <row r="16" spans="1:10" ht="21.75" customHeight="1" x14ac:dyDescent="0.65">
      <c r="A16" s="4" t="s">
        <v>124</v>
      </c>
      <c r="B16" s="9"/>
      <c r="D16" s="160"/>
      <c r="E16" s="30"/>
      <c r="G16" s="200">
        <v>1028427.5000000009</v>
      </c>
      <c r="H16" s="19"/>
      <c r="I16" s="184">
        <v>910599</v>
      </c>
    </row>
    <row r="17" spans="1:9" ht="21.75" customHeight="1" x14ac:dyDescent="0.65">
      <c r="A17" s="172" t="s">
        <v>110</v>
      </c>
      <c r="B17" s="9"/>
      <c r="D17" s="160"/>
      <c r="E17" s="30"/>
      <c r="F17" s="7"/>
      <c r="G17" s="200">
        <v>77139489</v>
      </c>
      <c r="H17" s="19"/>
      <c r="I17" s="52">
        <v>-3423032</v>
      </c>
    </row>
    <row r="18" spans="1:9" ht="21.75" customHeight="1" x14ac:dyDescent="0.65">
      <c r="A18" s="172" t="s">
        <v>114</v>
      </c>
      <c r="B18" s="9"/>
      <c r="D18" s="160"/>
      <c r="E18" s="30"/>
      <c r="F18" s="7"/>
      <c r="G18" s="203">
        <v>-84812079.629999995</v>
      </c>
      <c r="H18" s="204"/>
      <c r="I18" s="202">
        <v>-68515269</v>
      </c>
    </row>
    <row r="19" spans="1:9" ht="21.75" customHeight="1" x14ac:dyDescent="0.7">
      <c r="A19" s="22"/>
      <c r="C19" s="9"/>
      <c r="D19" s="6"/>
      <c r="E19" s="28"/>
      <c r="F19" s="9"/>
      <c r="G19" s="173">
        <f>SUM(G8:G18)</f>
        <v>208222175.78999996</v>
      </c>
      <c r="H19" s="83"/>
      <c r="I19" s="173">
        <f>SUM(I8:I18)</f>
        <v>177096948</v>
      </c>
    </row>
    <row r="20" spans="1:9" ht="21.75" customHeight="1" x14ac:dyDescent="0.7">
      <c r="A20" s="53" t="s">
        <v>125</v>
      </c>
      <c r="B20" s="164"/>
      <c r="C20" s="26"/>
      <c r="D20" s="6"/>
      <c r="E20" s="28"/>
      <c r="F20" s="9"/>
      <c r="G20" s="34"/>
      <c r="H20" s="34"/>
    </row>
    <row r="21" spans="1:9" ht="21.75" customHeight="1" x14ac:dyDescent="0.65">
      <c r="A21" s="4" t="s">
        <v>39</v>
      </c>
      <c r="B21" s="9"/>
      <c r="D21" s="160"/>
      <c r="E21" s="30"/>
      <c r="F21" s="7"/>
      <c r="G21" s="197">
        <v>-249868226.84</v>
      </c>
      <c r="H21" s="34"/>
      <c r="I21" s="34">
        <v>-369830212</v>
      </c>
    </row>
    <row r="22" spans="1:9" ht="21.75" customHeight="1" x14ac:dyDescent="0.65">
      <c r="A22" s="170" t="s">
        <v>105</v>
      </c>
      <c r="B22" s="9"/>
      <c r="D22" s="160"/>
      <c r="E22" s="30"/>
      <c r="F22" s="7"/>
      <c r="G22" s="197">
        <v>-1292737380.1300001</v>
      </c>
      <c r="H22" s="34"/>
      <c r="I22" s="34">
        <v>1594768505</v>
      </c>
    </row>
    <row r="23" spans="1:9" ht="21.75" customHeight="1" x14ac:dyDescent="0.65">
      <c r="A23" s="4" t="s">
        <v>12</v>
      </c>
      <c r="B23" s="9"/>
      <c r="D23" s="160"/>
      <c r="E23" s="30"/>
      <c r="F23" s="7"/>
      <c r="G23" s="198">
        <v>-11796414.42</v>
      </c>
      <c r="H23" s="34"/>
      <c r="I23" s="34">
        <v>-2819803</v>
      </c>
    </row>
    <row r="24" spans="1:9" ht="21.75" customHeight="1" x14ac:dyDescent="0.65">
      <c r="A24" s="9" t="s">
        <v>40</v>
      </c>
      <c r="B24" s="9"/>
      <c r="D24" s="6"/>
      <c r="E24" s="28"/>
      <c r="F24" s="9"/>
      <c r="G24" s="197">
        <v>169289882.63999999</v>
      </c>
      <c r="H24" s="34"/>
      <c r="I24" s="34">
        <v>-1378285451</v>
      </c>
    </row>
    <row r="25" spans="1:9" ht="21.75" customHeight="1" x14ac:dyDescent="0.65">
      <c r="A25" s="170" t="s">
        <v>46</v>
      </c>
      <c r="B25" s="9"/>
      <c r="D25" s="6"/>
      <c r="E25" s="28"/>
      <c r="F25" s="9"/>
      <c r="G25" s="197">
        <v>1176702643.6099999</v>
      </c>
      <c r="H25" s="34"/>
      <c r="I25" s="34">
        <v>38966889</v>
      </c>
    </row>
    <row r="26" spans="1:9" ht="21.75" customHeight="1" x14ac:dyDescent="0.65">
      <c r="A26" s="9" t="s">
        <v>4</v>
      </c>
      <c r="B26" s="9"/>
      <c r="D26" s="6"/>
      <c r="E26" s="28"/>
      <c r="F26" s="9"/>
      <c r="G26" s="197">
        <v>-9826668.4600000009</v>
      </c>
      <c r="H26" s="34"/>
      <c r="I26" s="84">
        <v>-7771828</v>
      </c>
    </row>
    <row r="27" spans="1:9" ht="21.75" customHeight="1" x14ac:dyDescent="0.65">
      <c r="A27" s="172" t="s">
        <v>118</v>
      </c>
      <c r="B27" s="9"/>
      <c r="D27" s="6"/>
      <c r="E27" s="28"/>
      <c r="F27" s="9"/>
      <c r="G27" s="197">
        <v>-30000945</v>
      </c>
      <c r="H27" s="34"/>
      <c r="I27" s="84">
        <v>40323354</v>
      </c>
    </row>
    <row r="28" spans="1:9" ht="21.75" customHeight="1" x14ac:dyDescent="0.65">
      <c r="A28" s="175" t="s">
        <v>115</v>
      </c>
      <c r="B28" s="9"/>
      <c r="D28" s="6"/>
      <c r="E28" s="28"/>
      <c r="F28" s="9"/>
      <c r="G28" s="84"/>
      <c r="H28" s="34"/>
      <c r="I28" s="34">
        <v>-16385102</v>
      </c>
    </row>
    <row r="29" spans="1:9" ht="21.75" customHeight="1" x14ac:dyDescent="0.65">
      <c r="A29" s="9" t="s">
        <v>100</v>
      </c>
      <c r="B29" s="9"/>
      <c r="D29" s="6"/>
      <c r="E29" s="28"/>
      <c r="F29" s="9"/>
      <c r="G29" s="198"/>
      <c r="H29" s="34"/>
      <c r="I29" s="34">
        <v>-98261934</v>
      </c>
    </row>
    <row r="30" spans="1:9" ht="21.75" customHeight="1" x14ac:dyDescent="0.7">
      <c r="A30" s="22" t="s">
        <v>111</v>
      </c>
      <c r="B30" s="9"/>
      <c r="C30" s="9"/>
      <c r="E30" s="28"/>
      <c r="F30" s="9"/>
      <c r="G30" s="54">
        <f>SUM(G19:G29)</f>
        <v>-40014932.810000144</v>
      </c>
      <c r="H30" s="41"/>
      <c r="I30" s="54">
        <f>SUM(I19:I29)</f>
        <v>-22198634</v>
      </c>
    </row>
    <row r="31" spans="1:9" ht="21.75" customHeight="1" x14ac:dyDescent="0.7">
      <c r="A31" s="22"/>
      <c r="B31" s="9"/>
      <c r="C31" s="9"/>
      <c r="E31" s="28"/>
      <c r="F31" s="9"/>
      <c r="G31" s="41"/>
      <c r="H31" s="41"/>
      <c r="I31" s="41"/>
    </row>
    <row r="32" spans="1:9" ht="21.75" customHeight="1" x14ac:dyDescent="0.7">
      <c r="A32" s="162" t="s">
        <v>18</v>
      </c>
      <c r="B32" s="162"/>
      <c r="C32" s="162"/>
      <c r="D32" s="163"/>
      <c r="E32" s="29"/>
      <c r="F32" s="162"/>
      <c r="G32" s="416"/>
      <c r="H32" s="416"/>
      <c r="I32" s="416"/>
    </row>
    <row r="33" spans="1:10" ht="21.75" customHeight="1" x14ac:dyDescent="0.7">
      <c r="A33" s="415" t="s">
        <v>10</v>
      </c>
      <c r="B33" s="415"/>
      <c r="C33" s="415"/>
      <c r="D33" s="415"/>
      <c r="E33" s="415"/>
      <c r="F33" s="415"/>
      <c r="G33" s="415"/>
      <c r="H33" s="415"/>
      <c r="I33" s="415"/>
    </row>
    <row r="34" spans="1:10" ht="21.75" customHeight="1" x14ac:dyDescent="0.7">
      <c r="A34" s="415" t="s">
        <v>120</v>
      </c>
      <c r="B34" s="421"/>
      <c r="C34" s="421"/>
      <c r="D34" s="421"/>
      <c r="E34" s="421"/>
      <c r="F34" s="421"/>
      <c r="G34" s="421"/>
      <c r="H34" s="421"/>
      <c r="I34" s="421"/>
    </row>
    <row r="35" spans="1:10" ht="21.75" customHeight="1" x14ac:dyDescent="0.7">
      <c r="A35" s="20"/>
      <c r="B35" s="21"/>
      <c r="C35" s="21"/>
      <c r="D35" s="157"/>
      <c r="E35" s="21"/>
      <c r="F35" s="21"/>
      <c r="G35" s="21"/>
      <c r="H35" s="21"/>
      <c r="I35" s="21"/>
      <c r="J35" s="187"/>
    </row>
    <row r="36" spans="1:10" ht="21.75" customHeight="1" x14ac:dyDescent="0.65">
      <c r="A36" s="17"/>
      <c r="B36" s="17"/>
      <c r="C36" s="17"/>
      <c r="E36" s="39" t="s">
        <v>15</v>
      </c>
      <c r="F36" s="44"/>
      <c r="G36" s="188" t="s">
        <v>121</v>
      </c>
      <c r="H36" s="49"/>
      <c r="I36" s="188" t="s">
        <v>101</v>
      </c>
    </row>
    <row r="37" spans="1:10" ht="21.75" customHeight="1" x14ac:dyDescent="0.65">
      <c r="A37" s="15"/>
      <c r="B37" s="15"/>
      <c r="C37" s="15"/>
      <c r="D37" s="159"/>
      <c r="E37" s="27"/>
      <c r="F37" s="50"/>
      <c r="G37" s="413" t="s">
        <v>33</v>
      </c>
      <c r="H37" s="413"/>
      <c r="I37" s="413"/>
    </row>
    <row r="38" spans="1:10" ht="21.75" customHeight="1" x14ac:dyDescent="0.7">
      <c r="A38" s="47" t="s">
        <v>13</v>
      </c>
      <c r="B38" s="59"/>
      <c r="C38" s="59"/>
      <c r="D38" s="160"/>
      <c r="E38" s="57"/>
      <c r="F38" s="59"/>
      <c r="G38" s="58"/>
      <c r="H38" s="56"/>
      <c r="I38" s="58"/>
    </row>
    <row r="39" spans="1:10" ht="21.75" customHeight="1" x14ac:dyDescent="0.65">
      <c r="A39" s="4" t="s">
        <v>41</v>
      </c>
      <c r="B39" s="59"/>
      <c r="C39" s="59"/>
      <c r="D39" s="160"/>
      <c r="E39" s="57"/>
      <c r="F39" s="59"/>
      <c r="G39" s="198">
        <v>-157564138.28999999</v>
      </c>
      <c r="H39" s="62"/>
      <c r="I39" s="61">
        <v>0</v>
      </c>
    </row>
    <row r="40" spans="1:10" ht="21.75" customHeight="1" x14ac:dyDescent="0.65">
      <c r="A40" s="172" t="s">
        <v>119</v>
      </c>
      <c r="B40" s="59"/>
      <c r="C40" s="59"/>
      <c r="D40" s="160"/>
      <c r="E40" s="57"/>
      <c r="F40" s="59"/>
      <c r="G40" s="194"/>
      <c r="H40" s="62"/>
      <c r="I40" s="182">
        <v>16981082</v>
      </c>
    </row>
    <row r="41" spans="1:10" ht="21.75" customHeight="1" x14ac:dyDescent="0.65">
      <c r="A41" s="4" t="s">
        <v>32</v>
      </c>
      <c r="B41" s="165"/>
      <c r="C41" s="59"/>
      <c r="D41" s="160"/>
      <c r="E41" s="57"/>
      <c r="F41" s="59"/>
      <c r="G41" s="197">
        <f>6184741.40000001-16941537.92</f>
        <v>-10756796.519999992</v>
      </c>
      <c r="H41" s="61"/>
      <c r="I41" s="74">
        <v>-17451916</v>
      </c>
    </row>
    <row r="42" spans="1:10" ht="21.75" customHeight="1" x14ac:dyDescent="0.65">
      <c r="A42" s="4" t="s">
        <v>49</v>
      </c>
      <c r="B42" s="165"/>
      <c r="C42" s="59"/>
      <c r="D42" s="160"/>
      <c r="E42" s="57"/>
      <c r="F42" s="59"/>
      <c r="G42" s="197">
        <f>5924077.66999999-4650169.96</f>
        <v>1273907.7099999897</v>
      </c>
      <c r="H42" s="61"/>
      <c r="I42" s="74">
        <v>-9037545</v>
      </c>
    </row>
    <row r="43" spans="1:10" ht="21.75" customHeight="1" x14ac:dyDescent="0.7">
      <c r="A43" s="22" t="s">
        <v>116</v>
      </c>
      <c r="B43" s="59"/>
      <c r="C43" s="59"/>
      <c r="E43" s="57"/>
      <c r="F43" s="59"/>
      <c r="G43" s="78">
        <f>SUM(G39:G42)</f>
        <v>-167047027.09999999</v>
      </c>
      <c r="H43" s="63"/>
      <c r="I43" s="78">
        <f>SUM(I39:I42)</f>
        <v>-9508379</v>
      </c>
    </row>
    <row r="44" spans="1:10" ht="21.75" customHeight="1" x14ac:dyDescent="0.7">
      <c r="A44" s="22"/>
      <c r="B44" s="59"/>
      <c r="C44" s="59"/>
      <c r="E44" s="57"/>
      <c r="F44" s="59"/>
      <c r="G44" s="195"/>
      <c r="H44" s="63"/>
      <c r="I44" s="75"/>
    </row>
    <row r="45" spans="1:10" ht="21.75" customHeight="1" x14ac:dyDescent="0.7">
      <c r="A45" s="47" t="s">
        <v>43</v>
      </c>
      <c r="E45" s="166"/>
      <c r="H45" s="48"/>
    </row>
    <row r="46" spans="1:10" ht="21.75" customHeight="1" x14ac:dyDescent="0.65">
      <c r="A46" s="172" t="s">
        <v>103</v>
      </c>
      <c r="E46" s="166"/>
      <c r="G46" s="201">
        <v>0</v>
      </c>
      <c r="H46" s="48"/>
      <c r="I46" s="61">
        <v>95000000</v>
      </c>
    </row>
    <row r="47" spans="1:10" ht="21.75" customHeight="1" x14ac:dyDescent="0.65">
      <c r="A47" s="172" t="s">
        <v>132</v>
      </c>
      <c r="E47" s="166"/>
      <c r="G47" s="201">
        <v>8715</v>
      </c>
      <c r="H47" s="48"/>
      <c r="I47" s="61"/>
    </row>
    <row r="48" spans="1:10" ht="21.75" customHeight="1" x14ac:dyDescent="0.65">
      <c r="A48" s="82" t="s">
        <v>44</v>
      </c>
      <c r="E48" s="166"/>
      <c r="G48" s="197">
        <v>1260753.8399999999</v>
      </c>
      <c r="H48" s="79"/>
      <c r="I48" s="81">
        <v>-1951009</v>
      </c>
    </row>
    <row r="49" spans="1:10" ht="21.75" customHeight="1" x14ac:dyDescent="0.65">
      <c r="A49" s="82" t="s">
        <v>99</v>
      </c>
      <c r="E49" s="166"/>
      <c r="G49" s="197">
        <v>-1371858.83</v>
      </c>
      <c r="H49" s="48"/>
      <c r="I49" s="176">
        <v>-5200454</v>
      </c>
    </row>
    <row r="50" spans="1:10" ht="21.75" customHeight="1" x14ac:dyDescent="0.7">
      <c r="A50" s="22" t="s">
        <v>112</v>
      </c>
      <c r="E50" s="166"/>
      <c r="G50" s="177">
        <f>SUM(G46:G49)</f>
        <v>-102389.99000000022</v>
      </c>
      <c r="H50" s="80"/>
      <c r="I50" s="177">
        <f>SUM(I46:I49)</f>
        <v>87848537</v>
      </c>
      <c r="J50" s="96"/>
    </row>
    <row r="51" spans="1:10" ht="21.75" customHeight="1" x14ac:dyDescent="0.65">
      <c r="E51" s="166"/>
      <c r="H51" s="48"/>
    </row>
    <row r="52" spans="1:10" s="164" customFormat="1" ht="21.75" customHeight="1" x14ac:dyDescent="0.7">
      <c r="A52" s="167" t="s">
        <v>113</v>
      </c>
      <c r="B52" s="60"/>
      <c r="C52" s="60"/>
      <c r="D52" s="161"/>
      <c r="E52" s="57"/>
      <c r="F52" s="59"/>
      <c r="G52" s="75">
        <v>-195401653.25</v>
      </c>
      <c r="H52" s="64"/>
      <c r="I52" s="75">
        <f>+I30+I43+I50</f>
        <v>56141524</v>
      </c>
      <c r="J52" s="192"/>
    </row>
    <row r="53" spans="1:10" s="164" customFormat="1" ht="21.75" customHeight="1" x14ac:dyDescent="0.7">
      <c r="A53" s="191" t="s">
        <v>126</v>
      </c>
      <c r="B53" s="60"/>
      <c r="C53" s="60"/>
      <c r="D53" s="161"/>
      <c r="E53" s="39">
        <v>5.0999999999999996</v>
      </c>
      <c r="F53" s="59"/>
      <c r="G53" s="76">
        <v>373975292</v>
      </c>
      <c r="H53" s="62"/>
      <c r="I53" s="174">
        <v>31645067</v>
      </c>
    </row>
    <row r="54" spans="1:10" ht="21.75" customHeight="1" thickBot="1" x14ac:dyDescent="0.75">
      <c r="A54" s="167" t="s">
        <v>127</v>
      </c>
      <c r="B54" s="59"/>
      <c r="C54" s="59"/>
      <c r="D54" s="6"/>
      <c r="E54" s="39">
        <v>5.0999999999999996</v>
      </c>
      <c r="F54" s="59"/>
      <c r="G54" s="77">
        <v>178573639</v>
      </c>
      <c r="H54" s="64"/>
      <c r="I54" s="77">
        <f>SUM(I52:I53)</f>
        <v>87786591</v>
      </c>
    </row>
    <row r="55" spans="1:10" s="164" customFormat="1" ht="21.75" customHeight="1" thickTop="1" x14ac:dyDescent="0.7">
      <c r="A55" s="168"/>
      <c r="B55" s="60"/>
      <c r="C55" s="60"/>
      <c r="D55" s="161"/>
      <c r="E55" s="39"/>
      <c r="F55" s="59"/>
      <c r="G55" s="74">
        <f>G30+G43+G50</f>
        <v>-207164349.90000015</v>
      </c>
      <c r="H55" s="62"/>
      <c r="I55" s="183"/>
    </row>
    <row r="56" spans="1:10" ht="21.75" customHeight="1" x14ac:dyDescent="0.7">
      <c r="A56" s="167"/>
      <c r="B56" s="59"/>
      <c r="C56" s="59"/>
      <c r="D56" s="6"/>
      <c r="E56" s="39"/>
      <c r="F56" s="59"/>
      <c r="G56" s="75">
        <f>G52-G55</f>
        <v>11762696.650000155</v>
      </c>
      <c r="H56" s="64"/>
      <c r="I56" s="75"/>
    </row>
    <row r="57" spans="1:10" ht="21.75" customHeight="1" x14ac:dyDescent="0.65">
      <c r="G57" s="196"/>
      <c r="H57" s="185"/>
      <c r="I57" s="185"/>
    </row>
    <row r="58" spans="1:10" ht="21.75" customHeight="1" x14ac:dyDescent="0.65">
      <c r="D58" s="169"/>
      <c r="G58" s="90"/>
      <c r="I58" s="90"/>
    </row>
    <row r="59" spans="1:10" ht="21.75" customHeight="1" x14ac:dyDescent="0.65">
      <c r="G59" s="186"/>
      <c r="I59" s="186"/>
    </row>
  </sheetData>
  <mergeCells count="8">
    <mergeCell ref="A34:I34"/>
    <mergeCell ref="G37:I37"/>
    <mergeCell ref="G1:I1"/>
    <mergeCell ref="A2:I2"/>
    <mergeCell ref="A3:I3"/>
    <mergeCell ref="G6:I6"/>
    <mergeCell ref="G32:I32"/>
    <mergeCell ref="A33:I33"/>
  </mergeCells>
  <phoneticPr fontId="14" type="noConversion"/>
  <dataValidations count="1">
    <dataValidation allowBlank="1" showInputMessage="1" showErrorMessage="1" prompt="จำนวนงิน_x000a_" sqref="G57:G93 I59 I52 G55 G51:G53 I46:I47 G44:G49 G20:G29 I33 G35:G42 G31:G33 G7:G18 I10" xr:uid="{00000000-0002-0000-0300-000000000000}"/>
  </dataValidations>
  <pageMargins left="0.8" right="0.37" top="0.48" bottom="0.5" header="0.5" footer="0.5"/>
  <pageSetup paperSize="9" firstPageNumber="8" orientation="portrait" useFirstPageNumber="1" r:id="rId1"/>
  <headerFooter alignWithMargins="0">
    <oddFooter>&amp;L     หมายเหตุประกอบงบการเงินเป็นส่วนหนึ่งของงบการเงินนี้
&amp;C&amp;P</oddFooter>
  </headerFooter>
  <rowBreaks count="1" manualBreakCount="1">
    <brk id="31" max="8" man="1"/>
  </rowBreak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/>
  <dimension ref="A1:Q46"/>
  <sheetViews>
    <sheetView view="pageBreakPreview" zoomScale="60" zoomScaleNormal="100" workbookViewId="0">
      <selection activeCell="I3" sqref="I3"/>
    </sheetView>
  </sheetViews>
  <sheetFormatPr defaultColWidth="9.09765625" defaultRowHeight="21.5" x14ac:dyDescent="0.65"/>
  <cols>
    <col min="1" max="3" width="2.69921875" style="225" customWidth="1"/>
    <col min="4" max="4" width="5.69921875" style="225" customWidth="1"/>
    <col min="5" max="5" width="26.59765625" style="225" customWidth="1"/>
    <col min="6" max="7" width="10.8984375" style="225" hidden="1" customWidth="1"/>
    <col min="8" max="9" width="20.8984375" style="271" customWidth="1"/>
    <col min="10" max="10" width="20" style="225" customWidth="1"/>
    <col min="11" max="11" width="17.69921875" style="225" bestFit="1" customWidth="1"/>
    <col min="12" max="12" width="4.3984375" style="225" bestFit="1" customWidth="1"/>
    <col min="13" max="13" width="9.69921875" style="225" customWidth="1"/>
    <col min="14" max="14" width="23" style="225" bestFit="1" customWidth="1"/>
    <col min="15" max="15" width="18.09765625" style="225" bestFit="1" customWidth="1"/>
    <col min="16" max="16" width="17" style="225" bestFit="1" customWidth="1"/>
    <col min="17" max="17" width="19.09765625" style="225" customWidth="1"/>
    <col min="18" max="16384" width="9.09765625" style="225"/>
  </cols>
  <sheetData>
    <row r="1" spans="1:12" ht="21.75" customHeight="1" x14ac:dyDescent="0.65">
      <c r="A1" s="422" t="s">
        <v>18</v>
      </c>
      <c r="B1" s="422"/>
      <c r="C1" s="422"/>
      <c r="D1" s="422"/>
      <c r="E1" s="422"/>
      <c r="F1" s="422"/>
      <c r="G1" s="422"/>
      <c r="H1" s="422"/>
      <c r="I1" s="422"/>
    </row>
    <row r="2" spans="1:12" ht="12" customHeight="1" x14ac:dyDescent="0.65">
      <c r="A2" s="422"/>
      <c r="B2" s="422"/>
      <c r="C2" s="422"/>
      <c r="D2" s="422"/>
      <c r="E2" s="422"/>
      <c r="F2" s="422"/>
      <c r="G2" s="422"/>
      <c r="H2" s="422"/>
      <c r="I2" s="422"/>
    </row>
    <row r="3" spans="1:12" ht="21.75" customHeight="1" x14ac:dyDescent="0.65">
      <c r="A3" s="230" t="s">
        <v>1</v>
      </c>
      <c r="B3" s="230"/>
      <c r="C3" s="226"/>
      <c r="D3" s="226"/>
      <c r="E3" s="226"/>
      <c r="F3" s="226"/>
      <c r="G3" s="226"/>
      <c r="H3" s="274">
        <v>41455</v>
      </c>
      <c r="I3" s="274">
        <v>41274</v>
      </c>
      <c r="J3" s="227" t="s">
        <v>50</v>
      </c>
    </row>
    <row r="4" spans="1:12" ht="10.5" customHeight="1" x14ac:dyDescent="0.65">
      <c r="A4" s="228"/>
      <c r="B4" s="228"/>
      <c r="C4" s="228"/>
      <c r="D4" s="228"/>
      <c r="F4" s="229"/>
      <c r="G4" s="229"/>
      <c r="H4" s="262"/>
      <c r="I4" s="262"/>
    </row>
    <row r="5" spans="1:12" ht="21.75" customHeight="1" x14ac:dyDescent="0.65">
      <c r="A5" s="230" t="s">
        <v>22</v>
      </c>
      <c r="B5" s="231"/>
      <c r="C5" s="231"/>
      <c r="D5" s="231"/>
      <c r="E5" s="231"/>
      <c r="F5" s="232"/>
      <c r="G5" s="232"/>
      <c r="H5" s="263">
        <f>[3]BL1_New!B8</f>
        <v>789772846.75</v>
      </c>
      <c r="I5" s="262">
        <v>234549191.52000001</v>
      </c>
      <c r="J5" s="233">
        <f>+H5-I5</f>
        <v>555223655.23000002</v>
      </c>
    </row>
    <row r="6" spans="1:12" ht="21.75" customHeight="1" x14ac:dyDescent="0.65">
      <c r="A6" s="230" t="s">
        <v>51</v>
      </c>
      <c r="C6" s="234"/>
      <c r="D6" s="234"/>
      <c r="E6" s="234"/>
      <c r="F6" s="235"/>
      <c r="G6" s="235"/>
      <c r="H6" s="263"/>
      <c r="I6" s="264"/>
      <c r="J6" s="236">
        <f t="shared" ref="J6:J19" si="0">+H6-I6</f>
        <v>0</v>
      </c>
    </row>
    <row r="7" spans="1:12" ht="21.75" customHeight="1" x14ac:dyDescent="0.65">
      <c r="A7" s="237" t="s">
        <v>52</v>
      </c>
      <c r="B7" s="238"/>
      <c r="C7" s="238"/>
      <c r="E7" s="238"/>
      <c r="F7" s="232"/>
      <c r="G7" s="232"/>
      <c r="H7" s="263">
        <f>[3]BL1_New!B12</f>
        <v>25002783.440000001</v>
      </c>
      <c r="I7" s="262">
        <v>239533966</v>
      </c>
      <c r="J7" s="239">
        <f t="shared" si="0"/>
        <v>-214531182.56</v>
      </c>
      <c r="K7" s="240">
        <v>2</v>
      </c>
    </row>
    <row r="8" spans="1:12" ht="21.75" customHeight="1" x14ac:dyDescent="0.65">
      <c r="A8" s="237" t="s">
        <v>53</v>
      </c>
      <c r="B8" s="238"/>
      <c r="C8" s="238"/>
      <c r="E8" s="238"/>
      <c r="F8" s="232"/>
      <c r="G8" s="232"/>
      <c r="H8" s="263">
        <f>[3]BL1_New!B13</f>
        <v>1000000</v>
      </c>
      <c r="I8" s="262">
        <v>1000000</v>
      </c>
      <c r="J8" s="236">
        <f t="shared" si="0"/>
        <v>0</v>
      </c>
    </row>
    <row r="9" spans="1:12" ht="21.75" customHeight="1" x14ac:dyDescent="0.65">
      <c r="A9" s="237" t="s">
        <v>54</v>
      </c>
      <c r="B9" s="238"/>
      <c r="C9" s="238"/>
      <c r="E9" s="238"/>
      <c r="F9" s="232"/>
      <c r="G9" s="232"/>
      <c r="H9" s="263"/>
      <c r="I9" s="262"/>
      <c r="J9" s="236">
        <f t="shared" si="0"/>
        <v>0</v>
      </c>
    </row>
    <row r="10" spans="1:12" ht="22.5" customHeight="1" x14ac:dyDescent="0.65">
      <c r="A10" s="237" t="s">
        <v>39</v>
      </c>
      <c r="B10" s="238"/>
      <c r="C10" s="238"/>
      <c r="E10" s="238"/>
      <c r="F10" s="232"/>
      <c r="G10" s="232"/>
      <c r="H10" s="263">
        <f>[3]BL1_New!B15</f>
        <v>1269171569.79</v>
      </c>
      <c r="I10" s="262">
        <v>128238359.04000001</v>
      </c>
      <c r="J10" s="233">
        <f t="shared" si="0"/>
        <v>1140933210.75</v>
      </c>
      <c r="K10" s="236">
        <f>SUM(J10:J11)</f>
        <v>1753925465.3699999</v>
      </c>
      <c r="L10" s="241">
        <v>3.1</v>
      </c>
    </row>
    <row r="11" spans="1:12" ht="22.5" customHeight="1" x14ac:dyDescent="0.65">
      <c r="A11" s="237" t="s">
        <v>45</v>
      </c>
      <c r="B11" s="238"/>
      <c r="C11" s="238"/>
      <c r="E11" s="238"/>
      <c r="F11" s="232"/>
      <c r="G11" s="232"/>
      <c r="H11" s="263">
        <f>[3]BL1_New!B16</f>
        <v>4662115784.71</v>
      </c>
      <c r="I11" s="262">
        <v>4049123530.0900002</v>
      </c>
      <c r="J11" s="233">
        <f t="shared" si="0"/>
        <v>612992254.61999989</v>
      </c>
    </row>
    <row r="12" spans="1:12" ht="21.75" customHeight="1" x14ac:dyDescent="0.65">
      <c r="A12" s="225" t="s">
        <v>55</v>
      </c>
      <c r="B12" s="234"/>
      <c r="C12" s="234"/>
      <c r="D12" s="238"/>
      <c r="E12" s="238"/>
      <c r="F12" s="232"/>
      <c r="G12" s="232"/>
      <c r="H12" s="263">
        <f>[3]BL1_New!B22</f>
        <v>237527437.03999999</v>
      </c>
      <c r="I12" s="262">
        <v>219457342.88999999</v>
      </c>
      <c r="J12" s="242">
        <f t="shared" si="0"/>
        <v>18070094.150000006</v>
      </c>
    </row>
    <row r="13" spans="1:12" ht="21.75" customHeight="1" x14ac:dyDescent="0.65">
      <c r="A13" s="237" t="s">
        <v>56</v>
      </c>
      <c r="B13" s="238"/>
      <c r="C13" s="238"/>
      <c r="D13" s="238"/>
      <c r="E13" s="238"/>
      <c r="F13" s="232"/>
      <c r="G13" s="232"/>
      <c r="H13" s="263">
        <f>[3]BL1_New!B23</f>
        <v>42517745.960000001</v>
      </c>
      <c r="I13" s="262">
        <v>45879936.270000003</v>
      </c>
      <c r="J13" s="242">
        <f t="shared" si="0"/>
        <v>-3362190.3100000024</v>
      </c>
      <c r="K13" s="236"/>
    </row>
    <row r="14" spans="1:12" ht="21.75" customHeight="1" x14ac:dyDescent="0.65">
      <c r="A14" s="237" t="s">
        <v>57</v>
      </c>
      <c r="B14" s="238"/>
      <c r="C14" s="238"/>
      <c r="D14" s="238"/>
      <c r="E14" s="238"/>
      <c r="F14" s="232"/>
      <c r="G14" s="232"/>
      <c r="H14" s="263">
        <v>0</v>
      </c>
      <c r="I14" s="262">
        <v>0</v>
      </c>
      <c r="J14" s="236">
        <f t="shared" si="0"/>
        <v>0</v>
      </c>
      <c r="K14" s="236"/>
    </row>
    <row r="15" spans="1:12" ht="21.75" customHeight="1" x14ac:dyDescent="0.65">
      <c r="A15" s="237" t="s">
        <v>58</v>
      </c>
      <c r="B15" s="238"/>
      <c r="C15" s="238"/>
      <c r="D15" s="238"/>
      <c r="E15" s="238"/>
      <c r="F15" s="232"/>
      <c r="G15" s="232"/>
      <c r="H15" s="263">
        <f>[3]BL1_New!B25</f>
        <v>66865515.369999997</v>
      </c>
      <c r="I15" s="262">
        <v>83635995.760000005</v>
      </c>
      <c r="J15" s="233">
        <f t="shared" si="0"/>
        <v>-16770480.390000008</v>
      </c>
      <c r="K15" s="236">
        <f>H15+H18</f>
        <v>157732707.68000001</v>
      </c>
    </row>
    <row r="16" spans="1:12" ht="21.75" customHeight="1" x14ac:dyDescent="0.65">
      <c r="A16" s="237" t="s">
        <v>128</v>
      </c>
      <c r="B16" s="238"/>
      <c r="C16" s="238"/>
      <c r="D16" s="238"/>
      <c r="E16" s="238"/>
      <c r="F16" s="232"/>
      <c r="G16" s="232"/>
      <c r="H16" s="263">
        <f>[3]BL1_New!B21</f>
        <v>4137046.6</v>
      </c>
      <c r="I16" s="262">
        <v>-2005556.83</v>
      </c>
      <c r="J16" s="224">
        <f t="shared" si="0"/>
        <v>6142603.4299999997</v>
      </c>
      <c r="K16" s="236"/>
    </row>
    <row r="17" spans="1:17" ht="21.75" customHeight="1" x14ac:dyDescent="0.65">
      <c r="A17" s="237" t="s">
        <v>144</v>
      </c>
      <c r="B17" s="238"/>
      <c r="C17" s="238"/>
      <c r="D17" s="238"/>
      <c r="E17" s="238"/>
      <c r="F17" s="232"/>
      <c r="G17" s="232"/>
      <c r="H17" s="263">
        <f>[3]BL1_New!B35</f>
        <v>15125036.18</v>
      </c>
      <c r="I17" s="262">
        <v>12313899.609999999</v>
      </c>
      <c r="J17" s="224">
        <f t="shared" si="0"/>
        <v>2811136.5700000003</v>
      </c>
      <c r="K17" s="236"/>
    </row>
    <row r="18" spans="1:17" ht="21.75" customHeight="1" x14ac:dyDescent="0.65">
      <c r="A18" s="238" t="s">
        <v>12</v>
      </c>
      <c r="B18" s="234"/>
      <c r="C18" s="234"/>
      <c r="D18" s="230"/>
      <c r="E18" s="238"/>
      <c r="F18" s="232"/>
      <c r="G18" s="232"/>
      <c r="H18" s="263">
        <f>SUM([3]BL1_New!B26:B28)</f>
        <v>90867192.310000002</v>
      </c>
      <c r="I18" s="265">
        <v>64687404.07</v>
      </c>
      <c r="J18" s="224">
        <f t="shared" si="0"/>
        <v>26179788.240000002</v>
      </c>
      <c r="K18" s="240">
        <v>3.2</v>
      </c>
      <c r="L18" s="241"/>
      <c r="M18" s="236"/>
      <c r="O18" s="236"/>
    </row>
    <row r="19" spans="1:17" ht="27" customHeight="1" thickBot="1" x14ac:dyDescent="0.7">
      <c r="A19" s="243" t="s">
        <v>2</v>
      </c>
      <c r="B19" s="234"/>
      <c r="C19" s="234"/>
      <c r="E19" s="230"/>
      <c r="F19" s="232"/>
      <c r="G19" s="232"/>
      <c r="H19" s="263">
        <f>SUM(H5:H18)</f>
        <v>7204102958.1500015</v>
      </c>
      <c r="I19" s="266">
        <v>5076414068.4200001</v>
      </c>
      <c r="J19" s="236">
        <f t="shared" si="0"/>
        <v>2127688889.7300014</v>
      </c>
      <c r="K19" s="240"/>
      <c r="L19" s="244"/>
      <c r="M19" s="236"/>
      <c r="N19" s="236"/>
    </row>
    <row r="20" spans="1:17" ht="17.25" customHeight="1" thickTop="1" x14ac:dyDescent="0.65">
      <c r="A20" s="243"/>
      <c r="B20" s="234"/>
      <c r="C20" s="234"/>
      <c r="E20" s="230"/>
      <c r="F20" s="232"/>
      <c r="G20" s="232"/>
      <c r="H20" s="263"/>
      <c r="I20" s="262"/>
      <c r="J20" s="236"/>
      <c r="L20" s="244"/>
    </row>
    <row r="21" spans="1:17" ht="21.75" customHeight="1" x14ac:dyDescent="0.65">
      <c r="A21" s="226" t="s">
        <v>3</v>
      </c>
      <c r="B21" s="226"/>
      <c r="C21" s="226"/>
      <c r="D21" s="226"/>
      <c r="E21" s="226"/>
      <c r="F21" s="245"/>
      <c r="G21" s="245"/>
      <c r="H21" s="263"/>
      <c r="I21" s="261"/>
      <c r="J21" s="236"/>
    </row>
    <row r="22" spans="1:17" ht="21.75" customHeight="1" x14ac:dyDescent="0.65">
      <c r="A22" s="228" t="s">
        <v>60</v>
      </c>
      <c r="B22" s="226"/>
      <c r="C22" s="226"/>
      <c r="D22" s="226"/>
      <c r="E22" s="226"/>
      <c r="F22" s="245"/>
      <c r="G22" s="245"/>
      <c r="H22" s="263">
        <f>[3]BL1_New!B40</f>
        <v>200000000</v>
      </c>
      <c r="I22" s="262">
        <v>200000000</v>
      </c>
      <c r="J22" s="239">
        <f t="shared" ref="J22:J44" si="1">+H22-I22</f>
        <v>0</v>
      </c>
      <c r="K22" s="246"/>
      <c r="N22" s="225" t="s">
        <v>61</v>
      </c>
      <c r="O22" s="247">
        <v>41455</v>
      </c>
      <c r="P22" s="247">
        <v>41274</v>
      </c>
      <c r="Q22" s="248" t="s">
        <v>50</v>
      </c>
    </row>
    <row r="23" spans="1:17" ht="21.75" customHeight="1" x14ac:dyDescent="0.65">
      <c r="A23" s="237" t="s">
        <v>40</v>
      </c>
      <c r="B23" s="249"/>
      <c r="C23" s="249"/>
      <c r="D23" s="249"/>
      <c r="E23" s="249"/>
      <c r="F23" s="250"/>
      <c r="G23" s="250"/>
      <c r="H23" s="263">
        <f>[3]BL1_New!B42</f>
        <v>237458388.33000001</v>
      </c>
      <c r="I23" s="267">
        <v>501571589.44999999</v>
      </c>
      <c r="J23" s="233">
        <f t="shared" si="1"/>
        <v>-264113201.11999997</v>
      </c>
      <c r="M23" s="225">
        <v>232110</v>
      </c>
      <c r="N23" s="225" t="s">
        <v>62</v>
      </c>
      <c r="O23" s="251">
        <f>-'[3]TB 30.6.2013'!F128</f>
        <v>3565606182.3499999</v>
      </c>
      <c r="P23" s="251">
        <v>2285309919.6999998</v>
      </c>
      <c r="Q23" s="251">
        <f>+O23-P23</f>
        <v>1280296262.6500001</v>
      </c>
    </row>
    <row r="24" spans="1:17" ht="21.75" customHeight="1" x14ac:dyDescent="0.65">
      <c r="A24" s="237" t="s">
        <v>46</v>
      </c>
      <c r="B24" s="249"/>
      <c r="C24" s="249"/>
      <c r="D24" s="249"/>
      <c r="E24" s="249"/>
      <c r="F24" s="250"/>
      <c r="G24" s="250"/>
      <c r="H24" s="263">
        <f>[3]BL1_New!B43</f>
        <v>3686586867.1999998</v>
      </c>
      <c r="I24" s="267">
        <v>1898792377.96</v>
      </c>
      <c r="J24" s="233">
        <f t="shared" si="1"/>
        <v>1787794489.2399998</v>
      </c>
      <c r="K24" s="236">
        <f>SUM(J23:J24)-Q30</f>
        <v>71395185.960000992</v>
      </c>
      <c r="L24" s="241">
        <v>6.1</v>
      </c>
      <c r="M24" s="225">
        <v>232111</v>
      </c>
      <c r="N24" s="225" t="s">
        <v>63</v>
      </c>
      <c r="O24" s="251">
        <f>-'[3]TB 30.6.2013'!F129</f>
        <v>897135100.54999995</v>
      </c>
      <c r="P24" s="251">
        <v>719618429.54999995</v>
      </c>
      <c r="Q24" s="251">
        <f>+O24-P24</f>
        <v>177516671</v>
      </c>
    </row>
    <row r="25" spans="1:17" ht="21.75" customHeight="1" x14ac:dyDescent="0.65">
      <c r="A25" s="224" t="s">
        <v>145</v>
      </c>
      <c r="B25" s="249"/>
      <c r="C25" s="249"/>
      <c r="D25" s="249"/>
      <c r="E25" s="249"/>
      <c r="F25" s="250"/>
      <c r="G25" s="250"/>
      <c r="H25" s="263">
        <f>[3]BL1_New!B44</f>
        <v>59945186.759999998</v>
      </c>
      <c r="I25" s="267">
        <v>135050270.09999999</v>
      </c>
      <c r="J25" s="233">
        <f t="shared" si="1"/>
        <v>-75105083.340000004</v>
      </c>
      <c r="K25" s="236"/>
      <c r="L25" s="241"/>
      <c r="O25" s="251"/>
      <c r="P25" s="251"/>
      <c r="Q25" s="251"/>
    </row>
    <row r="26" spans="1:17" ht="21.75" customHeight="1" x14ac:dyDescent="0.65">
      <c r="A26" s="252" t="s">
        <v>16</v>
      </c>
      <c r="B26" s="253"/>
      <c r="C26" s="252"/>
      <c r="D26" s="253"/>
      <c r="E26" s="253"/>
      <c r="F26" s="254"/>
      <c r="G26" s="254"/>
      <c r="H26" s="263">
        <f>[3]BL1_New!B49</f>
        <v>359668676.51999998</v>
      </c>
      <c r="I26" s="262">
        <v>224811467.74000001</v>
      </c>
      <c r="J26" s="233">
        <f t="shared" si="1"/>
        <v>134857208.77999997</v>
      </c>
      <c r="L26" s="241">
        <v>5</v>
      </c>
      <c r="M26" s="225">
        <v>232112</v>
      </c>
      <c r="N26" s="225" t="s">
        <v>64</v>
      </c>
      <c r="O26" s="251">
        <f>-'[3]TB 30.6.2013'!F130</f>
        <v>336655457.48000002</v>
      </c>
      <c r="P26" s="251">
        <v>342182288.97000003</v>
      </c>
      <c r="Q26" s="251">
        <f>+O26-P26</f>
        <v>-5526831.4900000095</v>
      </c>
    </row>
    <row r="27" spans="1:17" ht="21.75" customHeight="1" x14ac:dyDescent="0.65">
      <c r="A27" s="252" t="s">
        <v>146</v>
      </c>
      <c r="B27" s="253"/>
      <c r="C27" s="252"/>
      <c r="D27" s="253"/>
      <c r="E27" s="253"/>
      <c r="F27" s="254"/>
      <c r="G27" s="254"/>
      <c r="H27" s="263">
        <f>-'[3]TB 30.6.2013'!F147</f>
        <v>39223543.340000004</v>
      </c>
      <c r="I27" s="262">
        <v>39223543.340000004</v>
      </c>
      <c r="J27" s="233">
        <f t="shared" si="1"/>
        <v>0</v>
      </c>
      <c r="L27" s="241"/>
      <c r="O27" s="251"/>
      <c r="P27" s="251"/>
      <c r="Q27" s="251"/>
    </row>
    <row r="28" spans="1:17" ht="21.75" customHeight="1" x14ac:dyDescent="0.65">
      <c r="A28" s="252" t="s">
        <v>147</v>
      </c>
      <c r="B28" s="253"/>
      <c r="C28" s="252"/>
      <c r="D28" s="253"/>
      <c r="E28" s="253"/>
      <c r="F28" s="254"/>
      <c r="G28" s="254"/>
      <c r="H28" s="263">
        <f>-'[3]TB 30.6.2013'!F148</f>
        <v>42742561.079999998</v>
      </c>
      <c r="I28" s="262">
        <v>42742561.079999998</v>
      </c>
      <c r="J28" s="233">
        <f t="shared" si="1"/>
        <v>0</v>
      </c>
      <c r="L28" s="241"/>
      <c r="O28" s="251"/>
      <c r="P28" s="251"/>
      <c r="Q28" s="251"/>
    </row>
    <row r="29" spans="1:17" ht="21.75" customHeight="1" x14ac:dyDescent="0.65">
      <c r="A29" s="252" t="s">
        <v>148</v>
      </c>
      <c r="B29" s="253"/>
      <c r="C29" s="252"/>
      <c r="D29" s="253"/>
      <c r="E29" s="253"/>
      <c r="F29" s="254"/>
      <c r="G29" s="254"/>
      <c r="H29" s="263">
        <f>[3]BL1_New!B54</f>
        <v>0</v>
      </c>
      <c r="I29" s="262">
        <v>0</v>
      </c>
      <c r="J29" s="233">
        <f t="shared" si="1"/>
        <v>0</v>
      </c>
      <c r="L29" s="241"/>
      <c r="O29" s="251"/>
      <c r="P29" s="251"/>
      <c r="Q29" s="251"/>
    </row>
    <row r="30" spans="1:17" ht="21.75" customHeight="1" thickBot="1" x14ac:dyDescent="0.7">
      <c r="A30" s="252" t="s">
        <v>4</v>
      </c>
      <c r="B30" s="253"/>
      <c r="C30" s="252"/>
      <c r="D30" s="253"/>
      <c r="E30" s="253"/>
      <c r="F30" s="254"/>
      <c r="G30" s="254"/>
      <c r="H30" s="263">
        <f>[3]BL1_New!B46+[3]BL1_New!B51+[3]BL1_New!B53-H27-H28</f>
        <v>29448536.319999993</v>
      </c>
      <c r="I30" s="265">
        <v>19960731.890000001</v>
      </c>
      <c r="J30" s="233">
        <f t="shared" si="1"/>
        <v>9487804.4299999923</v>
      </c>
      <c r="L30" s="241">
        <v>6</v>
      </c>
      <c r="N30" s="240" t="s">
        <v>67</v>
      </c>
      <c r="O30" s="255">
        <f>SUM(O23:O26)</f>
        <v>4799396740.3799992</v>
      </c>
      <c r="P30" s="255">
        <v>3347110638.2200003</v>
      </c>
      <c r="Q30" s="255">
        <f>+O30-P30</f>
        <v>1452286102.1599989</v>
      </c>
    </row>
    <row r="31" spans="1:17" ht="21.75" customHeight="1" thickTop="1" x14ac:dyDescent="0.65">
      <c r="A31" s="256" t="s">
        <v>5</v>
      </c>
      <c r="B31" s="252"/>
      <c r="C31" s="252"/>
      <c r="E31" s="253"/>
      <c r="F31" s="254"/>
      <c r="G31" s="254"/>
      <c r="H31" s="263">
        <f>SUM(H22:H30)</f>
        <v>4655073759.5499992</v>
      </c>
      <c r="I31" s="261">
        <v>3062152541.5599999</v>
      </c>
      <c r="J31" s="236">
        <f t="shared" si="1"/>
        <v>1592921217.9899993</v>
      </c>
      <c r="L31" s="224" t="s">
        <v>149</v>
      </c>
      <c r="N31" s="240" t="s">
        <v>68</v>
      </c>
    </row>
    <row r="32" spans="1:17" ht="21.75" customHeight="1" x14ac:dyDescent="0.65">
      <c r="A32" s="257" t="s">
        <v>6</v>
      </c>
      <c r="B32" s="252"/>
      <c r="C32" s="252"/>
      <c r="D32" s="253"/>
      <c r="E32" s="253"/>
      <c r="F32" s="254"/>
      <c r="G32" s="254"/>
      <c r="H32" s="263"/>
      <c r="I32" s="262"/>
      <c r="J32" s="236">
        <f t="shared" si="1"/>
        <v>0</v>
      </c>
    </row>
    <row r="33" spans="1:11" ht="21.75" customHeight="1" x14ac:dyDescent="0.65">
      <c r="A33" s="257" t="s">
        <v>14</v>
      </c>
      <c r="C33" s="252"/>
      <c r="D33" s="253"/>
      <c r="E33" s="253"/>
      <c r="F33" s="254"/>
      <c r="G33" s="254"/>
      <c r="H33" s="263"/>
      <c r="I33" s="262"/>
      <c r="J33" s="236">
        <f t="shared" si="1"/>
        <v>0</v>
      </c>
    </row>
    <row r="34" spans="1:11" ht="21.75" customHeight="1" x14ac:dyDescent="0.65">
      <c r="A34" s="252" t="s">
        <v>34</v>
      </c>
      <c r="C34" s="252"/>
      <c r="D34" s="253"/>
      <c r="E34" s="253"/>
      <c r="F34" s="254"/>
      <c r="G34" s="254"/>
      <c r="H34" s="263"/>
      <c r="I34" s="262"/>
      <c r="J34" s="236">
        <f t="shared" si="1"/>
        <v>0</v>
      </c>
    </row>
    <row r="35" spans="1:11" ht="21.75" customHeight="1" thickBot="1" x14ac:dyDescent="0.7">
      <c r="A35" s="252" t="s">
        <v>38</v>
      </c>
      <c r="D35" s="253"/>
      <c r="E35" s="253"/>
      <c r="F35" s="254"/>
      <c r="G35" s="254"/>
      <c r="H35" s="263">
        <f>[3]BL1_New!B59</f>
        <v>500009385</v>
      </c>
      <c r="I35" s="268">
        <v>500009385</v>
      </c>
      <c r="J35" s="239">
        <f t="shared" si="1"/>
        <v>0</v>
      </c>
    </row>
    <row r="36" spans="1:11" ht="21.75" customHeight="1" thickTop="1" x14ac:dyDescent="0.65">
      <c r="A36" s="225" t="s">
        <v>69</v>
      </c>
      <c r="B36" s="252"/>
      <c r="D36" s="253"/>
      <c r="E36" s="253"/>
      <c r="F36" s="254"/>
      <c r="G36" s="254"/>
      <c r="H36" s="263"/>
      <c r="I36" s="269"/>
      <c r="J36" s="236">
        <f t="shared" si="1"/>
        <v>0</v>
      </c>
    </row>
    <row r="37" spans="1:11" ht="21.75" customHeight="1" x14ac:dyDescent="0.65">
      <c r="A37" s="252" t="s">
        <v>38</v>
      </c>
      <c r="D37" s="253"/>
      <c r="E37" s="253"/>
      <c r="F37" s="254"/>
      <c r="G37" s="254"/>
      <c r="H37" s="263">
        <f>[3]BL1_New!B60</f>
        <v>500009385</v>
      </c>
      <c r="I37" s="262">
        <v>500009385</v>
      </c>
      <c r="J37" s="233">
        <f t="shared" si="1"/>
        <v>0</v>
      </c>
    </row>
    <row r="38" spans="1:11" ht="21.75" customHeight="1" x14ac:dyDescent="0.65">
      <c r="A38" s="253" t="s">
        <v>31</v>
      </c>
      <c r="B38" s="258"/>
      <c r="C38" s="258"/>
      <c r="E38" s="253"/>
      <c r="F38" s="254"/>
      <c r="G38" s="254"/>
      <c r="H38" s="263">
        <f>[3]BL1_New!B63</f>
        <v>334232400</v>
      </c>
      <c r="I38" s="262">
        <v>334232400</v>
      </c>
      <c r="J38" s="236">
        <f t="shared" si="1"/>
        <v>0</v>
      </c>
    </row>
    <row r="39" spans="1:11" ht="21.75" customHeight="1" x14ac:dyDescent="0.65">
      <c r="A39" s="253" t="s">
        <v>23</v>
      </c>
      <c r="B39" s="258"/>
      <c r="C39" s="258"/>
      <c r="E39" s="253"/>
      <c r="F39" s="254"/>
      <c r="G39" s="254"/>
      <c r="H39" s="263">
        <f>[3]BL1_New!B65</f>
        <v>0</v>
      </c>
      <c r="I39" s="262">
        <v>0</v>
      </c>
      <c r="J39" s="239">
        <f t="shared" si="1"/>
        <v>0</v>
      </c>
      <c r="K39" s="240">
        <v>2</v>
      </c>
    </row>
    <row r="40" spans="1:11" ht="21.75" customHeight="1" x14ac:dyDescent="0.65">
      <c r="A40" s="257" t="s">
        <v>47</v>
      </c>
      <c r="C40" s="252"/>
      <c r="D40" s="253"/>
      <c r="E40" s="253"/>
      <c r="F40" s="254"/>
      <c r="G40" s="254"/>
      <c r="H40" s="263"/>
      <c r="I40" s="269"/>
      <c r="J40" s="236">
        <f t="shared" si="1"/>
        <v>0</v>
      </c>
    </row>
    <row r="41" spans="1:11" ht="21.75" customHeight="1" x14ac:dyDescent="0.65">
      <c r="B41" s="252" t="s">
        <v>24</v>
      </c>
      <c r="C41" s="252"/>
      <c r="D41" s="253"/>
      <c r="E41" s="253"/>
      <c r="F41" s="254"/>
      <c r="G41" s="254"/>
      <c r="H41" s="263"/>
      <c r="I41" s="269"/>
      <c r="J41" s="236">
        <f t="shared" si="1"/>
        <v>0</v>
      </c>
    </row>
    <row r="42" spans="1:11" ht="21.75" customHeight="1" x14ac:dyDescent="0.65">
      <c r="C42" s="252" t="s">
        <v>70</v>
      </c>
      <c r="D42" s="253"/>
      <c r="E42" s="253"/>
      <c r="F42" s="254"/>
      <c r="G42" s="254"/>
      <c r="H42" s="263">
        <f>[3]BL1_New!B68</f>
        <v>50100000</v>
      </c>
      <c r="I42" s="269">
        <v>47802346.659999996</v>
      </c>
      <c r="J42" s="236">
        <f t="shared" si="1"/>
        <v>2297653.3400000036</v>
      </c>
    </row>
    <row r="43" spans="1:11" ht="21.75" customHeight="1" x14ac:dyDescent="0.65">
      <c r="B43" s="252" t="s">
        <v>19</v>
      </c>
      <c r="D43" s="253"/>
      <c r="E43" s="253"/>
      <c r="F43" s="254"/>
      <c r="G43" s="254"/>
      <c r="H43" s="265">
        <f>SUM([3]BL1_New!B70:B72)</f>
        <v>1664687413.5999999</v>
      </c>
      <c r="I43" s="265">
        <v>1132217395.2</v>
      </c>
      <c r="J43" s="236">
        <f t="shared" si="1"/>
        <v>532470018.39999986</v>
      </c>
    </row>
    <row r="44" spans="1:11" ht="21.75" customHeight="1" x14ac:dyDescent="0.65">
      <c r="A44" s="256" t="s">
        <v>7</v>
      </c>
      <c r="B44" s="252"/>
      <c r="C44" s="252"/>
      <c r="E44" s="253"/>
      <c r="F44" s="254"/>
      <c r="G44" s="254"/>
      <c r="H44" s="261">
        <f>SUM(H37:H43)</f>
        <v>2549029198.5999999</v>
      </c>
      <c r="I44" s="261">
        <v>2014261526.8600001</v>
      </c>
      <c r="J44" s="236">
        <f t="shared" si="1"/>
        <v>534767671.73999977</v>
      </c>
    </row>
    <row r="45" spans="1:11" ht="30" customHeight="1" thickBot="1" x14ac:dyDescent="0.7">
      <c r="A45" s="259" t="s">
        <v>8</v>
      </c>
      <c r="B45" s="252"/>
      <c r="C45" s="252"/>
      <c r="E45" s="260"/>
      <c r="F45" s="254"/>
      <c r="G45" s="254"/>
      <c r="H45" s="270">
        <f>+H31+H44</f>
        <v>7204102958.1499996</v>
      </c>
      <c r="I45" s="270">
        <v>5076414068.4200001</v>
      </c>
      <c r="J45" s="236">
        <f>+H45-I45</f>
        <v>2127688889.7299995</v>
      </c>
    </row>
    <row r="46" spans="1:11" ht="22" thickTop="1" x14ac:dyDescent="0.65">
      <c r="H46" s="271">
        <f>+H45-H19</f>
        <v>0</v>
      </c>
      <c r="I46" s="271">
        <f>+I45-I19</f>
        <v>0</v>
      </c>
    </row>
  </sheetData>
  <mergeCells count="2">
    <mergeCell ref="A1:I1"/>
    <mergeCell ref="A2:I2"/>
  </mergeCells>
  <pageMargins left="0.31496062992125984" right="0.31496062992125984" top="0.74803149606299213" bottom="0.74803149606299213" header="0.31496062992125984" footer="0.31496062992125984"/>
  <pageSetup paperSize="9"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7"/>
  <dimension ref="A1:P67"/>
  <sheetViews>
    <sheetView workbookViewId="0">
      <selection activeCell="K36" sqref="K36"/>
    </sheetView>
  </sheetViews>
  <sheetFormatPr defaultColWidth="9.09765625" defaultRowHeight="21.5" x14ac:dyDescent="0.65"/>
  <cols>
    <col min="1" max="3" width="2.69921875" style="1" customWidth="1"/>
    <col min="4" max="4" width="5.69921875" style="1" customWidth="1"/>
    <col min="5" max="5" width="21" style="1" customWidth="1"/>
    <col min="6" max="6" width="5.3984375" style="1" customWidth="1"/>
    <col min="7" max="7" width="19.59765625" style="1" customWidth="1"/>
    <col min="8" max="8" width="15.69921875" style="16" customWidth="1"/>
    <col min="9" max="9" width="15.8984375" style="16" bestFit="1" customWidth="1"/>
    <col min="10" max="10" width="15.69921875" style="16" customWidth="1"/>
    <col min="11" max="11" width="6.09765625" style="1" customWidth="1"/>
    <col min="12" max="12" width="11.09765625" style="1" customWidth="1"/>
    <col min="13" max="13" width="21" style="1" bestFit="1" customWidth="1"/>
    <col min="14" max="16" width="14.8984375" style="1" bestFit="1" customWidth="1"/>
    <col min="17" max="16384" width="9.09765625" style="1"/>
  </cols>
  <sheetData>
    <row r="1" spans="1:11" ht="21.75" customHeight="1" x14ac:dyDescent="0.7">
      <c r="A1" s="423" t="s">
        <v>18</v>
      </c>
      <c r="B1" s="423"/>
      <c r="C1" s="423"/>
      <c r="D1" s="423"/>
      <c r="E1" s="423"/>
      <c r="F1" s="423"/>
      <c r="G1" s="423"/>
      <c r="H1" s="423"/>
    </row>
    <row r="2" spans="1:11" ht="19.5" customHeight="1" x14ac:dyDescent="0.7">
      <c r="A2" s="424" t="s">
        <v>0</v>
      </c>
      <c r="B2" s="424"/>
      <c r="C2" s="424"/>
      <c r="D2" s="424"/>
      <c r="E2" s="424"/>
      <c r="F2" s="424"/>
      <c r="G2" s="424"/>
      <c r="H2" s="424"/>
    </row>
    <row r="3" spans="1:11" ht="12" customHeight="1" x14ac:dyDescent="0.7">
      <c r="A3" s="415"/>
      <c r="B3" s="421"/>
      <c r="C3" s="421"/>
      <c r="D3" s="421"/>
      <c r="E3" s="421"/>
      <c r="F3" s="421"/>
      <c r="G3" s="421"/>
      <c r="H3" s="421"/>
    </row>
    <row r="4" spans="1:11" ht="21.75" customHeight="1" x14ac:dyDescent="0.7">
      <c r="A4" s="2" t="s">
        <v>1</v>
      </c>
      <c r="B4" s="2"/>
      <c r="C4" s="2"/>
      <c r="D4" s="2"/>
      <c r="E4" s="2"/>
      <c r="F4" s="2"/>
      <c r="G4" s="86">
        <v>40178</v>
      </c>
      <c r="H4" s="86">
        <v>39813</v>
      </c>
      <c r="I4" s="16" t="s">
        <v>50</v>
      </c>
    </row>
    <row r="5" spans="1:11" ht="10.5" customHeight="1" x14ac:dyDescent="0.65">
      <c r="A5" s="3"/>
      <c r="B5" s="3"/>
      <c r="C5" s="3"/>
      <c r="D5" s="3"/>
      <c r="F5" s="87"/>
      <c r="G5" s="87"/>
      <c r="H5" s="87"/>
    </row>
    <row r="6" spans="1:11" ht="21.75" customHeight="1" x14ac:dyDescent="0.65">
      <c r="A6" s="4" t="s">
        <v>22</v>
      </c>
      <c r="B6" s="5"/>
      <c r="C6" s="5"/>
      <c r="D6" s="5"/>
      <c r="E6" s="5"/>
      <c r="F6" s="88"/>
      <c r="G6" s="89">
        <v>240396815.74000001</v>
      </c>
      <c r="H6" s="89">
        <v>132483437.27</v>
      </c>
      <c r="I6" s="90">
        <f t="shared" ref="I6:I19" si="0">+G6-H6</f>
        <v>107913378.47000001</v>
      </c>
    </row>
    <row r="7" spans="1:11" ht="21.75" customHeight="1" x14ac:dyDescent="0.65">
      <c r="A7" s="4" t="s">
        <v>51</v>
      </c>
      <c r="C7" s="7"/>
      <c r="D7" s="7"/>
      <c r="E7" s="7"/>
      <c r="F7" s="91"/>
      <c r="G7" s="92"/>
      <c r="H7" s="92"/>
      <c r="I7" s="90">
        <f t="shared" si="0"/>
        <v>0</v>
      </c>
    </row>
    <row r="8" spans="1:11" ht="21.75" customHeight="1" x14ac:dyDescent="0.65">
      <c r="A8" s="6" t="s">
        <v>52</v>
      </c>
      <c r="B8" s="9"/>
      <c r="C8" s="9"/>
      <c r="E8" s="9"/>
      <c r="F8" s="88"/>
      <c r="G8" s="89">
        <v>214499688.06999999</v>
      </c>
      <c r="H8" s="89">
        <v>238213483.84999999</v>
      </c>
      <c r="I8" s="90">
        <f t="shared" si="0"/>
        <v>-23713795.780000001</v>
      </c>
      <c r="J8" s="93">
        <v>2</v>
      </c>
    </row>
    <row r="9" spans="1:11" ht="21.75" customHeight="1" x14ac:dyDescent="0.65">
      <c r="A9" s="6" t="s">
        <v>53</v>
      </c>
      <c r="B9" s="9"/>
      <c r="C9" s="9"/>
      <c r="E9" s="9"/>
      <c r="F9" s="88"/>
      <c r="G9" s="89">
        <v>1000000</v>
      </c>
      <c r="H9" s="89"/>
      <c r="I9" s="90">
        <f t="shared" si="0"/>
        <v>1000000</v>
      </c>
    </row>
    <row r="10" spans="1:11" ht="21.75" customHeight="1" x14ac:dyDescent="0.65">
      <c r="A10" s="6" t="s">
        <v>54</v>
      </c>
      <c r="B10" s="9"/>
      <c r="C10" s="9"/>
      <c r="E10" s="9"/>
      <c r="F10" s="88"/>
      <c r="G10" s="89"/>
      <c r="H10" s="89"/>
      <c r="I10" s="90"/>
    </row>
    <row r="11" spans="1:11" ht="22.5" customHeight="1" x14ac:dyDescent="0.65">
      <c r="A11" s="6" t="s">
        <v>39</v>
      </c>
      <c r="B11" s="9"/>
      <c r="C11" s="9"/>
      <c r="E11" s="9"/>
      <c r="F11" s="88"/>
      <c r="G11" s="89">
        <v>22999787.460000001</v>
      </c>
      <c r="H11" s="89">
        <v>28155850</v>
      </c>
      <c r="I11" s="94">
        <f>+G11-H11</f>
        <v>-5156062.5399999991</v>
      </c>
      <c r="J11" s="94">
        <f>SUM(I11:I12)</f>
        <v>1529373379.3900003</v>
      </c>
      <c r="K11" s="95">
        <v>3.1</v>
      </c>
    </row>
    <row r="12" spans="1:11" ht="22.5" customHeight="1" x14ac:dyDescent="0.65">
      <c r="A12" s="6" t="s">
        <v>45</v>
      </c>
      <c r="B12" s="9"/>
      <c r="C12" s="9"/>
      <c r="E12" s="9"/>
      <c r="F12" s="88"/>
      <c r="G12" s="89">
        <v>2644466758.3000002</v>
      </c>
      <c r="H12" s="89">
        <v>1109937316.3699999</v>
      </c>
      <c r="I12" s="94">
        <f>+G12-H12</f>
        <v>1534529441.9300003</v>
      </c>
    </row>
    <row r="13" spans="1:11" ht="21.75" customHeight="1" x14ac:dyDescent="0.65">
      <c r="A13" s="1" t="s">
        <v>55</v>
      </c>
      <c r="B13" s="7"/>
      <c r="C13" s="7"/>
      <c r="D13" s="9"/>
      <c r="E13" s="23"/>
      <c r="F13" s="88"/>
      <c r="G13" s="89">
        <v>65906311.939999998</v>
      </c>
      <c r="H13" s="89">
        <v>71132547.969999999</v>
      </c>
      <c r="I13" s="90">
        <f t="shared" si="0"/>
        <v>-5226236.0300000012</v>
      </c>
    </row>
    <row r="14" spans="1:11" ht="21.75" customHeight="1" x14ac:dyDescent="0.65">
      <c r="A14" s="6" t="s">
        <v>56</v>
      </c>
      <c r="B14" s="9"/>
      <c r="C14" s="9"/>
      <c r="D14" s="9"/>
      <c r="E14" s="9"/>
      <c r="F14" s="88"/>
      <c r="G14" s="89">
        <v>36927697.060000002</v>
      </c>
      <c r="H14" s="89">
        <v>37845695.039999999</v>
      </c>
      <c r="I14" s="90">
        <f t="shared" si="0"/>
        <v>-917997.97999999672</v>
      </c>
      <c r="J14" s="96"/>
    </row>
    <row r="15" spans="1:11" ht="21.75" customHeight="1" x14ac:dyDescent="0.65">
      <c r="A15" s="6" t="s">
        <v>57</v>
      </c>
      <c r="B15" s="9"/>
      <c r="C15" s="9"/>
      <c r="D15" s="9"/>
      <c r="E15" s="9"/>
      <c r="F15" s="88"/>
      <c r="G15" s="89">
        <v>209305.31</v>
      </c>
      <c r="H15" s="89">
        <v>223000.83</v>
      </c>
      <c r="I15" s="90">
        <f t="shared" si="0"/>
        <v>-13695.51999999999</v>
      </c>
      <c r="J15" s="93">
        <v>4</v>
      </c>
    </row>
    <row r="16" spans="1:11" ht="21.75" customHeight="1" x14ac:dyDescent="0.65">
      <c r="A16" s="6" t="s">
        <v>58</v>
      </c>
      <c r="B16" s="9"/>
      <c r="C16" s="9"/>
      <c r="D16" s="9"/>
      <c r="E16" s="9"/>
      <c r="F16" s="88"/>
      <c r="G16" s="89">
        <f>12020178.73+400000</f>
        <v>12420178.73</v>
      </c>
      <c r="H16" s="89">
        <v>10908966.24</v>
      </c>
      <c r="I16" s="90">
        <f t="shared" si="0"/>
        <v>1511212.4900000002</v>
      </c>
      <c r="J16" s="93">
        <v>3</v>
      </c>
    </row>
    <row r="17" spans="1:16" ht="21.75" customHeight="1" x14ac:dyDescent="0.65">
      <c r="A17" s="6" t="s">
        <v>59</v>
      </c>
      <c r="B17" s="9"/>
      <c r="C17" s="9"/>
      <c r="D17" s="9"/>
      <c r="E17" s="9"/>
      <c r="F17" s="88"/>
      <c r="G17" s="89">
        <v>11318168.43</v>
      </c>
      <c r="H17" s="89">
        <v>16403919.119999999</v>
      </c>
      <c r="I17" s="90">
        <f t="shared" si="0"/>
        <v>-5085750.6899999995</v>
      </c>
      <c r="J17" s="93">
        <v>3.3</v>
      </c>
    </row>
    <row r="18" spans="1:16" ht="21.75" customHeight="1" x14ac:dyDescent="0.65">
      <c r="A18" s="9" t="s">
        <v>12</v>
      </c>
      <c r="B18" s="7"/>
      <c r="C18" s="7"/>
      <c r="D18" s="4"/>
      <c r="E18" s="23"/>
      <c r="F18" s="88"/>
      <c r="G18" s="97">
        <f>49662223.3-G15-G16-G17</f>
        <v>25714570.829999991</v>
      </c>
      <c r="H18" s="97">
        <f>51129605.45-H15-H16-H17</f>
        <v>23593719.260000005</v>
      </c>
      <c r="I18" s="98">
        <f>+G18-H18</f>
        <v>2120851.5699999854</v>
      </c>
      <c r="J18" s="93">
        <v>3.2</v>
      </c>
      <c r="K18" s="95"/>
      <c r="L18" s="99"/>
      <c r="N18" s="99"/>
    </row>
    <row r="19" spans="1:16" ht="27" customHeight="1" thickBot="1" x14ac:dyDescent="0.75">
      <c r="A19" s="22" t="s">
        <v>2</v>
      </c>
      <c r="B19" s="7"/>
      <c r="C19" s="7"/>
      <c r="E19" s="4"/>
      <c r="F19" s="88"/>
      <c r="G19" s="100">
        <f>SUM(G6:G18)</f>
        <v>3275859281.8699999</v>
      </c>
      <c r="H19" s="100">
        <f>SUM(H6:H18)</f>
        <v>1668897935.9499996</v>
      </c>
      <c r="I19" s="90">
        <f t="shared" si="0"/>
        <v>1606961345.9200003</v>
      </c>
      <c r="J19" s="93"/>
      <c r="K19" s="101"/>
      <c r="L19" s="99"/>
      <c r="M19" s="99"/>
    </row>
    <row r="20" spans="1:16" ht="17.25" customHeight="1" thickTop="1" x14ac:dyDescent="0.7">
      <c r="A20" s="22"/>
      <c r="B20" s="7"/>
      <c r="C20" s="7"/>
      <c r="E20" s="4"/>
      <c r="F20" s="88"/>
      <c r="G20" s="89"/>
      <c r="H20" s="102"/>
      <c r="I20" s="90"/>
      <c r="K20" s="103"/>
    </row>
    <row r="21" spans="1:16" ht="21.75" customHeight="1" x14ac:dyDescent="0.7">
      <c r="A21" s="2" t="s">
        <v>3</v>
      </c>
      <c r="B21" s="2"/>
      <c r="C21" s="2"/>
      <c r="D21" s="2"/>
      <c r="E21" s="2"/>
      <c r="F21" s="104"/>
      <c r="G21" s="105"/>
      <c r="H21" s="89"/>
      <c r="I21" s="90"/>
    </row>
    <row r="22" spans="1:16" ht="21.75" customHeight="1" x14ac:dyDescent="0.75">
      <c r="A22" s="3" t="s">
        <v>60</v>
      </c>
      <c r="B22" s="2"/>
      <c r="C22" s="2"/>
      <c r="D22" s="2"/>
      <c r="E22" s="2"/>
      <c r="F22" s="104"/>
      <c r="G22" s="89">
        <v>0</v>
      </c>
      <c r="H22" s="89">
        <v>0</v>
      </c>
      <c r="I22" s="90">
        <f t="shared" ref="I22:I28" si="1">+G22-H22</f>
        <v>0</v>
      </c>
      <c r="J22" s="93">
        <v>7</v>
      </c>
      <c r="M22" s="1" t="s">
        <v>61</v>
      </c>
      <c r="N22" s="106">
        <v>40178</v>
      </c>
      <c r="O22" s="86">
        <v>39813</v>
      </c>
      <c r="P22" s="107" t="s">
        <v>50</v>
      </c>
    </row>
    <row r="23" spans="1:16" ht="21.75" customHeight="1" x14ac:dyDescent="0.7">
      <c r="A23" s="6" t="s">
        <v>40</v>
      </c>
      <c r="B23" s="55"/>
      <c r="C23" s="55"/>
      <c r="D23" s="55"/>
      <c r="E23" s="55"/>
      <c r="F23" s="108"/>
      <c r="G23" s="109">
        <v>1544641595.4100001</v>
      </c>
      <c r="H23" s="109">
        <v>658822211.5</v>
      </c>
      <c r="I23" s="110">
        <f t="shared" si="1"/>
        <v>885819383.91000009</v>
      </c>
      <c r="L23" s="1">
        <v>232110</v>
      </c>
      <c r="M23" s="1" t="s">
        <v>62</v>
      </c>
      <c r="N23" s="111">
        <v>388657485.38999999</v>
      </c>
      <c r="O23" s="111">
        <v>146128550.16</v>
      </c>
      <c r="P23" s="112">
        <f>+N23-O23</f>
        <v>242528935.22999999</v>
      </c>
    </row>
    <row r="24" spans="1:16" ht="21.75" customHeight="1" x14ac:dyDescent="0.7">
      <c r="A24" s="6" t="s">
        <v>46</v>
      </c>
      <c r="B24" s="55"/>
      <c r="C24" s="55"/>
      <c r="D24" s="55"/>
      <c r="E24" s="55"/>
      <c r="F24" s="108"/>
      <c r="G24" s="109">
        <v>626255316.76999998</v>
      </c>
      <c r="H24" s="109">
        <v>214170198.83000001</v>
      </c>
      <c r="I24" s="110">
        <f t="shared" si="1"/>
        <v>412085117.93999994</v>
      </c>
      <c r="J24" s="113">
        <f>SUM(I23:I24)-P27</f>
        <v>955129900.87999988</v>
      </c>
      <c r="K24" s="95">
        <v>6.1</v>
      </c>
      <c r="L24" s="1">
        <v>232111</v>
      </c>
      <c r="M24" s="1" t="s">
        <v>63</v>
      </c>
      <c r="N24" s="111">
        <v>325949393.68000001</v>
      </c>
      <c r="O24" s="111">
        <v>176763150.12</v>
      </c>
      <c r="P24" s="112">
        <f>+N24-O24</f>
        <v>149186243.56</v>
      </c>
    </row>
    <row r="25" spans="1:16" ht="21.75" customHeight="1" x14ac:dyDescent="0.65">
      <c r="A25" s="12" t="s">
        <v>16</v>
      </c>
      <c r="B25" s="10"/>
      <c r="C25" s="12"/>
      <c r="D25" s="10"/>
      <c r="E25" s="10"/>
      <c r="F25" s="114"/>
      <c r="G25" s="89">
        <v>98299086.980000004</v>
      </c>
      <c r="H25" s="89">
        <v>67636423.400000006</v>
      </c>
      <c r="I25" s="90">
        <f t="shared" si="1"/>
        <v>30662663.579999998</v>
      </c>
      <c r="J25" s="115">
        <f>+I25-0</f>
        <v>30662663.579999998</v>
      </c>
      <c r="K25" s="95">
        <v>5</v>
      </c>
      <c r="L25" s="1">
        <v>232112</v>
      </c>
      <c r="M25" s="1" t="s">
        <v>64</v>
      </c>
      <c r="N25" s="111">
        <v>118776899.23999999</v>
      </c>
      <c r="O25" s="111">
        <v>167717477.06</v>
      </c>
      <c r="P25" s="112">
        <f>+N25-O25</f>
        <v>-48940577.820000008</v>
      </c>
    </row>
    <row r="26" spans="1:16" ht="21.75" customHeight="1" x14ac:dyDescent="0.65">
      <c r="A26" s="12" t="s">
        <v>65</v>
      </c>
      <c r="B26" s="10"/>
      <c r="C26" s="12"/>
      <c r="D26" s="10"/>
      <c r="E26" s="10"/>
      <c r="F26" s="114"/>
      <c r="G26" s="89"/>
      <c r="H26" s="89">
        <v>0</v>
      </c>
      <c r="I26" s="116">
        <f t="shared" si="1"/>
        <v>0</v>
      </c>
      <c r="K26" s="16"/>
      <c r="L26" s="1">
        <v>232310</v>
      </c>
      <c r="M26" s="1" t="s">
        <v>66</v>
      </c>
      <c r="N26" s="111">
        <v>0</v>
      </c>
      <c r="O26" s="117">
        <v>0</v>
      </c>
      <c r="P26" s="112">
        <f>+N26-O26</f>
        <v>0</v>
      </c>
    </row>
    <row r="27" spans="1:16" ht="21.75" customHeight="1" thickBot="1" x14ac:dyDescent="0.7">
      <c r="A27" s="12" t="s">
        <v>4</v>
      </c>
      <c r="B27" s="10"/>
      <c r="C27" s="12"/>
      <c r="D27" s="10"/>
      <c r="E27" s="10"/>
      <c r="F27" s="114"/>
      <c r="G27" s="97">
        <f>64828565.08+16947904.54</f>
        <v>81776469.620000005</v>
      </c>
      <c r="H27" s="97">
        <f>83576045.19-H25</f>
        <v>15939621.789999992</v>
      </c>
      <c r="I27" s="116">
        <f t="shared" si="1"/>
        <v>65836847.830000013</v>
      </c>
      <c r="J27" s="115">
        <f>SUM(I26:I27)-2378935.2-11698551.35+P27</f>
        <v>394533962.25</v>
      </c>
      <c r="K27" s="118">
        <v>6</v>
      </c>
      <c r="M27" s="119" t="s">
        <v>67</v>
      </c>
      <c r="N27" s="120">
        <f>SUM(N23:N26)</f>
        <v>833383778.30999994</v>
      </c>
      <c r="O27" s="120">
        <f>SUM(O23:O26)</f>
        <v>490609177.33999997</v>
      </c>
      <c r="P27" s="121">
        <f>+N27-O27</f>
        <v>342774600.96999997</v>
      </c>
    </row>
    <row r="28" spans="1:16" ht="21.75" customHeight="1" thickTop="1" x14ac:dyDescent="0.7">
      <c r="A28" s="24" t="s">
        <v>5</v>
      </c>
      <c r="B28" s="12"/>
      <c r="C28" s="12"/>
      <c r="E28" s="10"/>
      <c r="F28" s="114"/>
      <c r="G28" s="105">
        <f>SUM(G22:G27)</f>
        <v>2350972468.7800002</v>
      </c>
      <c r="H28" s="105">
        <f>SUM(H22:H27)</f>
        <v>956568455.51999998</v>
      </c>
      <c r="I28" s="90">
        <f t="shared" si="1"/>
        <v>1394404013.2600002</v>
      </c>
      <c r="M28" s="119" t="s">
        <v>68</v>
      </c>
    </row>
    <row r="29" spans="1:16" ht="21.75" customHeight="1" x14ac:dyDescent="0.7">
      <c r="A29" s="42" t="s">
        <v>6</v>
      </c>
      <c r="B29" s="12"/>
      <c r="C29" s="12"/>
      <c r="D29" s="10"/>
      <c r="E29" s="10"/>
      <c r="F29" s="114"/>
      <c r="G29" s="114"/>
      <c r="H29" s="52"/>
      <c r="I29" s="122"/>
    </row>
    <row r="30" spans="1:16" ht="21.75" customHeight="1" x14ac:dyDescent="0.65">
      <c r="A30" s="123" t="s">
        <v>14</v>
      </c>
      <c r="C30" s="12"/>
      <c r="D30" s="10"/>
      <c r="E30" s="10"/>
      <c r="F30" s="114"/>
      <c r="G30" s="114"/>
      <c r="H30" s="52"/>
      <c r="I30" s="122"/>
    </row>
    <row r="31" spans="1:16" ht="21.75" customHeight="1" x14ac:dyDescent="0.65">
      <c r="A31" s="12" t="s">
        <v>34</v>
      </c>
      <c r="C31" s="12"/>
      <c r="D31" s="10"/>
      <c r="E31" s="10"/>
      <c r="F31" s="114"/>
      <c r="G31" s="114"/>
      <c r="H31" s="52"/>
      <c r="I31" s="122"/>
    </row>
    <row r="32" spans="1:16" ht="21.75" customHeight="1" thickBot="1" x14ac:dyDescent="0.7">
      <c r="A32" s="12" t="s">
        <v>38</v>
      </c>
      <c r="D32" s="10"/>
      <c r="E32" s="10"/>
      <c r="F32" s="114"/>
      <c r="G32" s="124">
        <v>300000000</v>
      </c>
      <c r="H32" s="124">
        <v>300000000</v>
      </c>
      <c r="I32" s="90">
        <f>+G32-H32</f>
        <v>0</v>
      </c>
    </row>
    <row r="33" spans="1:10" ht="21.75" customHeight="1" thickTop="1" x14ac:dyDescent="0.65">
      <c r="A33" s="1" t="s">
        <v>69</v>
      </c>
      <c r="B33" s="12"/>
      <c r="D33" s="10"/>
      <c r="E33" s="10"/>
      <c r="F33" s="114"/>
      <c r="G33" s="125"/>
      <c r="H33" s="125"/>
      <c r="I33" s="90"/>
    </row>
    <row r="34" spans="1:10" ht="21.75" customHeight="1" x14ac:dyDescent="0.65">
      <c r="A34" s="12" t="s">
        <v>38</v>
      </c>
      <c r="D34" s="10"/>
      <c r="E34" s="10"/>
      <c r="F34" s="114"/>
      <c r="G34" s="89">
        <v>300000000</v>
      </c>
      <c r="H34" s="89">
        <v>300000000</v>
      </c>
      <c r="I34" s="90">
        <f>+G34-H34</f>
        <v>0</v>
      </c>
    </row>
    <row r="35" spans="1:10" ht="21.75" customHeight="1" x14ac:dyDescent="0.65">
      <c r="A35" s="10" t="s">
        <v>31</v>
      </c>
      <c r="B35" s="11"/>
      <c r="C35" s="11"/>
      <c r="E35" s="10"/>
      <c r="F35" s="114"/>
      <c r="G35" s="89">
        <v>334232400</v>
      </c>
      <c r="H35" s="89">
        <v>334232400</v>
      </c>
      <c r="I35" s="90">
        <f>+G35-H35</f>
        <v>0</v>
      </c>
    </row>
    <row r="36" spans="1:10" ht="21.75" customHeight="1" x14ac:dyDescent="0.65">
      <c r="A36" s="10" t="s">
        <v>23</v>
      </c>
      <c r="B36" s="11"/>
      <c r="C36" s="11"/>
      <c r="E36" s="10"/>
      <c r="F36" s="114"/>
      <c r="G36" s="89">
        <v>459482.59</v>
      </c>
      <c r="H36" s="89">
        <v>1388234.12</v>
      </c>
      <c r="I36" s="90">
        <f>+G36-H36</f>
        <v>-928751.53</v>
      </c>
      <c r="J36" s="93">
        <v>2</v>
      </c>
    </row>
    <row r="37" spans="1:10" ht="21.75" customHeight="1" x14ac:dyDescent="0.65">
      <c r="A37" s="123" t="s">
        <v>47</v>
      </c>
      <c r="C37" s="12"/>
      <c r="D37" s="10"/>
      <c r="E37" s="10"/>
      <c r="F37" s="114"/>
      <c r="G37" s="125"/>
      <c r="H37" s="125"/>
      <c r="I37" s="90"/>
    </row>
    <row r="38" spans="1:10" ht="21.75" customHeight="1" x14ac:dyDescent="0.65">
      <c r="B38" s="12" t="s">
        <v>24</v>
      </c>
      <c r="C38" s="12"/>
      <c r="D38" s="10"/>
      <c r="E38" s="10"/>
      <c r="F38" s="114"/>
      <c r="G38" s="125"/>
      <c r="H38" s="125"/>
      <c r="I38" s="90"/>
    </row>
    <row r="39" spans="1:10" ht="21.75" customHeight="1" x14ac:dyDescent="0.65">
      <c r="C39" s="12" t="s">
        <v>70</v>
      </c>
      <c r="D39" s="10"/>
      <c r="E39" s="10"/>
      <c r="F39" s="114"/>
      <c r="G39" s="125">
        <v>30000000</v>
      </c>
      <c r="H39" s="125">
        <v>30000000</v>
      </c>
      <c r="I39" s="90">
        <f>+G39-H39</f>
        <v>0</v>
      </c>
    </row>
    <row r="40" spans="1:10" ht="21.75" customHeight="1" x14ac:dyDescent="0.65">
      <c r="B40" s="12" t="s">
        <v>19</v>
      </c>
      <c r="D40" s="10"/>
      <c r="E40" s="10"/>
      <c r="F40" s="114"/>
      <c r="G40" s="126">
        <v>260194930.5</v>
      </c>
      <c r="H40" s="126">
        <v>46708846.310000002</v>
      </c>
      <c r="I40" s="90">
        <f>+G40-H40</f>
        <v>213486084.19</v>
      </c>
    </row>
    <row r="41" spans="1:10" ht="21.75" customHeight="1" x14ac:dyDescent="0.7">
      <c r="A41" s="24" t="s">
        <v>7</v>
      </c>
      <c r="B41" s="12"/>
      <c r="C41" s="12"/>
      <c r="E41" s="10"/>
      <c r="F41" s="114"/>
      <c r="G41" s="105">
        <f>SUM(G34:G40)</f>
        <v>924886813.09000003</v>
      </c>
      <c r="H41" s="105">
        <f>SUM(H34:H40)</f>
        <v>712329480.43000007</v>
      </c>
      <c r="I41" s="90">
        <f>+G41-H41</f>
        <v>212557332.65999997</v>
      </c>
    </row>
    <row r="42" spans="1:10" ht="30" customHeight="1" thickBot="1" x14ac:dyDescent="0.75">
      <c r="A42" s="25" t="s">
        <v>8</v>
      </c>
      <c r="B42" s="12"/>
      <c r="C42" s="12"/>
      <c r="E42" s="14"/>
      <c r="F42" s="114"/>
      <c r="G42" s="127">
        <f>+G28+G41</f>
        <v>3275859281.8700004</v>
      </c>
      <c r="H42" s="127">
        <f>+H28+H41</f>
        <v>1668897935.95</v>
      </c>
      <c r="I42" s="90">
        <f>+G42-H42</f>
        <v>1606961345.9200003</v>
      </c>
    </row>
    <row r="43" spans="1:10" ht="20.25" customHeight="1" thickTop="1" x14ac:dyDescent="0.7">
      <c r="A43" s="25"/>
      <c r="B43" s="12"/>
      <c r="C43" s="12"/>
      <c r="E43" s="14"/>
      <c r="F43" s="114"/>
      <c r="G43" s="52">
        <f>+G42-G19</f>
        <v>0</v>
      </c>
      <c r="H43" s="52">
        <f>+H42-H19</f>
        <v>0</v>
      </c>
    </row>
    <row r="44" spans="1:10" ht="16.5" customHeight="1" x14ac:dyDescent="0.7">
      <c r="A44" s="25" t="s">
        <v>71</v>
      </c>
      <c r="B44" s="12"/>
      <c r="C44" s="12" t="s">
        <v>72</v>
      </c>
      <c r="D44" s="1" t="s">
        <v>73</v>
      </c>
      <c r="E44" s="14"/>
      <c r="F44" s="114"/>
      <c r="G44" s="128">
        <f>SUM(G61:G65)</f>
        <v>126250.77</v>
      </c>
      <c r="H44" s="129"/>
      <c r="I44" s="93"/>
    </row>
    <row r="45" spans="1:10" ht="21.75" customHeight="1" x14ac:dyDescent="0.65">
      <c r="A45" s="10"/>
      <c r="B45" s="11"/>
      <c r="C45" s="12" t="s">
        <v>74</v>
      </c>
      <c r="D45" s="130" t="s">
        <v>75</v>
      </c>
      <c r="E45" s="130"/>
      <c r="F45" s="14"/>
      <c r="G45" s="14"/>
      <c r="H45" s="14"/>
    </row>
    <row r="46" spans="1:10" x14ac:dyDescent="0.65">
      <c r="C46" s="131" t="s">
        <v>76</v>
      </c>
      <c r="D46" s="132" t="s">
        <v>77</v>
      </c>
      <c r="E46" s="132"/>
      <c r="F46" s="133"/>
      <c r="G46" s="133"/>
      <c r="H46" s="133"/>
      <c r="I46" s="134">
        <f>+I47-I48-I49-I50</f>
        <v>3051665.22</v>
      </c>
    </row>
    <row r="47" spans="1:10" x14ac:dyDescent="0.65">
      <c r="C47" s="135"/>
      <c r="D47" s="66" t="s">
        <v>78</v>
      </c>
      <c r="E47" s="66"/>
      <c r="F47" s="136"/>
      <c r="G47" s="136"/>
      <c r="H47" s="137"/>
      <c r="I47" s="138">
        <f>SUM(H53:H58)</f>
        <v>4089845.1</v>
      </c>
    </row>
    <row r="48" spans="1:10" x14ac:dyDescent="0.65">
      <c r="C48" s="135"/>
      <c r="D48" s="66" t="s">
        <v>79</v>
      </c>
      <c r="E48" s="66"/>
      <c r="F48" s="136"/>
      <c r="G48" s="136"/>
      <c r="H48" s="137"/>
      <c r="I48" s="138">
        <f>SUM(G59)</f>
        <v>909805.69</v>
      </c>
      <c r="J48" s="16">
        <v>-2123.42</v>
      </c>
    </row>
    <row r="49" spans="3:9" x14ac:dyDescent="0.65">
      <c r="C49" s="135"/>
      <c r="D49" s="66" t="s">
        <v>80</v>
      </c>
      <c r="E49" s="66"/>
      <c r="F49" s="136"/>
      <c r="G49" s="136"/>
      <c r="H49" s="137"/>
      <c r="I49" s="138">
        <v>2123.42</v>
      </c>
    </row>
    <row r="50" spans="3:9" x14ac:dyDescent="0.65">
      <c r="C50" s="139"/>
      <c r="D50" s="140" t="s">
        <v>81</v>
      </c>
      <c r="E50" s="140"/>
      <c r="F50" s="141"/>
      <c r="G50" s="141"/>
      <c r="H50" s="142"/>
      <c r="I50" s="143">
        <f>SUM(G61:G65)</f>
        <v>126250.77</v>
      </c>
    </row>
    <row r="51" spans="3:9" x14ac:dyDescent="0.65">
      <c r="D51" s="144" t="s">
        <v>82</v>
      </c>
      <c r="E51" s="145"/>
      <c r="F51" s="146"/>
      <c r="G51" s="146"/>
      <c r="H51" s="147">
        <f>H66</f>
        <v>3051665.2199999997</v>
      </c>
    </row>
    <row r="52" spans="3:9" ht="9" customHeight="1" x14ac:dyDescent="0.65">
      <c r="E52" s="148"/>
      <c r="F52" s="149"/>
      <c r="G52" s="149"/>
      <c r="H52" s="150"/>
    </row>
    <row r="53" spans="3:9" x14ac:dyDescent="0.65">
      <c r="E53" s="1" t="s">
        <v>83</v>
      </c>
      <c r="F53" s="149"/>
      <c r="H53" s="151">
        <f>131984.5*4</f>
        <v>527938</v>
      </c>
    </row>
    <row r="54" spans="3:9" x14ac:dyDescent="0.65">
      <c r="E54" s="1" t="s">
        <v>84</v>
      </c>
      <c r="F54" s="149" t="s">
        <v>85</v>
      </c>
      <c r="H54" s="151">
        <f>181958.54*14</f>
        <v>2547419.56</v>
      </c>
    </row>
    <row r="55" spans="3:9" x14ac:dyDescent="0.65">
      <c r="E55" s="1" t="s">
        <v>86</v>
      </c>
      <c r="F55" s="149" t="s">
        <v>87</v>
      </c>
      <c r="H55" s="151">
        <f>34668*6</f>
        <v>208008</v>
      </c>
    </row>
    <row r="56" spans="3:9" x14ac:dyDescent="0.65">
      <c r="E56" s="1" t="s">
        <v>88</v>
      </c>
      <c r="F56" s="149" t="s">
        <v>89</v>
      </c>
      <c r="H56" s="151">
        <f>44303.35*4</f>
        <v>177213.4</v>
      </c>
    </row>
    <row r="57" spans="3:9" x14ac:dyDescent="0.65">
      <c r="E57" s="1" t="s">
        <v>90</v>
      </c>
      <c r="F57" s="149" t="s">
        <v>91</v>
      </c>
      <c r="H57" s="151">
        <f>8613.07*2</f>
        <v>17226.14</v>
      </c>
    </row>
    <row r="58" spans="3:9" x14ac:dyDescent="0.65">
      <c r="E58" s="1" t="s">
        <v>92</v>
      </c>
      <c r="F58" s="149"/>
      <c r="H58" s="151">
        <f>153010*4</f>
        <v>612040</v>
      </c>
    </row>
    <row r="59" spans="3:9" x14ac:dyDescent="0.65">
      <c r="E59" s="1" t="s">
        <v>93</v>
      </c>
      <c r="F59" s="149"/>
      <c r="G59" s="151">
        <v>909805.69</v>
      </c>
      <c r="H59" s="150"/>
    </row>
    <row r="60" spans="3:9" x14ac:dyDescent="0.65">
      <c r="E60" s="1" t="s">
        <v>94</v>
      </c>
      <c r="F60" s="149"/>
      <c r="G60" s="151">
        <v>2123.42</v>
      </c>
      <c r="H60" s="150"/>
    </row>
    <row r="61" spans="3:9" x14ac:dyDescent="0.65">
      <c r="E61" s="1" t="s">
        <v>95</v>
      </c>
      <c r="F61" s="149"/>
      <c r="G61" s="151">
        <f>4791.29+4791.28+4791.28+4791.29</f>
        <v>19165.14</v>
      </c>
      <c r="H61" s="150"/>
    </row>
    <row r="62" spans="3:9" x14ac:dyDescent="0.65">
      <c r="E62" s="1" t="s">
        <v>96</v>
      </c>
      <c r="F62" s="149" t="s">
        <v>85</v>
      </c>
      <c r="G62" s="152">
        <f>(6605.43*9)+(6605.44*5)</f>
        <v>92476.07</v>
      </c>
      <c r="H62" s="150"/>
    </row>
    <row r="63" spans="3:9" x14ac:dyDescent="0.65">
      <c r="E63" s="1" t="s">
        <v>96</v>
      </c>
      <c r="F63" s="149" t="s">
        <v>87</v>
      </c>
      <c r="G63" s="152">
        <f>1258.51*6</f>
        <v>7551.0599999999995</v>
      </c>
      <c r="H63" s="150"/>
    </row>
    <row r="64" spans="3:9" x14ac:dyDescent="0.65">
      <c r="E64" s="1" t="s">
        <v>96</v>
      </c>
      <c r="F64" s="149" t="s">
        <v>89</v>
      </c>
      <c r="G64" s="152">
        <f>1608.29*4</f>
        <v>6433.16</v>
      </c>
      <c r="H64" s="150"/>
    </row>
    <row r="65" spans="5:9" x14ac:dyDescent="0.65">
      <c r="E65" s="1" t="s">
        <v>96</v>
      </c>
      <c r="F65" s="149" t="s">
        <v>91</v>
      </c>
      <c r="G65" s="153">
        <f>312.67*2</f>
        <v>625.34</v>
      </c>
      <c r="H65" s="154">
        <f>-SUM(G59:G65)</f>
        <v>-1038179.8800000001</v>
      </c>
    </row>
    <row r="66" spans="5:9" ht="22" thickBot="1" x14ac:dyDescent="0.7">
      <c r="G66" s="148"/>
      <c r="H66" s="155">
        <f>SUM(H53:H65)</f>
        <v>3051665.2199999997</v>
      </c>
      <c r="I66" s="96"/>
    </row>
    <row r="67" spans="5:9" ht="22" thickTop="1" x14ac:dyDescent="0.65">
      <c r="G67" s="148"/>
    </row>
  </sheetData>
  <mergeCells count="3">
    <mergeCell ref="A1:H1"/>
    <mergeCell ref="A2:H2"/>
    <mergeCell ref="A3:H3"/>
  </mergeCells>
  <phoneticPr fontId="14" type="noConversion"/>
  <pageMargins left="0.75" right="0.75" top="1" bottom="1" header="0.5" footer="0.5"/>
  <headerFooter alignWithMargins="0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BL</vt:lpstr>
      <vt:lpstr>SH</vt:lpstr>
      <vt:lpstr>CF_New</vt:lpstr>
      <vt:lpstr>CF_Old</vt:lpstr>
      <vt:lpstr>worksheetCF</vt:lpstr>
      <vt:lpstr>worksheet CF</vt:lpstr>
      <vt:lpstr>BL!Print_Area</vt:lpstr>
      <vt:lpstr>CF_New!Print_Area</vt:lpstr>
      <vt:lpstr>CF_Old!Print_Area</vt:lpstr>
      <vt:lpstr>SH!Print_Area</vt:lpstr>
      <vt:lpstr>worksheetCF!Print_Area</vt:lpstr>
    </vt:vector>
  </TitlesOfParts>
  <Company>KPMG Advisory (Thailand)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Pawallapat, Tunsrisuroj</dc:creator>
  <cp:lastModifiedBy>Punyanuch, Sriprasert</cp:lastModifiedBy>
  <cp:lastPrinted>2020-08-19T17:51:54Z</cp:lastPrinted>
  <dcterms:created xsi:type="dcterms:W3CDTF">2000-07-31T06:46:52Z</dcterms:created>
  <dcterms:modified xsi:type="dcterms:W3CDTF">2020-08-21T05:10:07Z</dcterms:modified>
</cp:coreProperties>
</file>