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ANATP_PVA\NANATP_WP\NP_JOBS\Job_ K&amp;K\1. Current File\2019\YE'19\To Client\4. File SET\1. Thai\"/>
    </mc:Choice>
  </mc:AlternateContent>
  <bookViews>
    <workbookView xWindow="0" yWindow="0" windowWidth="19560" windowHeight="8340" tabRatio="787" firstSheet="1" activeTab="4"/>
  </bookViews>
  <sheets>
    <sheet name="D&amp;A" sheetId="1" r:id="rId1"/>
    <sheet name="BS;T" sheetId="2" r:id="rId2"/>
    <sheet name="PL;T" sheetId="3" r:id="rId3"/>
    <sheet name="EQ;T" sheetId="4" r:id="rId4"/>
    <sheet name="CF;T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2" hidden="1">#REF!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Parse_Out" localSheetId="2" hidden="1">[3]total!#REF!</definedName>
    <definedName name="_Parse_Out" hidden="1">[3]total!#REF!</definedName>
    <definedName name="_Regression_Int" hidden="1">1</definedName>
    <definedName name="_Sort" localSheetId="2" hidden="1">[2]JAN!#REF!</definedName>
    <definedName name="_Sort" hidden="1">[2]JAN!#REF!</definedName>
    <definedName name="_Table1_Out" localSheetId="2" hidden="1">#REF!</definedName>
    <definedName name="_Table1_Out" hidden="1">#REF!</definedName>
    <definedName name="aoe" hidden="1">{"'Model'!$A$1:$N$53"}</definedName>
    <definedName name="AS2DocOpenMode" hidden="1">"AS2DocumentEdit"</definedName>
    <definedName name="B1.1" localSheetId="2" hidden="1">#REF!</definedName>
    <definedName name="B1.1" hidden="1">#REF!</definedName>
    <definedName name="beau" hidden="1">{"'Model'!$A$1:$N$53"}</definedName>
    <definedName name="dsdgsf" localSheetId="2" hidden="1">[2]JAN!#REF!</definedName>
    <definedName name="dsdgsf" hidden="1">[2]JAN!#REF!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2" hidden="1">[4]A!#REF!</definedName>
    <definedName name="nut" hidden="1">[4]A!#REF!</definedName>
    <definedName name="pom" localSheetId="2" hidden="1">#REF!</definedName>
    <definedName name="pom" hidden="1">#REF!</definedName>
    <definedName name="_xlnm.Print_Area" localSheetId="1">'BS;T'!$A$1:$O$94</definedName>
    <definedName name="_xlnm.Print_Area" localSheetId="4">'CF;T'!$A$1:$O$66</definedName>
    <definedName name="_xlnm.Print_Area" localSheetId="3">'EQ;T'!$A$1:$O$38</definedName>
    <definedName name="_xlnm.Print_Area" localSheetId="2">'PL;T'!$A$1:$K$35</definedName>
    <definedName name="_xlnm.Print_Titles" localSheetId="1">'BS;T'!$1:$7</definedName>
    <definedName name="_xlnm.Print_Titles" localSheetId="4">'CF;T'!$1:$6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7" i="2" l="1"/>
  <c r="L55" i="5" l="1"/>
  <c r="O54" i="5"/>
  <c r="O44" i="5"/>
  <c r="A36" i="5"/>
  <c r="A66" i="5" s="1"/>
  <c r="A4" i="5"/>
  <c r="A2" i="5"/>
  <c r="A1" i="5"/>
  <c r="A38" i="4"/>
  <c r="O18" i="4"/>
  <c r="K13" i="4"/>
  <c r="I13" i="4"/>
  <c r="O12" i="4"/>
  <c r="O11" i="4"/>
  <c r="A2" i="4"/>
  <c r="A1" i="4"/>
  <c r="A35" i="3"/>
  <c r="A2" i="3"/>
  <c r="A1" i="3"/>
  <c r="I19" i="4" l="1"/>
  <c r="O15" i="4" l="1"/>
  <c r="O44" i="2" l="1"/>
  <c r="M56" i="5"/>
  <c r="O15" i="2"/>
  <c r="M15" i="2"/>
  <c r="O50" i="2"/>
  <c r="O22" i="2" l="1"/>
  <c r="O23" i="2" s="1"/>
  <c r="O51" i="2"/>
  <c r="M44" i="2"/>
  <c r="O77" i="2"/>
  <c r="I10" i="3"/>
  <c r="K10" i="3"/>
  <c r="M22" i="2"/>
  <c r="M23" i="2" s="1"/>
  <c r="M50" i="2"/>
  <c r="I15" i="3" l="1"/>
  <c r="M51" i="2"/>
  <c r="M78" i="2" s="1"/>
  <c r="M96" i="2" s="1"/>
  <c r="K15" i="3"/>
  <c r="O78" i="2"/>
  <c r="O96" i="2" s="1"/>
  <c r="I17" i="3" l="1"/>
  <c r="I19" i="3" s="1"/>
  <c r="K17" i="3"/>
  <c r="K19" i="3" s="1"/>
  <c r="K22" i="3" l="1"/>
  <c r="I22" i="3"/>
  <c r="K19" i="4" l="1"/>
  <c r="O17" i="4"/>
  <c r="M44" i="5" l="1"/>
  <c r="M19" i="5" l="1"/>
  <c r="O19" i="5"/>
  <c r="O30" i="5" s="1"/>
  <c r="O32" i="5" l="1"/>
  <c r="O55" i="5" s="1"/>
  <c r="O57" i="5" s="1"/>
  <c r="O16" i="4"/>
  <c r="M54" i="5" l="1"/>
  <c r="M30" i="5" l="1"/>
  <c r="M13" i="4"/>
  <c r="O10" i="4"/>
  <c r="O13" i="4" s="1"/>
  <c r="O19" i="4" l="1"/>
  <c r="M19" i="4"/>
  <c r="M32" i="5"/>
  <c r="M55" i="5" s="1"/>
  <c r="M57" i="5" s="1"/>
</calcChain>
</file>

<file path=xl/sharedStrings.xml><?xml version="1.0" encoding="utf-8"?>
<sst xmlns="http://schemas.openxmlformats.org/spreadsheetml/2006/main" count="165" uniqueCount="129">
  <si>
    <t>บริษัท เคแอนด์เค ซุปเปอร์สโตร์ เซาท์เทิร์น จำกัด (มหาชน)</t>
  </si>
  <si>
    <t>(เดิมชื่อ บริษัท เค. แอนด์ เค. ซุปเปอร์ค้าส่ง หาดใหญ่ 2009 จำกัด)</t>
  </si>
  <si>
    <t>งบแสดงฐานะการเงิน</t>
  </si>
  <si>
    <t>บาท</t>
  </si>
  <si>
    <t>ณ วันที่ 31 ธันวาคม 2562</t>
  </si>
  <si>
    <t>หมายเหตุ</t>
  </si>
  <si>
    <t>2562</t>
  </si>
  <si>
    <t>2561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</si>
  <si>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</si>
  <si>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</si>
  <si>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</si>
  <si>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</si>
  <si>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</si>
  <si>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</si>
  <si>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</si>
  <si>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</si>
  <si>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</si>
  <si>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</si>
  <si>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ที่ดิน อาคารและอุปกรณ์</t>
  </si>
  <si>
    <t>4, 9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</si>
  <si>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</si>
  <si>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</si>
  <si>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</si>
  <si>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</si>
  <si>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</si>
  <si>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</si>
  <si>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</si>
  <si>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</si>
  <si>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</si>
  <si>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</si>
  <si>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</si>
  <si>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4, 13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</si>
  <si>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</si>
  <si>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</si>
  <si>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</si>
  <si>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</si>
  <si>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</si>
  <si>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</si>
  <si>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</si>
  <si>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</si>
  <si>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</si>
  <si>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</si>
  <si>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</si>
  <si>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</si>
  <si>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</si>
  <si>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</si>
  <si>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230,000,000 หุ้น มูลค่าหุ้นละ 0.50 บาท ในปี 2562 และ</t>
  </si>
  <si>
    <t xml:space="preserve">225,000 หุ้น มูลค่าหุ้นละ 100 บาท ในปี 2561 </t>
  </si>
  <si>
    <t>ทุนที่ออกและชำระแล้ว</t>
  </si>
  <si>
    <t>หุ้นสามัญ 161,000,000 หุ้น ในปี 2562 และ</t>
  </si>
  <si>
    <t>225,000 หุ้น ในปี 2561 ชำระเต็มมูลค่าแล้ว</t>
  </si>
  <si>
    <t>กำไรสะสม</t>
  </si>
  <si>
    <t>จัดสรรแล้ว - สำรองตามกฎหมาย</t>
  </si>
  <si>
    <t>18, 19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</si>
  <si>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</si>
  <si>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</si>
  <si>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</si>
  <si>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</si>
  <si>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</si>
  <si>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2562</t>
  </si>
  <si>
    <t>3, 4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</si>
  <si>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</si>
  <si>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</si>
  <si>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</si>
  <si>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</si>
  <si>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</si>
  <si>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</si>
  <si>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</si>
  <si>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</si>
  <si>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</si>
  <si>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</si>
  <si>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</si>
  <si>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</si>
  <si>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</si>
  <si>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</si>
  <si>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</si>
  <si>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</si>
  <si>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</si>
  <si>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</si>
  <si>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จัดสรรแล้ว</t>
  </si>
  <si>
    <t>รวม</t>
  </si>
  <si>
    <t>ยอดยกมา ณ วันที่ 1 มกราคม 2561</t>
  </si>
  <si>
    <t>การเปลี่ยนแปลงในส่วนของผู้ถือหุ้น</t>
  </si>
  <si>
    <t>เพิ่มทุนหุ้นสามัญ</t>
  </si>
  <si>
    <t>จัดสรรสำรองตามกฎหมาย</t>
  </si>
  <si>
    <t>เงินปันผล</t>
  </si>
  <si>
    <t>ยอดคงเหลือ ณ วันที่ 31 ธันวาคม 2561</t>
  </si>
  <si>
    <t>ยอดคงเหลือ ณ วันที่ 31 ธันวาคม 2562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</si>
  <si>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</si>
  <si>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</si>
  <si>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</si>
  <si>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</si>
  <si>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</si>
  <si>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ขาดทุนจากการปรับลดมูลค่าสินค้า(กลับรายการ)</t>
  </si>
  <si>
    <t>(กำไร)ขาดทุนจากการจำหน่ายสินทรัพย์</t>
  </si>
  <si>
    <t>ขาดทุนจากการตัดจำหน่ายสินทรัพย์</t>
  </si>
  <si>
    <t xml:space="preserve">ภาระผูกพันผลประโยชน์ของพนักงาน 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</si>
  <si>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</si>
  <si>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</si>
  <si>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</si>
  <si>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</si>
  <si>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</si>
  <si>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</si>
  <si>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</si>
  <si>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</si>
  <si>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</si>
  <si>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</si>
  <si>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เงินให้กู้ยืมระยะสั้นแก่บุคคลและกิจการที่เกี่ยวข้องกันเพิ่มขึ้น</t>
  </si>
  <si>
    <t>เงินให้กู้ยืมระยะสั้นแก่บุคคลและกิจการที่เกี่ยวข้องกันลดลง</t>
  </si>
  <si>
    <t xml:space="preserve">ซื้อที่ดิน อาคารและอุปกรณ์ </t>
  </si>
  <si>
    <t>ซื้อสินทรัพย์ไม่มีตัวตน</t>
  </si>
  <si>
    <t>เงินสดรับจากการจำหน่ายสินทรัพย์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</si>
  <si>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</si>
  <si>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</si>
  <si>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</si>
  <si>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</si>
  <si>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เงินกู้ยืมระยะสั้นจากบุคคลและกิจการที่เกี่ยวข้องกันเพิ่มขึ้น</t>
  </si>
  <si>
    <t>เงินกู้ยืมระยะสั้นจากบุคคลและกิจการที่เกี่ยวข้องกันลดลง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</si>
  <si>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</si>
  <si>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</si>
  <si>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เงินสดรับจากการเพิ่มทุนหุ้นสามัญ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</si>
  <si>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</si>
  <si>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</si>
  <si>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</si>
  <si>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</si>
  <si>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</si>
  <si>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</si>
  <si>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รายละเอียดเพิ่มเติมที่ไม่เป็นตัวเงิน</t>
  </si>
  <si>
    <t>ปี 2562 บริษัทมีสินทรัพย์ที่ได้มาจากการทำสัญญาเช่าการเงิน จำนวนเงิน 2.01 ล้านบาท (ปี 2561: 2.01 ล้านบาท)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</si>
</sst>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9" formatCode="0.00\ [$EUR]"/>
  </numFmts>
  <fonts count="8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  <xf numFmtId="166" fontId="4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Border="1" applyAlignment="1">
      <alignment horizontal="center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5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0" xfId="0" applyNumberFormat="1" applyFont="1"/>
    <xf numFmtId="0" fontId="2" fillId="0" borderId="0" xfId="0" applyFont="1" applyFill="1" applyAlignment="1">
      <alignment horizontal="center"/>
    </xf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164" fontId="3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2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6" fontId="2" fillId="0" borderId="0" xfId="0" applyNumberFormat="1" applyFont="1" applyFill="1"/>
    <xf numFmtId="166" fontId="2" fillId="0" borderId="0" xfId="1" applyFont="1"/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0" fontId="3" fillId="0" borderId="0" xfId="0" applyFont="1" applyFill="1"/>
    <xf numFmtId="164" fontId="3" fillId="0" borderId="0" xfId="0" applyNumberFormat="1" applyFont="1" applyFill="1"/>
    <xf numFmtId="0" fontId="5" fillId="0" borderId="0" xfId="2" applyFont="1" applyFill="1"/>
    <xf numFmtId="164" fontId="3" fillId="0" borderId="3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43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43" fontId="2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166" fontId="2" fillId="0" borderId="0" xfId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169" fontId="2" fillId="0" borderId="0" xfId="4" applyNumberFormat="1" applyFont="1" applyFill="1" applyAlignment="1"/>
    <xf numFmtId="169" fontId="2" fillId="0" borderId="0" xfId="4" applyNumberFormat="1" applyFont="1" applyFill="1" applyAlignment="1">
      <alignment horizontal="left" inden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/>
    <xf numFmtId="164" fontId="2" fillId="0" borderId="3" xfId="0" applyNumberFormat="1" applyFont="1" applyFill="1" applyBorder="1"/>
    <xf numFmtId="164" fontId="3" fillId="0" borderId="0" xfId="0" applyNumberFormat="1" applyFont="1" applyBorder="1"/>
    <xf numFmtId="166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6">
    <cellStyle name="Comma" xfId="1" builtinId="3"/>
    <cellStyle name="Comma 10 10" xfId="5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0</xdr:row>
      <xdr:rowOff>209550</xdr:rowOff>
    </xdr:from>
    <xdr:to>
      <xdr:col>4</xdr:col>
      <xdr:colOff>285751</xdr:colOff>
      <xdr:row>5</xdr:row>
      <xdr:rowOff>57150</xdr:rowOff>
    </xdr:to>
    <xdr:pic>
      <xdr:nvPicPr>
        <xdr:cNvPr id="2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 l="2192" t="-1" r="4444" b="5150"/>
        <a:stretch/>
      </xdr:blipFill>
      <xdr:spPr bwMode="auto">
        <a:xfrm>
          <a:off x="257175" y="209550"/>
          <a:ext cx="202882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66675</xdr:colOff>
      <xdr:row>5</xdr:row>
      <xdr:rowOff>209550</xdr:rowOff>
    </xdr:from>
    <xdr:to>
      <xdr:col>5</xdr:col>
      <xdr:colOff>40694</xdr:colOff>
      <xdr:row>9</xdr:row>
      <xdr:rowOff>144246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238125" y="1447800"/>
          <a:ext cx="2412419" cy="925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3" sqref="H13"/>
    </sheetView>
  </sheetViews>
  <sheetFormatPr defaultRowHeight="19.5" customHeight="1" x14ac:dyDescent="0.2"/>
  <cols>
    <col min="1" max="1" width="2.5703125" customWidth="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110"/>
  <sheetViews>
    <sheetView showWhiteSpace="0" view="pageBreakPreview" topLeftCell="A43" zoomScaleNormal="100" zoomScaleSheetLayoutView="100" workbookViewId="0">
      <selection activeCell="E7" sqref="E7"/>
    </sheetView>
  </sheetViews>
  <sheetFormatPr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4" customWidth="1"/>
    <col min="9" max="9" width="15.5703125" style="4" hidden="1" customWidth="1"/>
    <col min="10" max="10" width="1" style="4" hidden="1" customWidth="1"/>
    <col min="11" max="11" width="15.5703125" style="4" hidden="1" customWidth="1"/>
    <col min="12" max="12" width="1" style="4" hidden="1" customWidth="1"/>
    <col min="13" max="13" width="15.5703125" style="4" customWidth="1"/>
    <col min="14" max="14" width="1" style="5" customWidth="1"/>
    <col min="15" max="15" width="15.5703125" style="4" customWidth="1"/>
    <col min="16" max="16384" width="9.140625" style="1"/>
  </cols>
  <sheetData>
    <row r="1" spans="1:15" ht="22.5" customHeight="1" x14ac:dyDescent="0.45">
      <c r="A1" s="2" t="s">
        <v>0</v>
      </c>
    </row>
    <row r="2" spans="1:15" ht="22.5" customHeight="1" x14ac:dyDescent="0.45">
      <c r="A2" s="2" t="s">
        <v>1</v>
      </c>
    </row>
    <row r="3" spans="1:15" ht="22.5" customHeight="1" x14ac:dyDescent="0.45">
      <c r="A3" s="2" t="s">
        <v>2</v>
      </c>
    </row>
    <row r="4" spans="1:15" ht="22.5" customHeight="1" x14ac:dyDescent="0.45">
      <c r="A4" s="2" t="s">
        <v>4</v>
      </c>
      <c r="I4" s="5"/>
      <c r="J4" s="5"/>
      <c r="K4" s="5"/>
      <c r="L4" s="5"/>
    </row>
    <row r="5" spans="1:15" ht="22.5" customHeight="1" x14ac:dyDescent="0.45">
      <c r="I5" s="5"/>
      <c r="J5" s="5"/>
      <c r="K5" s="5"/>
      <c r="L5" s="6"/>
      <c r="M5" s="70" t="s">
        <v>3</v>
      </c>
      <c r="N5" s="70"/>
      <c r="O5" s="70"/>
    </row>
    <row r="6" spans="1:15" ht="22.5" customHeight="1" x14ac:dyDescent="0.45">
      <c r="G6" s="7" t="s">
        <v>5</v>
      </c>
      <c r="I6" s="8"/>
      <c r="J6" s="9"/>
      <c r="K6" s="8"/>
      <c r="L6" s="9"/>
      <c r="M6" s="10" t="s">
        <v>6</v>
      </c>
      <c r="N6" s="11"/>
      <c r="O6" s="10" t="s">
        <v>7</v>
      </c>
    </row>
    <row r="7" spans="1:15" ht="22.5" customHeight="1" x14ac:dyDescent="0.45">
      <c r="A7" s="2"/>
      <c r="G7" s="3">
        <v>3</v>
      </c>
      <c r="I7" s="12"/>
      <c r="J7" s="5"/>
      <c r="K7" s="12"/>
      <c r="L7" s="5"/>
      <c r="M7" s="13"/>
      <c r="O7" s="13"/>
    </row>
    <row r="8" spans="1:15" ht="22.5" customHeight="1" x14ac:dyDescent="0.45">
      <c r="A8" s="2" t="s">
        <v>8</v>
      </c>
      <c r="I8" s="12"/>
      <c r="J8" s="5"/>
      <c r="K8" s="12"/>
      <c r="L8" s="5"/>
      <c r="M8" s="13"/>
      <c r="O8" s="13"/>
    </row>
    <row r="9" spans="1:15" ht="22.5" customHeight="1" x14ac:dyDescent="0.45">
      <c r="A9" s="1" t="s">
        <v>9</v>
      </c>
      <c r="I9" s="12"/>
      <c r="J9" s="5"/>
      <c r="K9" s="12"/>
      <c r="L9" s="5"/>
      <c r="M9" s="13"/>
      <c r="O9" s="13"/>
    </row>
    <row r="10" spans="1:15" ht="22.5" customHeight="1" x14ac:dyDescent="0.45">
      <c r="B10" s="1" t="s">
        <v>10</v>
      </c>
      <c r="G10" s="3">
        <v>5</v>
      </c>
      <c r="I10" s="12"/>
      <c r="J10" s="5"/>
      <c r="K10" s="12"/>
      <c r="L10" s="5"/>
      <c r="M10" s="13">
        <v>21281443.129999999</v>
      </c>
      <c r="O10" s="13">
        <v>29684907.82</v>
      </c>
    </row>
    <row r="11" spans="1:15" ht="22.5" customHeight="1" x14ac:dyDescent="0.45">
      <c r="B11" s="1" t="s">
        <v>11</v>
      </c>
      <c r="G11" s="3">
        <v>6</v>
      </c>
      <c r="I11" s="12"/>
      <c r="J11" s="5"/>
      <c r="K11" s="12"/>
      <c r="L11" s="5"/>
      <c r="M11" s="13">
        <v>22686687.699999999</v>
      </c>
      <c r="O11" s="13">
        <v>17395130.809999999</v>
      </c>
    </row>
    <row r="12" spans="1:15" ht="22.5" customHeight="1" x14ac:dyDescent="0.45">
      <c r="B12" s="1" t="s">
        <v>12</v>
      </c>
      <c r="G12" s="3">
        <v>7</v>
      </c>
      <c r="I12" s="12"/>
      <c r="J12" s="5"/>
      <c r="K12" s="12"/>
      <c r="L12" s="5"/>
      <c r="M12" s="13">
        <v>147194030.59</v>
      </c>
      <c r="O12" s="13">
        <v>135243644.88999999</v>
      </c>
    </row>
    <row r="13" spans="1:15" s="4" customFormat="1" ht="22.5" customHeight="1" x14ac:dyDescent="0.45">
      <c r="B13" s="4" t="s">
        <v>13</v>
      </c>
      <c r="G13" s="15"/>
      <c r="I13" s="12"/>
      <c r="J13" s="5"/>
      <c r="K13" s="12"/>
      <c r="L13" s="5"/>
      <c r="M13" s="13">
        <v>401179.68</v>
      </c>
      <c r="N13" s="5"/>
      <c r="O13" s="13">
        <v>0</v>
      </c>
    </row>
    <row r="14" spans="1:15" ht="22.5" customHeight="1" x14ac:dyDescent="0.45">
      <c r="B14" s="1" t="s">
        <v>14</v>
      </c>
      <c r="I14" s="12"/>
      <c r="J14" s="5"/>
      <c r="K14" s="12"/>
      <c r="L14" s="5"/>
      <c r="M14" s="13">
        <v>719399.93</v>
      </c>
      <c r="O14" s="13">
        <v>1549461.57</v>
      </c>
    </row>
    <row r="15" spans="1:15" ht="22.5" customHeight="1" x14ac:dyDescent="0.45">
      <c r="C15" s="1" t="s">
        <v>15</v>
      </c>
      <c r="I15" s="12"/>
      <c r="J15" s="5"/>
      <c r="K15" s="12"/>
      <c r="L15" s="5"/>
      <c r="M15" s="16">
        <f>SUM(M10:M14)</f>
        <v>192282741.03000003</v>
      </c>
      <c r="O15" s="16">
        <f>SUM(O10:O14)</f>
        <v>183873145.08999997</v>
      </c>
    </row>
    <row r="16" spans="1:15" ht="22.5" customHeight="1" x14ac:dyDescent="0.45">
      <c r="A16" s="1" t="s">
        <v>16</v>
      </c>
      <c r="I16" s="12"/>
      <c r="J16" s="5"/>
      <c r="K16" s="12"/>
      <c r="L16" s="5"/>
      <c r="M16" s="13"/>
      <c r="O16" s="13"/>
    </row>
    <row r="17" spans="2:15" s="4" customFormat="1" ht="22.5" customHeight="1" x14ac:dyDescent="0.45">
      <c r="B17" s="4" t="s">
        <v>17</v>
      </c>
      <c r="G17" s="15">
        <v>8</v>
      </c>
      <c r="I17" s="12"/>
      <c r="J17" s="5"/>
      <c r="K17" s="12"/>
      <c r="L17" s="5"/>
      <c r="M17" s="13">
        <v>198000</v>
      </c>
      <c r="N17" s="5"/>
      <c r="O17" s="13">
        <v>198000</v>
      </c>
    </row>
    <row r="18" spans="2:15" ht="22.5" customHeight="1" x14ac:dyDescent="0.45">
      <c r="B18" s="1" t="s">
        <v>18</v>
      </c>
      <c r="G18" s="3" t="s">
        <v>19</v>
      </c>
      <c r="I18" s="12"/>
      <c r="J18" s="5"/>
      <c r="K18" s="12"/>
      <c r="L18" s="5"/>
      <c r="M18" s="13">
        <v>125409926.31</v>
      </c>
      <c r="O18" s="13">
        <v>123354582.79000001</v>
      </c>
    </row>
    <row r="19" spans="2:15" ht="22.5" customHeight="1" x14ac:dyDescent="0.45">
      <c r="B19" s="1" t="s">
        <v>20</v>
      </c>
      <c r="G19" s="3">
        <v>10</v>
      </c>
      <c r="I19" s="12"/>
      <c r="J19" s="5"/>
      <c r="K19" s="12"/>
      <c r="L19" s="5"/>
      <c r="M19" s="13">
        <v>2637874.37</v>
      </c>
      <c r="O19" s="13">
        <v>2888132.6</v>
      </c>
    </row>
    <row r="20" spans="2:15" ht="22.5" customHeight="1" x14ac:dyDescent="0.45">
      <c r="B20" s="1" t="s">
        <v>21</v>
      </c>
      <c r="G20" s="3">
        <v>11</v>
      </c>
      <c r="I20" s="12"/>
      <c r="J20" s="5"/>
      <c r="K20" s="12"/>
      <c r="L20" s="5"/>
      <c r="M20" s="13">
        <v>1419098.08</v>
      </c>
      <c r="O20" s="13">
        <v>1201363.67</v>
      </c>
    </row>
    <row r="21" spans="2:15" ht="22.5" customHeight="1" x14ac:dyDescent="0.45">
      <c r="B21" s="1" t="s">
        <v>22</v>
      </c>
      <c r="I21" s="12"/>
      <c r="J21" s="5"/>
      <c r="K21" s="12"/>
      <c r="L21" s="5"/>
      <c r="M21" s="13">
        <v>738328.5</v>
      </c>
      <c r="O21" s="13">
        <v>505335</v>
      </c>
    </row>
    <row r="22" spans="2:15" ht="22.5" customHeight="1" x14ac:dyDescent="0.45">
      <c r="C22" s="1" t="s">
        <v>23</v>
      </c>
      <c r="I22" s="12"/>
      <c r="J22" s="5"/>
      <c r="K22" s="12"/>
      <c r="L22" s="5"/>
      <c r="M22" s="16">
        <f>SUM(M17:M21)</f>
        <v>130403227.26000001</v>
      </c>
      <c r="O22" s="16">
        <f>SUM(O17:O21)</f>
        <v>128147414.06</v>
      </c>
    </row>
    <row r="23" spans="2:15" ht="22.5" customHeight="1" thickBot="1" x14ac:dyDescent="0.5">
      <c r="C23" s="2" t="s">
        <v>24</v>
      </c>
      <c r="I23" s="17"/>
      <c r="J23" s="18"/>
      <c r="K23" s="17"/>
      <c r="L23" s="18"/>
      <c r="M23" s="19">
        <f>M15+M22</f>
        <v>322685968.29000002</v>
      </c>
      <c r="N23" s="18"/>
      <c r="O23" s="19">
        <f>O15+O22</f>
        <v>312020559.14999998</v>
      </c>
    </row>
    <row r="24" spans="2:15" ht="22.5" customHeight="1" thickTop="1" x14ac:dyDescent="0.45">
      <c r="I24" s="5"/>
      <c r="J24" s="5"/>
      <c r="K24" s="5"/>
      <c r="L24" s="5"/>
    </row>
    <row r="25" spans="2:15" ht="22.5" customHeight="1" x14ac:dyDescent="0.45">
      <c r="I25" s="5"/>
      <c r="J25" s="5"/>
      <c r="K25" s="5"/>
      <c r="L25" s="5"/>
    </row>
    <row r="26" spans="2:15" ht="22.5" customHeight="1" x14ac:dyDescent="0.45">
      <c r="I26" s="5"/>
      <c r="J26" s="5"/>
      <c r="K26" s="5"/>
      <c r="L26" s="5"/>
    </row>
    <row r="27" spans="2:15" ht="22.5" customHeight="1" x14ac:dyDescent="0.45">
      <c r="I27" s="5"/>
      <c r="J27" s="5"/>
      <c r="K27" s="5"/>
      <c r="L27" s="5"/>
    </row>
    <row r="28" spans="2:15" ht="22.5" customHeight="1" x14ac:dyDescent="0.45">
      <c r="I28" s="5"/>
      <c r="J28" s="5"/>
      <c r="K28" s="5"/>
      <c r="L28" s="5"/>
    </row>
    <row r="29" spans="2:15" ht="22.5" customHeight="1" x14ac:dyDescent="0.45">
      <c r="I29" s="5"/>
      <c r="J29" s="5"/>
      <c r="K29" s="5"/>
      <c r="L29" s="5"/>
    </row>
    <row r="30" spans="2:15" ht="22.5" customHeight="1" x14ac:dyDescent="0.45">
      <c r="I30" s="5"/>
      <c r="J30" s="5"/>
      <c r="K30" s="5"/>
      <c r="L30" s="5"/>
    </row>
    <row r="31" spans="2:15" ht="22.5" customHeight="1" x14ac:dyDescent="0.45">
      <c r="I31" s="5"/>
      <c r="J31" s="5"/>
      <c r="K31" s="5"/>
      <c r="L31" s="5"/>
    </row>
    <row r="32" spans="2:15" ht="22.5" customHeight="1" x14ac:dyDescent="0.45">
      <c r="I32" s="5"/>
      <c r="J32" s="5"/>
      <c r="K32" s="5"/>
      <c r="L32" s="5"/>
    </row>
    <row r="33" spans="1:15" ht="22.5" customHeight="1" x14ac:dyDescent="0.45">
      <c r="I33" s="5"/>
      <c r="J33" s="5"/>
      <c r="K33" s="5"/>
      <c r="L33" s="5"/>
    </row>
    <row r="34" spans="1:15" ht="9" customHeight="1" x14ac:dyDescent="0.45">
      <c r="I34" s="5"/>
      <c r="J34" s="5"/>
      <c r="K34" s="5"/>
      <c r="L34" s="5"/>
    </row>
    <row r="35" spans="1:15" ht="22.5" customHeight="1" x14ac:dyDescent="0.45">
      <c r="A35" s="69" t="s">
        <v>25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</row>
    <row r="36" spans="1:15" ht="22.5" customHeight="1" x14ac:dyDescent="0.45">
      <c r="A36" s="69" t="s">
        <v>26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</row>
    <row r="37" spans="1:15" ht="22.5" customHeight="1" x14ac:dyDescent="0.45">
      <c r="A37" s="2" t="s">
        <v>27</v>
      </c>
    </row>
    <row r="38" spans="1:15" ht="22.5" customHeight="1" x14ac:dyDescent="0.45">
      <c r="A38" s="1" t="s">
        <v>28</v>
      </c>
    </row>
    <row r="39" spans="1:15" ht="22.5" customHeight="1" x14ac:dyDescent="0.45">
      <c r="B39" s="1" t="s">
        <v>29</v>
      </c>
      <c r="G39" s="3">
        <v>12</v>
      </c>
      <c r="M39" s="13">
        <v>101800745.94</v>
      </c>
      <c r="O39" s="13">
        <v>82898103.519999996</v>
      </c>
    </row>
    <row r="40" spans="1:15" ht="22.5" customHeight="1" x14ac:dyDescent="0.45">
      <c r="B40" s="1" t="s">
        <v>30</v>
      </c>
      <c r="G40" s="3" t="s">
        <v>31</v>
      </c>
      <c r="M40" s="13">
        <v>105519712.62</v>
      </c>
      <c r="O40" s="13">
        <v>109899887.34999999</v>
      </c>
    </row>
    <row r="41" spans="1:15" ht="22.5" customHeight="1" x14ac:dyDescent="0.45">
      <c r="B41" s="1" t="s">
        <v>32</v>
      </c>
      <c r="G41" s="3">
        <v>14</v>
      </c>
      <c r="M41" s="13">
        <v>10931557.93</v>
      </c>
      <c r="O41" s="13">
        <v>11442531.25</v>
      </c>
    </row>
    <row r="42" spans="1:15" ht="22.5" customHeight="1" x14ac:dyDescent="0.45">
      <c r="B42" s="1" t="s">
        <v>33</v>
      </c>
      <c r="M42" s="13">
        <v>0</v>
      </c>
      <c r="O42" s="13">
        <v>1291692.3700000001</v>
      </c>
    </row>
    <row r="43" spans="1:15" ht="22.5" customHeight="1" x14ac:dyDescent="0.45">
      <c r="B43" s="1" t="s">
        <v>34</v>
      </c>
      <c r="M43" s="13">
        <v>310272.7</v>
      </c>
      <c r="O43" s="13">
        <v>187359.6</v>
      </c>
    </row>
    <row r="44" spans="1:15" ht="22.5" customHeight="1" x14ac:dyDescent="0.45">
      <c r="C44" s="1" t="s">
        <v>35</v>
      </c>
      <c r="M44" s="16">
        <f>SUM(M39:M43)</f>
        <v>218562289.19</v>
      </c>
      <c r="O44" s="16">
        <f>SUM(O39:O43)</f>
        <v>205719574.09</v>
      </c>
    </row>
    <row r="45" spans="1:15" ht="22.5" customHeight="1" x14ac:dyDescent="0.45">
      <c r="A45" s="1" t="s">
        <v>36</v>
      </c>
    </row>
    <row r="46" spans="1:15" ht="22.5" customHeight="1" x14ac:dyDescent="0.45">
      <c r="B46" s="1" t="s">
        <v>37</v>
      </c>
      <c r="G46" s="3">
        <v>15</v>
      </c>
      <c r="M46" s="13">
        <v>4077601.98</v>
      </c>
      <c r="O46" s="13">
        <v>13368895.77</v>
      </c>
    </row>
    <row r="47" spans="1:15" ht="22.5" customHeight="1" x14ac:dyDescent="0.45">
      <c r="B47" s="1" t="s">
        <v>38</v>
      </c>
      <c r="G47" s="3">
        <v>16</v>
      </c>
      <c r="M47" s="13">
        <v>2613430.2799999998</v>
      </c>
      <c r="O47" s="13">
        <v>2395461.34</v>
      </c>
    </row>
    <row r="48" spans="1:15" ht="22.5" customHeight="1" x14ac:dyDescent="0.45">
      <c r="A48" s="4"/>
      <c r="B48" s="4" t="s">
        <v>39</v>
      </c>
      <c r="C48" s="4"/>
      <c r="D48" s="4"/>
      <c r="E48" s="4"/>
      <c r="F48" s="4"/>
      <c r="G48" s="15">
        <v>17</v>
      </c>
      <c r="M48" s="13">
        <v>5073869</v>
      </c>
      <c r="O48" s="13">
        <v>3558509</v>
      </c>
    </row>
    <row r="49" spans="1:15" ht="22.5" customHeight="1" x14ac:dyDescent="0.45">
      <c r="B49" s="1" t="s">
        <v>40</v>
      </c>
      <c r="M49" s="13">
        <v>2267658.08</v>
      </c>
      <c r="O49" s="13">
        <v>1843840.15</v>
      </c>
    </row>
    <row r="50" spans="1:15" ht="22.5" customHeight="1" x14ac:dyDescent="0.45">
      <c r="C50" s="1" t="s">
        <v>41</v>
      </c>
      <c r="M50" s="16">
        <f>SUM(M46:M49)</f>
        <v>14032559.34</v>
      </c>
      <c r="O50" s="16">
        <f>SUM(O46:O49)</f>
        <v>21166706.259999998</v>
      </c>
    </row>
    <row r="51" spans="1:15" ht="22.5" customHeight="1" x14ac:dyDescent="0.45">
      <c r="C51" s="2" t="s">
        <v>42</v>
      </c>
      <c r="M51" s="20">
        <f>M44+M50</f>
        <v>232594848.53</v>
      </c>
      <c r="N51" s="4"/>
      <c r="O51" s="20">
        <f>O44+O50</f>
        <v>226886280.34999999</v>
      </c>
    </row>
    <row r="52" spans="1:15" ht="22.5" customHeight="1" x14ac:dyDescent="0.45">
      <c r="I52" s="5"/>
      <c r="J52" s="5"/>
      <c r="K52" s="5"/>
      <c r="L52" s="5"/>
    </row>
    <row r="53" spans="1:15" ht="22.5" customHeight="1" x14ac:dyDescent="0.45">
      <c r="I53" s="5"/>
      <c r="J53" s="5"/>
      <c r="K53" s="5"/>
      <c r="L53" s="5"/>
    </row>
    <row r="54" spans="1:15" ht="22.5" customHeight="1" x14ac:dyDescent="0.45">
      <c r="I54" s="5"/>
      <c r="J54" s="5"/>
      <c r="K54" s="5"/>
      <c r="L54" s="5"/>
    </row>
    <row r="55" spans="1:15" ht="22.5" customHeight="1" x14ac:dyDescent="0.45">
      <c r="I55" s="5"/>
      <c r="J55" s="5"/>
      <c r="K55" s="5"/>
      <c r="L55" s="5"/>
    </row>
    <row r="56" spans="1:15" ht="22.5" customHeight="1" x14ac:dyDescent="0.45">
      <c r="I56" s="5"/>
      <c r="J56" s="5"/>
      <c r="K56" s="5"/>
      <c r="L56" s="5"/>
    </row>
    <row r="57" spans="1:15" ht="22.5" customHeight="1" x14ac:dyDescent="0.45">
      <c r="I57" s="5"/>
      <c r="J57" s="5"/>
      <c r="K57" s="5"/>
      <c r="L57" s="5"/>
    </row>
    <row r="58" spans="1:15" ht="22.5" customHeight="1" x14ac:dyDescent="0.45">
      <c r="I58" s="5"/>
      <c r="J58" s="5"/>
      <c r="K58" s="5"/>
      <c r="L58" s="5"/>
    </row>
    <row r="59" spans="1:15" ht="22.5" customHeight="1" x14ac:dyDescent="0.45">
      <c r="I59" s="5"/>
      <c r="J59" s="5"/>
      <c r="K59" s="5"/>
      <c r="L59" s="5"/>
    </row>
    <row r="60" spans="1:15" ht="22.5" customHeight="1" x14ac:dyDescent="0.45">
      <c r="I60" s="5"/>
      <c r="J60" s="5"/>
      <c r="K60" s="5"/>
      <c r="L60" s="5"/>
    </row>
    <row r="61" spans="1:15" ht="22.5" customHeight="1" x14ac:dyDescent="0.45">
      <c r="I61" s="5"/>
      <c r="J61" s="5"/>
      <c r="K61" s="5"/>
      <c r="L61" s="5"/>
    </row>
    <row r="62" spans="1:15" ht="22.5" customHeight="1" x14ac:dyDescent="0.45">
      <c r="I62" s="5"/>
      <c r="J62" s="5"/>
      <c r="K62" s="5"/>
      <c r="L62" s="5"/>
    </row>
    <row r="63" spans="1:15" ht="9" customHeight="1" x14ac:dyDescent="0.45">
      <c r="I63" s="5"/>
      <c r="J63" s="5"/>
      <c r="K63" s="5"/>
      <c r="L63" s="5"/>
    </row>
    <row r="64" spans="1:15" ht="22.5" customHeight="1" x14ac:dyDescent="0.45">
      <c r="A64" s="69" t="s">
        <v>25</v>
      </c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</row>
    <row r="65" spans="1:15" ht="22.5" customHeight="1" x14ac:dyDescent="0.45">
      <c r="A65" s="69" t="s">
        <v>26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</row>
    <row r="66" spans="1:15" ht="22.5" customHeight="1" x14ac:dyDescent="0.45">
      <c r="A66" s="2" t="s">
        <v>43</v>
      </c>
      <c r="L66" s="21"/>
      <c r="M66" s="21"/>
      <c r="N66" s="22"/>
    </row>
    <row r="67" spans="1:15" ht="22.5" customHeight="1" x14ac:dyDescent="0.45">
      <c r="B67" s="1" t="s">
        <v>44</v>
      </c>
      <c r="G67" s="3">
        <v>19</v>
      </c>
      <c r="L67" s="21"/>
      <c r="M67" s="21"/>
      <c r="N67" s="22"/>
    </row>
    <row r="68" spans="1:15" s="4" customFormat="1" ht="22.5" customHeight="1" x14ac:dyDescent="0.45">
      <c r="B68" s="4" t="s">
        <v>45</v>
      </c>
      <c r="G68" s="23"/>
      <c r="L68" s="21"/>
      <c r="M68" s="21"/>
      <c r="N68" s="22"/>
    </row>
    <row r="69" spans="1:15" s="4" customFormat="1" ht="22.5" customHeight="1" x14ac:dyDescent="0.45">
      <c r="C69" s="4" t="s">
        <v>46</v>
      </c>
      <c r="G69" s="23"/>
      <c r="L69" s="21"/>
      <c r="M69" s="21"/>
      <c r="N69" s="22"/>
    </row>
    <row r="70" spans="1:15" s="4" customFormat="1" ht="22.5" customHeight="1" thickBot="1" x14ac:dyDescent="0.5">
      <c r="C70" s="4" t="s">
        <v>47</v>
      </c>
      <c r="G70" s="24"/>
      <c r="L70" s="21"/>
      <c r="M70" s="25">
        <v>115000000</v>
      </c>
      <c r="N70" s="22"/>
      <c r="O70" s="25">
        <v>22500000</v>
      </c>
    </row>
    <row r="71" spans="1:15" s="4" customFormat="1" ht="22.5" customHeight="1" thickTop="1" x14ac:dyDescent="0.45">
      <c r="B71" s="4" t="s">
        <v>48</v>
      </c>
      <c r="G71" s="23"/>
      <c r="L71" s="21"/>
      <c r="M71" s="21"/>
      <c r="N71" s="22"/>
    </row>
    <row r="72" spans="1:15" s="4" customFormat="1" ht="22.5" customHeight="1" x14ac:dyDescent="0.45">
      <c r="C72" s="4" t="s">
        <v>49</v>
      </c>
      <c r="G72" s="23"/>
      <c r="L72" s="21"/>
      <c r="M72" s="21"/>
      <c r="N72" s="22"/>
    </row>
    <row r="73" spans="1:15" s="4" customFormat="1" ht="22.5" customHeight="1" x14ac:dyDescent="0.45">
      <c r="C73" s="4" t="s">
        <v>50</v>
      </c>
      <c r="G73" s="24"/>
      <c r="M73" s="13">
        <v>80500000</v>
      </c>
      <c r="N73" s="5"/>
      <c r="O73" s="13">
        <v>22500000</v>
      </c>
    </row>
    <row r="74" spans="1:15" s="4" customFormat="1" ht="22.5" customHeight="1" x14ac:dyDescent="0.45">
      <c r="B74" s="4" t="s">
        <v>51</v>
      </c>
      <c r="G74" s="15"/>
      <c r="L74" s="21"/>
      <c r="M74" s="21"/>
      <c r="N74" s="22"/>
    </row>
    <row r="75" spans="1:15" ht="22.5" customHeight="1" x14ac:dyDescent="0.45">
      <c r="C75" s="1" t="s">
        <v>52</v>
      </c>
      <c r="G75" s="3" t="s">
        <v>53</v>
      </c>
      <c r="M75" s="13">
        <v>2826592.05</v>
      </c>
      <c r="O75" s="13">
        <v>2030000</v>
      </c>
    </row>
    <row r="76" spans="1:15" ht="22.5" customHeight="1" x14ac:dyDescent="0.45">
      <c r="C76" s="1" t="s">
        <v>54</v>
      </c>
      <c r="G76" s="3">
        <v>19</v>
      </c>
      <c r="M76" s="13">
        <v>6764527.71</v>
      </c>
      <c r="O76" s="13">
        <v>60604278.799999997</v>
      </c>
    </row>
    <row r="77" spans="1:15" ht="22.5" customHeight="1" x14ac:dyDescent="0.45">
      <c r="C77" s="2" t="s">
        <v>55</v>
      </c>
      <c r="L77" s="21"/>
      <c r="M77" s="26">
        <f>SUM(M71:M76)</f>
        <v>90091119.75999999</v>
      </c>
      <c r="N77" s="22"/>
      <c r="O77" s="26">
        <f>SUM(O71:O76)</f>
        <v>85134278.799999997</v>
      </c>
    </row>
    <row r="78" spans="1:15" ht="22.5" customHeight="1" thickBot="1" x14ac:dyDescent="0.5">
      <c r="C78" s="2" t="s">
        <v>56</v>
      </c>
      <c r="L78" s="27"/>
      <c r="M78" s="28">
        <f>M51+M77</f>
        <v>322685968.28999996</v>
      </c>
      <c r="N78" s="29"/>
      <c r="O78" s="28">
        <f>O51+O77</f>
        <v>312020559.14999998</v>
      </c>
    </row>
    <row r="79" spans="1:15" ht="22.5" customHeight="1" thickTop="1" x14ac:dyDescent="0.45">
      <c r="I79" s="5"/>
      <c r="J79" s="5"/>
      <c r="K79" s="5"/>
      <c r="L79" s="5"/>
    </row>
    <row r="80" spans="1:15" ht="22.5" customHeight="1" x14ac:dyDescent="0.45">
      <c r="I80" s="5"/>
      <c r="J80" s="5"/>
      <c r="K80" s="5"/>
      <c r="L80" s="5"/>
    </row>
    <row r="81" spans="1:15" ht="22.5" customHeight="1" x14ac:dyDescent="0.45">
      <c r="I81" s="5"/>
      <c r="J81" s="5"/>
      <c r="K81" s="5"/>
      <c r="L81" s="5"/>
    </row>
    <row r="82" spans="1:15" ht="22.5" customHeight="1" x14ac:dyDescent="0.45">
      <c r="I82" s="5"/>
      <c r="J82" s="5"/>
      <c r="K82" s="5"/>
      <c r="L82" s="5"/>
    </row>
    <row r="83" spans="1:15" ht="22.5" customHeight="1" x14ac:dyDescent="0.45">
      <c r="I83" s="5"/>
      <c r="J83" s="5"/>
      <c r="K83" s="5"/>
      <c r="L83" s="5"/>
    </row>
    <row r="84" spans="1:15" ht="22.5" customHeight="1" x14ac:dyDescent="0.45">
      <c r="I84" s="5"/>
      <c r="J84" s="5"/>
      <c r="K84" s="5"/>
      <c r="L84" s="5"/>
    </row>
    <row r="85" spans="1:15" ht="22.5" customHeight="1" x14ac:dyDescent="0.45">
      <c r="I85" s="5"/>
      <c r="J85" s="5"/>
      <c r="K85" s="5"/>
      <c r="L85" s="5"/>
    </row>
    <row r="86" spans="1:15" ht="22.5" customHeight="1" x14ac:dyDescent="0.45">
      <c r="I86" s="5"/>
      <c r="J86" s="5"/>
      <c r="K86" s="5"/>
      <c r="L86" s="5"/>
    </row>
    <row r="87" spans="1:15" ht="22.5" customHeight="1" x14ac:dyDescent="0.45">
      <c r="I87" s="5"/>
      <c r="J87" s="5"/>
      <c r="K87" s="5"/>
      <c r="L87" s="5"/>
    </row>
    <row r="88" spans="1:15" ht="22.5" customHeight="1" x14ac:dyDescent="0.45">
      <c r="I88" s="5"/>
      <c r="J88" s="5"/>
      <c r="K88" s="5"/>
      <c r="L88" s="5"/>
    </row>
    <row r="89" spans="1:15" ht="22.5" customHeight="1" x14ac:dyDescent="0.45">
      <c r="I89" s="5"/>
      <c r="J89" s="5"/>
      <c r="K89" s="5"/>
      <c r="L89" s="5"/>
    </row>
    <row r="90" spans="1:15" ht="22.5" customHeight="1" x14ac:dyDescent="0.45">
      <c r="I90" s="5"/>
      <c r="J90" s="5"/>
      <c r="K90" s="5"/>
      <c r="L90" s="5"/>
    </row>
    <row r="91" spans="1:15" ht="22.5" customHeight="1" x14ac:dyDescent="0.45">
      <c r="I91" s="5"/>
      <c r="J91" s="5"/>
      <c r="K91" s="5"/>
      <c r="L91" s="5"/>
    </row>
    <row r="92" spans="1:15" ht="9" customHeight="1" x14ac:dyDescent="0.45">
      <c r="I92" s="5"/>
      <c r="J92" s="5"/>
      <c r="K92" s="5"/>
      <c r="L92" s="5"/>
    </row>
    <row r="93" spans="1:15" ht="22.5" customHeight="1" x14ac:dyDescent="0.45">
      <c r="A93" s="69" t="s">
        <v>25</v>
      </c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69"/>
    </row>
    <row r="94" spans="1:15" ht="22.5" customHeight="1" x14ac:dyDescent="0.45">
      <c r="A94" s="69" t="s">
        <v>26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</row>
    <row r="96" spans="1:15" ht="22.5" customHeight="1" x14ac:dyDescent="0.45">
      <c r="I96" s="30"/>
      <c r="K96" s="30"/>
      <c r="M96" s="30">
        <f>M23-M78</f>
        <v>0</v>
      </c>
      <c r="O96" s="30">
        <f>O23-O78</f>
        <v>0</v>
      </c>
    </row>
    <row r="110" spans="7:7" ht="22.5" customHeight="1" x14ac:dyDescent="0.45">
      <c r="G110" s="3" t="s">
        <v>57</v>
      </c>
    </row>
  </sheetData>
  <mergeCells count="7">
    <mergeCell ref="A94:O94"/>
    <mergeCell ref="M5:O5"/>
    <mergeCell ref="A35:O35"/>
    <mergeCell ref="A36:O36"/>
    <mergeCell ref="A64:O64"/>
    <mergeCell ref="A65:O65"/>
    <mergeCell ref="A93:O93"/>
  </mergeCells>
  <pageMargins left="0.98425196850393704" right="0.39370078740157483" top="0.98425196850393704" bottom="0.78740157480314965" header="0.51181102362204722" footer="0.39370078740157483"/>
  <pageSetup paperSize="9" scale="92" firstPageNumber="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65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view="pageBreakPreview" topLeftCell="A31" zoomScale="110" zoomScaleNormal="100" zoomScaleSheetLayoutView="110" workbookViewId="0">
      <selection activeCell="A32" sqref="A32:XFD32"/>
    </sheetView>
  </sheetViews>
  <sheetFormatPr defaultRowHeight="22.5" customHeight="1" x14ac:dyDescent="0.45"/>
  <cols>
    <col min="1" max="4" width="2.7109375" style="1" customWidth="1"/>
    <col min="5" max="5" width="41.7109375" style="1" customWidth="1"/>
    <col min="6" max="6" width="1" style="1" customWidth="1"/>
    <col min="7" max="7" width="9.7109375" style="3" customWidth="1"/>
    <col min="8" max="8" width="1" style="4" customWidth="1"/>
    <col min="9" max="9" width="15.5703125" style="4" customWidth="1"/>
    <col min="10" max="10" width="1" style="4" customWidth="1"/>
    <col min="11" max="11" width="15.5703125" style="4" customWidth="1"/>
    <col min="12" max="12" width="2" style="4" customWidth="1"/>
    <col min="13" max="16384" width="9.140625" style="1"/>
  </cols>
  <sheetData>
    <row r="1" spans="1:12" ht="22.5" customHeight="1" x14ac:dyDescent="0.45">
      <c r="A1" s="2" t="str">
        <f>'BS;T'!A1</f>
        <v>บริษัท เคแอนด์เค ซุปเปอร์สโตร์ เซาท์เทิร์น จำกัด (มหาชน)</v>
      </c>
    </row>
    <row r="2" spans="1:12" ht="22.5" customHeight="1" x14ac:dyDescent="0.45">
      <c r="A2" s="2" t="str">
        <f>'BS;T'!A2</f>
        <v>(เดิมชื่อ บริษัท เค. แอนด์ เค. ซุปเปอร์ค้าส่ง หาดใหญ่ 2009 จำกัด)</v>
      </c>
    </row>
    <row r="3" spans="1:12" ht="22.5" customHeight="1" x14ac:dyDescent="0.45">
      <c r="A3" s="2" t="s">
        <v>58</v>
      </c>
    </row>
    <row r="4" spans="1:12" ht="22.5" customHeight="1" x14ac:dyDescent="0.45">
      <c r="A4" s="2" t="s">
        <v>59</v>
      </c>
    </row>
    <row r="5" spans="1:12" ht="22.5" customHeight="1" x14ac:dyDescent="0.45">
      <c r="I5" s="70" t="s">
        <v>3</v>
      </c>
      <c r="J5" s="70"/>
      <c r="K5" s="70"/>
    </row>
    <row r="6" spans="1:12" ht="22.5" customHeight="1" x14ac:dyDescent="0.45">
      <c r="G6" s="32" t="s">
        <v>5</v>
      </c>
      <c r="I6" s="33" t="s">
        <v>6</v>
      </c>
      <c r="J6" s="15"/>
      <c r="K6" s="33" t="s">
        <v>7</v>
      </c>
    </row>
    <row r="7" spans="1:12" s="3" customFormat="1" ht="22.5" customHeight="1" x14ac:dyDescent="0.45">
      <c r="G7" s="34" t="s">
        <v>60</v>
      </c>
      <c r="H7" s="15"/>
      <c r="I7" s="35"/>
      <c r="J7" s="15"/>
      <c r="K7" s="9"/>
      <c r="L7" s="15"/>
    </row>
    <row r="8" spans="1:12" ht="22.5" customHeight="1" x14ac:dyDescent="0.45">
      <c r="A8" s="36" t="s">
        <v>61</v>
      </c>
      <c r="B8" s="36"/>
      <c r="C8" s="36"/>
      <c r="D8" s="36"/>
      <c r="E8" s="2"/>
      <c r="F8" s="2"/>
      <c r="H8" s="37"/>
      <c r="I8" s="38">
        <v>929303586.46000004</v>
      </c>
      <c r="J8" s="38"/>
      <c r="K8" s="38">
        <v>938967864.19000006</v>
      </c>
    </row>
    <row r="9" spans="1:12" ht="22.5" customHeight="1" x14ac:dyDescent="0.45">
      <c r="A9" s="39" t="s">
        <v>62</v>
      </c>
      <c r="B9" s="39"/>
      <c r="C9" s="39"/>
      <c r="D9" s="39"/>
      <c r="G9" s="3">
        <v>20</v>
      </c>
      <c r="I9" s="13">
        <v>-815812108.54999995</v>
      </c>
      <c r="J9" s="13"/>
      <c r="K9" s="13">
        <v>-827249251.30999994</v>
      </c>
    </row>
    <row r="10" spans="1:12" ht="22.5" customHeight="1" x14ac:dyDescent="0.45">
      <c r="A10" s="36" t="s">
        <v>63</v>
      </c>
      <c r="B10" s="36"/>
      <c r="C10" s="36"/>
      <c r="D10" s="36"/>
      <c r="I10" s="40">
        <f>SUM(I8:I9)</f>
        <v>113491477.91000009</v>
      </c>
      <c r="J10" s="38"/>
      <c r="K10" s="40">
        <f>SUM(K8:K9)</f>
        <v>111718612.88000011</v>
      </c>
    </row>
    <row r="11" spans="1:12" ht="22.5" customHeight="1" x14ac:dyDescent="0.45">
      <c r="A11" s="39" t="s">
        <v>64</v>
      </c>
      <c r="B11" s="39"/>
      <c r="C11" s="39"/>
      <c r="D11" s="39"/>
      <c r="I11" s="13">
        <v>6680728.21</v>
      </c>
      <c r="J11" s="13"/>
      <c r="K11" s="13">
        <v>9517321.8599999994</v>
      </c>
    </row>
    <row r="12" spans="1:12" ht="22.5" customHeight="1" x14ac:dyDescent="0.45">
      <c r="A12" s="39" t="s">
        <v>65</v>
      </c>
      <c r="B12" s="39"/>
      <c r="C12" s="39"/>
      <c r="D12" s="39"/>
      <c r="G12" s="3">
        <v>20</v>
      </c>
      <c r="I12" s="13">
        <v>-70620738.290000007</v>
      </c>
      <c r="J12" s="13"/>
      <c r="K12" s="13">
        <v>-65642983.200000003</v>
      </c>
    </row>
    <row r="13" spans="1:12" ht="22.5" customHeight="1" x14ac:dyDescent="0.45">
      <c r="A13" s="39" t="s">
        <v>66</v>
      </c>
      <c r="B13" s="39"/>
      <c r="C13" s="39"/>
      <c r="D13" s="39"/>
      <c r="G13" s="3">
        <v>20</v>
      </c>
      <c r="I13" s="13">
        <v>-29626976.640000001</v>
      </c>
      <c r="J13" s="13"/>
      <c r="K13" s="13">
        <v>-27001412.109999999</v>
      </c>
    </row>
    <row r="14" spans="1:12" ht="22.5" customHeight="1" x14ac:dyDescent="0.45">
      <c r="A14" s="39" t="s">
        <v>67</v>
      </c>
      <c r="B14" s="39"/>
      <c r="C14" s="39"/>
      <c r="D14" s="39"/>
      <c r="G14" s="3">
        <v>20</v>
      </c>
      <c r="I14" s="13">
        <v>-6190782.9299999997</v>
      </c>
      <c r="J14" s="13"/>
      <c r="K14" s="13">
        <v>-7525175.4299999997</v>
      </c>
    </row>
    <row r="15" spans="1:12" ht="22.5" customHeight="1" x14ac:dyDescent="0.45">
      <c r="A15" s="36" t="s">
        <v>68</v>
      </c>
      <c r="B15" s="36"/>
      <c r="C15" s="36"/>
      <c r="D15" s="36"/>
      <c r="I15" s="40">
        <f>SUM(I10:I14)</f>
        <v>13733708.260000072</v>
      </c>
      <c r="J15" s="38"/>
      <c r="K15" s="40">
        <f>SUM(K10:K14)</f>
        <v>21066364.000000112</v>
      </c>
    </row>
    <row r="16" spans="1:12" ht="22.5" customHeight="1" x14ac:dyDescent="0.45">
      <c r="A16" s="39" t="s">
        <v>69</v>
      </c>
      <c r="B16" s="39"/>
      <c r="C16" s="39"/>
      <c r="D16" s="39"/>
      <c r="G16" s="3">
        <v>22</v>
      </c>
      <c r="I16" s="13">
        <v>-2201867.2999999998</v>
      </c>
      <c r="J16" s="13"/>
      <c r="K16" s="13">
        <v>-4806640.33</v>
      </c>
    </row>
    <row r="17" spans="1:11" ht="22.5" customHeight="1" x14ac:dyDescent="0.45">
      <c r="A17" s="36" t="s">
        <v>70</v>
      </c>
      <c r="B17" s="36"/>
      <c r="C17" s="36"/>
      <c r="D17" s="36"/>
      <c r="I17" s="40">
        <f>SUM(I15:I16)</f>
        <v>11531840.960000072</v>
      </c>
      <c r="J17" s="38"/>
      <c r="K17" s="40">
        <f>SUM(K15:K16)</f>
        <v>16259723.670000112</v>
      </c>
    </row>
    <row r="18" spans="1:11" ht="22.5" customHeight="1" x14ac:dyDescent="0.45">
      <c r="A18" s="39" t="s">
        <v>71</v>
      </c>
      <c r="B18" s="39"/>
      <c r="C18" s="39"/>
      <c r="D18" s="39"/>
      <c r="I18" s="13">
        <v>0</v>
      </c>
      <c r="J18" s="13"/>
      <c r="K18" s="13">
        <v>0</v>
      </c>
    </row>
    <row r="19" spans="1:11" ht="22.5" customHeight="1" thickBot="1" x14ac:dyDescent="0.5">
      <c r="A19" s="36" t="s">
        <v>72</v>
      </c>
      <c r="B19" s="39"/>
      <c r="C19" s="39"/>
      <c r="D19" s="39"/>
      <c r="I19" s="19">
        <f>+I17+I18</f>
        <v>11531840.960000072</v>
      </c>
      <c r="J19" s="13"/>
      <c r="K19" s="19">
        <f>+K17+K18</f>
        <v>16259723.670000112</v>
      </c>
    </row>
    <row r="20" spans="1:11" ht="22.5" customHeight="1" thickTop="1" x14ac:dyDescent="0.45">
      <c r="A20" s="39"/>
      <c r="B20" s="39"/>
      <c r="C20" s="39"/>
      <c r="D20" s="39"/>
      <c r="I20" s="13"/>
      <c r="J20" s="13"/>
      <c r="K20" s="13"/>
    </row>
    <row r="21" spans="1:11" ht="22.5" customHeight="1" x14ac:dyDescent="0.45">
      <c r="A21" s="36" t="s">
        <v>73</v>
      </c>
      <c r="B21" s="39"/>
      <c r="C21" s="39"/>
      <c r="D21" s="39"/>
      <c r="E21" s="39"/>
      <c r="F21" s="39"/>
      <c r="G21" s="42">
        <v>3</v>
      </c>
    </row>
    <row r="22" spans="1:11" ht="22.5" customHeight="1" thickBot="1" x14ac:dyDescent="0.5">
      <c r="A22" s="39"/>
      <c r="B22" s="39" t="s">
        <v>74</v>
      </c>
      <c r="C22" s="39"/>
      <c r="D22" s="39"/>
      <c r="E22" s="39"/>
      <c r="F22" s="39"/>
      <c r="G22" s="42"/>
      <c r="I22" s="43">
        <f>ROUND(I19/I23,2)</f>
        <v>0.14000000000000001</v>
      </c>
      <c r="K22" s="43">
        <f>ROUND(K19/K23,2)</f>
        <v>0.36</v>
      </c>
    </row>
    <row r="23" spans="1:11" ht="22.5" customHeight="1" thickTop="1" thickBot="1" x14ac:dyDescent="0.5">
      <c r="B23" s="39" t="s">
        <v>75</v>
      </c>
      <c r="C23" s="39"/>
      <c r="D23" s="39"/>
      <c r="E23" s="39"/>
      <c r="F23" s="39"/>
      <c r="G23" s="42"/>
      <c r="I23" s="44">
        <v>82183562</v>
      </c>
      <c r="J23" s="45"/>
      <c r="K23" s="44">
        <v>45000000</v>
      </c>
    </row>
    <row r="24" spans="1:11" ht="22.5" customHeight="1" thickTop="1" x14ac:dyDescent="0.45"/>
    <row r="33" spans="1:11" ht="18" customHeight="1" x14ac:dyDescent="0.45"/>
    <row r="34" spans="1:11" ht="22.5" customHeight="1" x14ac:dyDescent="0.45">
      <c r="A34" s="69" t="s">
        <v>25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</row>
    <row r="35" spans="1:11" ht="22.5" customHeight="1" x14ac:dyDescent="0.45">
      <c r="A35" s="69" t="str">
        <f>'BS;T'!$A$36</f>
        <v>นายกวิศพงษ์ สิริธนนนท์สกุล และนางสาวนรีรัตน์  สิริธนนนท์สกุล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</row>
  </sheetData>
  <mergeCells count="3">
    <mergeCell ref="I5:K5"/>
    <mergeCell ref="A34:K34"/>
    <mergeCell ref="A35:K35"/>
  </mergeCells>
  <pageMargins left="0.98425196850393704" right="0.39370078740157483" top="0.98425196850393704" bottom="0.78740157480314965" header="0.51181102362204722" footer="0.39370078740157483"/>
  <pageSetup paperSize="9" scale="92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1"/>
  <sheetViews>
    <sheetView view="pageBreakPreview" zoomScaleNormal="100" zoomScaleSheetLayoutView="100" workbookViewId="0">
      <selection activeCell="E6" sqref="E6"/>
    </sheetView>
  </sheetViews>
  <sheetFormatPr defaultRowHeight="22.5" customHeight="1" x14ac:dyDescent="0.45"/>
  <cols>
    <col min="1" max="4" width="2.7109375" style="1" customWidth="1"/>
    <col min="5" max="5" width="22.7109375" style="1" customWidth="1"/>
    <col min="6" max="6" width="1" style="1" customWidth="1"/>
    <col min="7" max="7" width="9.7109375" style="1" customWidth="1"/>
    <col min="8" max="8" width="1" style="4" customWidth="1"/>
    <col min="9" max="9" width="13.7109375" style="4" customWidth="1"/>
    <col min="10" max="10" width="1" style="4" customWidth="1"/>
    <col min="11" max="11" width="13.7109375" style="4" customWidth="1"/>
    <col min="12" max="12" width="1" style="4" customWidth="1"/>
    <col min="13" max="13" width="13.7109375" style="4" customWidth="1"/>
    <col min="14" max="14" width="1" style="4" customWidth="1"/>
    <col min="15" max="15" width="13.7109375" style="4" customWidth="1"/>
    <col min="16" max="16" width="1.5703125" style="4" customWidth="1"/>
    <col min="17" max="17" width="13" style="1" bestFit="1" customWidth="1"/>
    <col min="18" max="16384" width="9.140625" style="1"/>
  </cols>
  <sheetData>
    <row r="1" spans="1:17" ht="22.5" customHeight="1" x14ac:dyDescent="0.45">
      <c r="A1" s="2" t="str">
        <f>'BS;T'!A1</f>
        <v>บริษัท เคแอนด์เค ซุปเปอร์สโตร์ เซาท์เทิร์น จำกัด (มหาชน)</v>
      </c>
      <c r="B1" s="2"/>
      <c r="C1" s="2"/>
      <c r="D1" s="2"/>
      <c r="E1" s="2"/>
      <c r="F1" s="2"/>
    </row>
    <row r="2" spans="1:17" ht="22.5" customHeight="1" x14ac:dyDescent="0.45">
      <c r="A2" s="2" t="str">
        <f>'BS;T'!A2</f>
        <v>(เดิมชื่อ บริษัท เค. แอนด์ เค. ซุปเปอร์ค้าส่ง หาดใหญ่ 2009 จำกัด)</v>
      </c>
      <c r="B2" s="2"/>
      <c r="C2" s="2"/>
      <c r="D2" s="2"/>
      <c r="E2" s="2"/>
      <c r="F2" s="2"/>
    </row>
    <row r="3" spans="1:17" ht="22.5" customHeight="1" x14ac:dyDescent="0.45">
      <c r="A3" s="2" t="s">
        <v>76</v>
      </c>
      <c r="B3" s="2"/>
      <c r="C3" s="2"/>
      <c r="D3" s="2"/>
      <c r="E3" s="2"/>
      <c r="F3" s="2"/>
    </row>
    <row r="4" spans="1:17" ht="22.5" customHeight="1" x14ac:dyDescent="0.45">
      <c r="A4" s="2" t="s">
        <v>59</v>
      </c>
      <c r="B4" s="2"/>
      <c r="C4" s="2"/>
      <c r="D4" s="2"/>
      <c r="E4" s="2"/>
      <c r="F4" s="2"/>
    </row>
    <row r="5" spans="1:17" ht="22.5" customHeight="1" x14ac:dyDescent="0.45">
      <c r="I5" s="70" t="s">
        <v>3</v>
      </c>
      <c r="J5" s="70"/>
      <c r="K5" s="70"/>
      <c r="L5" s="70"/>
      <c r="M5" s="70"/>
      <c r="N5" s="70"/>
      <c r="O5" s="70"/>
    </row>
    <row r="6" spans="1:17" ht="22.5" customHeight="1" x14ac:dyDescent="0.45">
      <c r="G6" s="41"/>
      <c r="I6" s="15" t="s">
        <v>77</v>
      </c>
      <c r="K6" s="71" t="s">
        <v>51</v>
      </c>
      <c r="L6" s="71"/>
      <c r="M6" s="71"/>
      <c r="N6" s="9"/>
    </row>
    <row r="7" spans="1:17" ht="22.5" customHeight="1" x14ac:dyDescent="0.45">
      <c r="G7" s="32" t="s">
        <v>5</v>
      </c>
      <c r="I7" s="47" t="s">
        <v>78</v>
      </c>
      <c r="K7" s="47" t="s">
        <v>79</v>
      </c>
      <c r="L7" s="9"/>
      <c r="M7" s="47" t="s">
        <v>54</v>
      </c>
      <c r="N7" s="9"/>
      <c r="O7" s="47" t="s">
        <v>80</v>
      </c>
    </row>
    <row r="8" spans="1:17" s="4" customFormat="1" ht="22.5" customHeight="1" x14ac:dyDescent="0.45">
      <c r="A8" s="48" t="s">
        <v>81</v>
      </c>
      <c r="B8" s="48"/>
      <c r="C8" s="48"/>
      <c r="D8" s="48"/>
      <c r="E8" s="48"/>
      <c r="F8" s="48"/>
      <c r="G8" s="49"/>
      <c r="H8" s="37"/>
      <c r="I8" s="38">
        <v>22500000</v>
      </c>
      <c r="J8" s="38"/>
      <c r="K8" s="38">
        <v>1830000</v>
      </c>
      <c r="L8" s="38"/>
      <c r="M8" s="38">
        <v>48544555.130000003</v>
      </c>
      <c r="N8" s="38"/>
      <c r="O8" s="38">
        <v>72874555.129999995</v>
      </c>
    </row>
    <row r="9" spans="1:17" s="4" customFormat="1" ht="22.5" customHeight="1" x14ac:dyDescent="0.45">
      <c r="A9" s="51" t="s">
        <v>82</v>
      </c>
      <c r="B9" s="51"/>
      <c r="C9" s="51"/>
      <c r="D9" s="51"/>
      <c r="E9" s="51"/>
      <c r="F9" s="51"/>
      <c r="G9" s="52"/>
      <c r="I9" s="13"/>
      <c r="J9" s="13"/>
      <c r="K9" s="13"/>
      <c r="L9" s="13"/>
      <c r="M9" s="13"/>
      <c r="N9" s="13"/>
      <c r="O9" s="13"/>
      <c r="Q9" s="46"/>
    </row>
    <row r="10" spans="1:17" s="4" customFormat="1" ht="22.5" customHeight="1" x14ac:dyDescent="0.45">
      <c r="A10" s="53" t="s">
        <v>70</v>
      </c>
      <c r="B10" s="53"/>
      <c r="C10" s="53"/>
      <c r="D10" s="53"/>
      <c r="E10" s="53"/>
      <c r="F10" s="53"/>
      <c r="G10" s="52"/>
      <c r="I10" s="12">
        <v>0</v>
      </c>
      <c r="J10" s="12"/>
      <c r="K10" s="12">
        <v>0</v>
      </c>
      <c r="L10" s="12"/>
      <c r="M10" s="12">
        <v>16259723.670000112</v>
      </c>
      <c r="N10" s="12"/>
      <c r="O10" s="12">
        <f>SUM(I10:N10)</f>
        <v>16259723.670000112</v>
      </c>
    </row>
    <row r="11" spans="1:17" s="4" customFormat="1" ht="22.5" customHeight="1" x14ac:dyDescent="0.45">
      <c r="A11" s="54" t="s">
        <v>84</v>
      </c>
      <c r="B11" s="54"/>
      <c r="C11" s="54"/>
      <c r="D11" s="54"/>
      <c r="E11" s="54"/>
      <c r="F11" s="54"/>
      <c r="G11" s="15" t="s">
        <v>53</v>
      </c>
      <c r="I11" s="12">
        <v>0</v>
      </c>
      <c r="J11" s="12"/>
      <c r="K11" s="12">
        <v>200000</v>
      </c>
      <c r="L11" s="12"/>
      <c r="M11" s="12">
        <v>-200000</v>
      </c>
      <c r="N11" s="12"/>
      <c r="O11" s="12">
        <f>SUM(I11:N11)</f>
        <v>0</v>
      </c>
    </row>
    <row r="12" spans="1:17" s="4" customFormat="1" ht="22.5" customHeight="1" x14ac:dyDescent="0.45">
      <c r="A12" s="54" t="s">
        <v>85</v>
      </c>
      <c r="B12" s="54"/>
      <c r="C12" s="54"/>
      <c r="D12" s="54"/>
      <c r="E12" s="54"/>
      <c r="F12" s="54"/>
      <c r="G12" s="15">
        <v>19</v>
      </c>
      <c r="I12" s="12">
        <v>0</v>
      </c>
      <c r="J12" s="12"/>
      <c r="K12" s="12">
        <v>0</v>
      </c>
      <c r="L12" s="12"/>
      <c r="M12" s="12">
        <v>-4000000</v>
      </c>
      <c r="N12" s="12"/>
      <c r="O12" s="12">
        <f>SUM(I12:N12)</f>
        <v>-4000000</v>
      </c>
    </row>
    <row r="13" spans="1:17" s="4" customFormat="1" ht="22.5" customHeight="1" x14ac:dyDescent="0.45">
      <c r="A13" s="48" t="s">
        <v>86</v>
      </c>
      <c r="B13" s="48"/>
      <c r="C13" s="48"/>
      <c r="D13" s="48"/>
      <c r="E13" s="48"/>
      <c r="F13" s="48"/>
      <c r="G13" s="49"/>
      <c r="H13" s="37"/>
      <c r="I13" s="40">
        <f>SUM(I8:I12)</f>
        <v>22500000</v>
      </c>
      <c r="J13" s="17"/>
      <c r="K13" s="40">
        <f>SUM(K8:K12)</f>
        <v>2030000</v>
      </c>
      <c r="L13" s="17"/>
      <c r="M13" s="40">
        <f>SUM(M8:M12)</f>
        <v>60604278.800000116</v>
      </c>
      <c r="N13" s="17"/>
      <c r="O13" s="40">
        <f>SUM(O8:O12)</f>
        <v>85134278.800000101</v>
      </c>
    </row>
    <row r="14" spans="1:17" s="4" customFormat="1" ht="22.5" customHeight="1" x14ac:dyDescent="0.45">
      <c r="A14" s="51" t="s">
        <v>82</v>
      </c>
      <c r="B14" s="51"/>
      <c r="C14" s="51"/>
      <c r="D14" s="51"/>
      <c r="E14" s="51"/>
      <c r="F14" s="51"/>
      <c r="G14" s="52"/>
      <c r="I14" s="12"/>
      <c r="J14" s="12"/>
      <c r="K14" s="12"/>
      <c r="L14" s="12"/>
      <c r="M14" s="12"/>
      <c r="N14" s="12"/>
      <c r="O14" s="12"/>
    </row>
    <row r="15" spans="1:17" s="4" customFormat="1" ht="22.5" customHeight="1" x14ac:dyDescent="0.45">
      <c r="A15" s="53" t="s">
        <v>83</v>
      </c>
      <c r="B15" s="53"/>
      <c r="C15" s="53"/>
      <c r="D15" s="53"/>
      <c r="E15" s="53"/>
      <c r="F15" s="53"/>
      <c r="G15" s="52">
        <v>19</v>
      </c>
      <c r="I15" s="12">
        <v>58000000</v>
      </c>
      <c r="J15" s="12"/>
      <c r="K15" s="12">
        <v>0</v>
      </c>
      <c r="L15" s="12"/>
      <c r="M15" s="12">
        <v>0</v>
      </c>
      <c r="N15" s="12"/>
      <c r="O15" s="12">
        <f>SUM(I15:M15)</f>
        <v>58000000</v>
      </c>
    </row>
    <row r="16" spans="1:17" s="4" customFormat="1" ht="22.5" customHeight="1" x14ac:dyDescent="0.45">
      <c r="A16" s="53" t="s">
        <v>70</v>
      </c>
      <c r="B16" s="53"/>
      <c r="C16" s="53"/>
      <c r="D16" s="53"/>
      <c r="E16" s="53"/>
      <c r="F16" s="53"/>
      <c r="G16" s="52"/>
      <c r="I16" s="12">
        <v>0</v>
      </c>
      <c r="J16" s="12"/>
      <c r="K16" s="12">
        <v>0</v>
      </c>
      <c r="L16" s="12"/>
      <c r="M16" s="12">
        <v>11531840.960000072</v>
      </c>
      <c r="N16" s="12"/>
      <c r="O16" s="12">
        <f>SUM(I16:N16)</f>
        <v>11531840.960000072</v>
      </c>
    </row>
    <row r="17" spans="1:15" s="4" customFormat="1" ht="22.5" customHeight="1" x14ac:dyDescent="0.45">
      <c r="A17" s="53" t="s">
        <v>84</v>
      </c>
      <c r="B17" s="53"/>
      <c r="C17" s="53"/>
      <c r="D17" s="53"/>
      <c r="E17" s="53"/>
      <c r="F17" s="53"/>
      <c r="G17" s="52" t="s">
        <v>53</v>
      </c>
      <c r="I17" s="12">
        <v>0</v>
      </c>
      <c r="J17" s="12"/>
      <c r="K17" s="12">
        <v>796592.04999999981</v>
      </c>
      <c r="L17" s="12"/>
      <c r="M17" s="12">
        <v>-796592.04999999981</v>
      </c>
      <c r="N17" s="12"/>
      <c r="O17" s="12">
        <f>SUM(I17:N17)</f>
        <v>0</v>
      </c>
    </row>
    <row r="18" spans="1:15" s="4" customFormat="1" ht="22.5" customHeight="1" x14ac:dyDescent="0.45">
      <c r="A18" s="55" t="s">
        <v>85</v>
      </c>
      <c r="B18" s="55"/>
      <c r="C18" s="55"/>
      <c r="D18" s="55"/>
      <c r="E18" s="55"/>
      <c r="F18" s="55"/>
      <c r="G18" s="56">
        <v>19</v>
      </c>
      <c r="H18" s="5"/>
      <c r="I18" s="12">
        <v>0</v>
      </c>
      <c r="J18" s="12"/>
      <c r="K18" s="12">
        <v>0</v>
      </c>
      <c r="L18" s="12"/>
      <c r="M18" s="12">
        <v>-64575000</v>
      </c>
      <c r="N18" s="12"/>
      <c r="O18" s="12">
        <f>SUM(I18:N18)</f>
        <v>-64575000</v>
      </c>
    </row>
    <row r="19" spans="1:15" s="4" customFormat="1" ht="22.5" customHeight="1" thickBot="1" x14ac:dyDescent="0.5">
      <c r="A19" s="48" t="s">
        <v>87</v>
      </c>
      <c r="B19" s="48"/>
      <c r="C19" s="48"/>
      <c r="D19" s="48"/>
      <c r="E19" s="48"/>
      <c r="F19" s="48"/>
      <c r="G19" s="49"/>
      <c r="H19" s="37"/>
      <c r="I19" s="19">
        <f>SUM(I13:I18)</f>
        <v>80500000</v>
      </c>
      <c r="J19" s="38"/>
      <c r="K19" s="19">
        <f>SUM(K13:K18)</f>
        <v>2826592.05</v>
      </c>
      <c r="L19" s="38"/>
      <c r="M19" s="19">
        <f>SUM(M13:M18)</f>
        <v>6764527.7100001872</v>
      </c>
      <c r="N19" s="17"/>
      <c r="O19" s="19">
        <f>SUM(O13:O18)</f>
        <v>90091119.760000169</v>
      </c>
    </row>
    <row r="20" spans="1:15" s="4" customFormat="1" ht="22.5" customHeight="1" thickTop="1" x14ac:dyDescent="0.45">
      <c r="A20" s="48"/>
      <c r="B20" s="48"/>
      <c r="C20" s="48"/>
      <c r="D20" s="48"/>
      <c r="E20" s="48"/>
      <c r="F20" s="48"/>
      <c r="G20" s="49"/>
      <c r="H20" s="37"/>
      <c r="I20" s="17"/>
      <c r="J20" s="38"/>
      <c r="K20" s="17"/>
      <c r="L20" s="38"/>
      <c r="M20" s="17"/>
      <c r="N20" s="17"/>
      <c r="O20" s="17"/>
    </row>
    <row r="21" spans="1:15" s="4" customFormat="1" ht="22.5" customHeight="1" x14ac:dyDescent="0.45">
      <c r="A21" s="48"/>
      <c r="B21" s="48"/>
      <c r="C21" s="48"/>
      <c r="D21" s="48"/>
      <c r="E21" s="48"/>
      <c r="F21" s="48"/>
      <c r="G21" s="49"/>
      <c r="H21" s="37"/>
      <c r="I21" s="17"/>
      <c r="J21" s="17"/>
      <c r="K21" s="17"/>
      <c r="L21" s="17"/>
      <c r="M21" s="17"/>
      <c r="N21" s="17"/>
      <c r="O21" s="17"/>
    </row>
    <row r="22" spans="1:15" s="4" customFormat="1" ht="22.5" customHeight="1" x14ac:dyDescent="0.45">
      <c r="A22" s="48"/>
      <c r="B22" s="48"/>
      <c r="C22" s="48"/>
      <c r="D22" s="48"/>
      <c r="E22" s="48"/>
      <c r="F22" s="48"/>
      <c r="G22" s="49"/>
      <c r="H22" s="37"/>
      <c r="I22" s="17"/>
      <c r="J22" s="17"/>
      <c r="K22" s="17"/>
      <c r="L22" s="17"/>
      <c r="M22" s="17"/>
      <c r="N22" s="17"/>
      <c r="O22" s="17"/>
    </row>
    <row r="23" spans="1:15" s="4" customFormat="1" ht="22.5" customHeight="1" x14ac:dyDescent="0.45">
      <c r="A23" s="48"/>
      <c r="B23" s="48"/>
      <c r="C23" s="48"/>
      <c r="D23" s="48"/>
      <c r="E23" s="48"/>
      <c r="F23" s="48"/>
      <c r="G23" s="49"/>
      <c r="H23" s="37"/>
      <c r="I23" s="17"/>
      <c r="J23" s="17"/>
      <c r="K23" s="17"/>
      <c r="L23" s="17"/>
      <c r="M23" s="17"/>
      <c r="N23" s="17"/>
      <c r="O23" s="17"/>
    </row>
    <row r="24" spans="1:15" s="4" customFormat="1" ht="22.5" customHeight="1" x14ac:dyDescent="0.45">
      <c r="A24" s="48"/>
      <c r="B24" s="48"/>
      <c r="C24" s="48"/>
      <c r="D24" s="48"/>
      <c r="E24" s="48"/>
      <c r="F24" s="48"/>
      <c r="G24" s="49"/>
      <c r="H24" s="37"/>
      <c r="I24" s="17"/>
      <c r="J24" s="17"/>
      <c r="K24" s="17"/>
      <c r="L24" s="17"/>
      <c r="M24" s="17"/>
      <c r="N24" s="17"/>
      <c r="O24" s="17"/>
    </row>
    <row r="25" spans="1:15" s="4" customFormat="1" ht="22.5" customHeight="1" x14ac:dyDescent="0.45">
      <c r="A25" s="48"/>
      <c r="B25" s="48"/>
      <c r="C25" s="48"/>
      <c r="D25" s="48"/>
      <c r="E25" s="48"/>
      <c r="F25" s="48"/>
      <c r="G25" s="49"/>
      <c r="H25" s="37"/>
      <c r="I25" s="17"/>
      <c r="J25" s="17"/>
      <c r="K25" s="17"/>
      <c r="L25" s="17"/>
      <c r="M25" s="17"/>
      <c r="N25" s="17"/>
      <c r="O25" s="17"/>
    </row>
    <row r="26" spans="1:15" s="4" customFormat="1" ht="22.5" customHeight="1" x14ac:dyDescent="0.45">
      <c r="A26" s="48"/>
      <c r="B26" s="48"/>
      <c r="C26" s="48"/>
      <c r="D26" s="48"/>
      <c r="E26" s="48"/>
      <c r="F26" s="48"/>
      <c r="G26" s="49"/>
      <c r="H26" s="37"/>
      <c r="I26" s="17"/>
      <c r="J26" s="17"/>
      <c r="K26" s="17"/>
      <c r="L26" s="17"/>
      <c r="M26" s="17"/>
      <c r="N26" s="17"/>
      <c r="O26" s="17"/>
    </row>
    <row r="27" spans="1:15" s="4" customFormat="1" ht="22.5" customHeight="1" x14ac:dyDescent="0.45">
      <c r="A27" s="48"/>
      <c r="B27" s="48"/>
      <c r="C27" s="48"/>
      <c r="D27" s="48"/>
      <c r="E27" s="48"/>
      <c r="F27" s="48"/>
      <c r="G27" s="49"/>
      <c r="H27" s="37"/>
      <c r="I27" s="17"/>
      <c r="J27" s="17"/>
      <c r="K27" s="17"/>
      <c r="L27" s="17"/>
      <c r="M27" s="17"/>
      <c r="N27" s="17"/>
      <c r="O27" s="17"/>
    </row>
    <row r="28" spans="1:15" s="4" customFormat="1" ht="22.5" customHeight="1" x14ac:dyDescent="0.45">
      <c r="A28" s="48"/>
      <c r="B28" s="48"/>
      <c r="C28" s="48"/>
      <c r="D28" s="48"/>
      <c r="E28" s="48"/>
      <c r="F28" s="48"/>
      <c r="G28" s="49"/>
      <c r="H28" s="37"/>
      <c r="I28" s="17"/>
      <c r="J28" s="17"/>
      <c r="K28" s="17"/>
      <c r="L28" s="17"/>
      <c r="M28" s="17"/>
      <c r="N28" s="17"/>
      <c r="O28" s="17"/>
    </row>
    <row r="29" spans="1:15" s="4" customFormat="1" ht="22.5" customHeight="1" x14ac:dyDescent="0.45">
      <c r="A29" s="48"/>
      <c r="B29" s="48"/>
      <c r="C29" s="48"/>
      <c r="D29" s="48"/>
      <c r="E29" s="48"/>
      <c r="F29" s="48"/>
      <c r="G29" s="49"/>
      <c r="H29" s="37"/>
      <c r="I29" s="17"/>
      <c r="J29" s="17"/>
      <c r="K29" s="17"/>
      <c r="L29" s="17"/>
      <c r="M29" s="17"/>
      <c r="N29" s="17"/>
      <c r="O29" s="17"/>
    </row>
    <row r="30" spans="1:15" s="4" customFormat="1" ht="22.5" customHeight="1" x14ac:dyDescent="0.45">
      <c r="A30" s="48"/>
      <c r="B30" s="48"/>
      <c r="C30" s="48"/>
      <c r="D30" s="48"/>
      <c r="E30" s="48"/>
      <c r="F30" s="48"/>
      <c r="G30" s="49"/>
      <c r="H30" s="37"/>
      <c r="I30" s="17"/>
      <c r="J30" s="17"/>
      <c r="K30" s="17"/>
      <c r="L30" s="17"/>
      <c r="M30" s="17"/>
      <c r="N30" s="17"/>
      <c r="O30" s="17"/>
    </row>
    <row r="31" spans="1:15" s="4" customFormat="1" ht="22.5" customHeight="1" x14ac:dyDescent="0.45">
      <c r="A31" s="48"/>
      <c r="B31" s="48"/>
      <c r="C31" s="48"/>
      <c r="D31" s="48"/>
      <c r="E31" s="48"/>
      <c r="F31" s="48"/>
      <c r="G31" s="49"/>
      <c r="H31" s="37"/>
      <c r="I31" s="17"/>
      <c r="J31" s="17"/>
      <c r="K31" s="17"/>
      <c r="L31" s="17"/>
      <c r="M31" s="17"/>
      <c r="N31" s="17"/>
      <c r="O31" s="17"/>
    </row>
    <row r="32" spans="1:15" s="4" customFormat="1" ht="22.5" customHeight="1" x14ac:dyDescent="0.45">
      <c r="A32" s="48"/>
      <c r="B32" s="48"/>
      <c r="C32" s="48"/>
      <c r="D32" s="48"/>
      <c r="E32" s="48"/>
      <c r="F32" s="48"/>
      <c r="G32" s="49"/>
      <c r="H32" s="37"/>
      <c r="I32" s="17"/>
      <c r="J32" s="17"/>
      <c r="K32" s="17"/>
      <c r="L32" s="17"/>
      <c r="M32" s="17"/>
      <c r="N32" s="17"/>
      <c r="O32" s="17"/>
    </row>
    <row r="33" spans="1:16" s="4" customFormat="1" ht="22.5" customHeight="1" x14ac:dyDescent="0.45">
      <c r="A33" s="48"/>
      <c r="B33" s="48"/>
      <c r="C33" s="48"/>
      <c r="D33" s="48"/>
      <c r="E33" s="48"/>
      <c r="F33" s="48"/>
      <c r="G33" s="49"/>
      <c r="H33" s="37"/>
      <c r="I33" s="17"/>
      <c r="J33" s="17"/>
      <c r="K33" s="17"/>
      <c r="L33" s="17"/>
      <c r="M33" s="17"/>
      <c r="N33" s="17"/>
      <c r="O33" s="17"/>
    </row>
    <row r="34" spans="1:16" s="4" customFormat="1" ht="22.5" customHeight="1" x14ac:dyDescent="0.45">
      <c r="A34" s="48"/>
      <c r="B34" s="48"/>
      <c r="C34" s="48"/>
      <c r="D34" s="48"/>
      <c r="E34" s="48"/>
      <c r="F34" s="48"/>
      <c r="G34" s="49"/>
      <c r="H34" s="37"/>
      <c r="I34" s="17"/>
      <c r="J34" s="17"/>
      <c r="K34" s="17"/>
      <c r="L34" s="17"/>
      <c r="M34" s="17"/>
      <c r="N34" s="17"/>
      <c r="O34" s="17"/>
    </row>
    <row r="35" spans="1:16" s="4" customFormat="1" ht="21" customHeight="1" x14ac:dyDescent="0.45">
      <c r="A35" s="48"/>
      <c r="B35" s="48"/>
      <c r="C35" s="48"/>
      <c r="D35" s="48"/>
      <c r="E35" s="48"/>
      <c r="F35" s="48"/>
      <c r="G35" s="49"/>
      <c r="H35" s="37"/>
      <c r="I35" s="17"/>
      <c r="J35" s="17"/>
      <c r="K35" s="17"/>
      <c r="L35" s="17"/>
      <c r="M35" s="17"/>
      <c r="N35" s="17"/>
      <c r="O35" s="17"/>
    </row>
    <row r="36" spans="1:16" s="4" customFormat="1" ht="18" customHeight="1" x14ac:dyDescent="0.45">
      <c r="A36" s="48"/>
      <c r="B36" s="48"/>
      <c r="C36" s="48"/>
      <c r="D36" s="48"/>
      <c r="E36" s="48"/>
      <c r="F36" s="48"/>
      <c r="G36" s="49"/>
      <c r="H36" s="37"/>
      <c r="I36" s="17"/>
      <c r="J36" s="17"/>
      <c r="K36" s="17"/>
      <c r="L36" s="17"/>
      <c r="M36" s="17"/>
      <c r="N36" s="17"/>
      <c r="O36" s="17"/>
    </row>
    <row r="37" spans="1:16" ht="22.5" customHeight="1" x14ac:dyDescent="0.45">
      <c r="A37" s="69" t="s">
        <v>25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57"/>
    </row>
    <row r="38" spans="1:16" ht="22.5" customHeight="1" x14ac:dyDescent="0.45">
      <c r="A38" s="69" t="str">
        <f>'BS;T'!$A$36</f>
        <v>นายกวิศพงษ์ สิริธนนนท์สกุล และนางสาวนรีรัตน์  สิริธนนนท์สกุล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57"/>
    </row>
    <row r="40" spans="1:16" ht="22.5" customHeight="1" x14ac:dyDescent="0.45">
      <c r="M40" s="50"/>
      <c r="N40" s="50"/>
    </row>
    <row r="41" spans="1:16" ht="22.5" customHeight="1" x14ac:dyDescent="0.45">
      <c r="H41" s="1"/>
      <c r="I41" s="1"/>
      <c r="J41" s="1"/>
      <c r="K41" s="1"/>
      <c r="L41" s="1"/>
      <c r="M41" s="50"/>
      <c r="N41" s="50"/>
      <c r="O41" s="1"/>
      <c r="P41" s="1"/>
    </row>
  </sheetData>
  <mergeCells count="4">
    <mergeCell ref="I5:O5"/>
    <mergeCell ref="K6:M6"/>
    <mergeCell ref="A37:O37"/>
    <mergeCell ref="A38:O38"/>
  </mergeCells>
  <pageMargins left="0.98425196850393704" right="0.39370078740157483" top="0.98425196850393704" bottom="0.78740157480314965" header="0.51181102362204722" footer="0.39370078740157483"/>
  <pageSetup paperSize="9" scale="86" firstPageNumber="9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66"/>
  <sheetViews>
    <sheetView tabSelected="1" view="pageBreakPreview" topLeftCell="A55" zoomScaleNormal="100" zoomScaleSheetLayoutView="100" workbookViewId="0">
      <selection activeCell="A67" sqref="A67:XFD71"/>
    </sheetView>
  </sheetViews>
  <sheetFormatPr defaultRowHeight="22.5" customHeight="1" x14ac:dyDescent="0.45"/>
  <cols>
    <col min="1" max="4" width="2.7109375" style="4" customWidth="1"/>
    <col min="5" max="5" width="41.7109375" style="4" customWidth="1"/>
    <col min="6" max="6" width="1" style="4" customWidth="1"/>
    <col min="7" max="7" width="9.7109375" style="4" customWidth="1"/>
    <col min="8" max="8" width="1" style="4" customWidth="1"/>
    <col min="9" max="9" width="15.5703125" style="4" hidden="1" customWidth="1"/>
    <col min="10" max="10" width="1" style="4" hidden="1" customWidth="1"/>
    <col min="11" max="11" width="15.5703125" style="4" hidden="1" customWidth="1"/>
    <col min="12" max="12" width="1" style="4" hidden="1" customWidth="1"/>
    <col min="13" max="13" width="15.5703125" style="4" customWidth="1"/>
    <col min="14" max="14" width="1" style="4" customWidth="1"/>
    <col min="15" max="15" width="15.5703125" style="4" customWidth="1"/>
    <col min="16" max="16" width="1.5703125" style="4" customWidth="1"/>
    <col min="17" max="17" width="16.85546875" style="4" customWidth="1"/>
    <col min="18" max="18" width="9.7109375" style="15" customWidth="1"/>
    <col min="19" max="19" width="16.85546875" style="15" customWidth="1"/>
    <col min="20" max="16384" width="9.140625" style="4"/>
  </cols>
  <sheetData>
    <row r="1" spans="1:19" s="1" customFormat="1" ht="22.5" customHeight="1" x14ac:dyDescent="0.45">
      <c r="A1" s="2" t="str">
        <f>'BS;T'!A1</f>
        <v>บริษัท เคแอนด์เค ซุปเปอร์สโตร์ เซาท์เทิร์น จำกัด (มหาชน)</v>
      </c>
      <c r="H1" s="4"/>
      <c r="I1" s="4"/>
      <c r="J1" s="4"/>
      <c r="K1" s="4"/>
      <c r="L1" s="4"/>
      <c r="M1" s="4"/>
      <c r="N1" s="4"/>
      <c r="O1" s="4"/>
      <c r="P1" s="4"/>
      <c r="R1" s="3"/>
      <c r="S1" s="3"/>
    </row>
    <row r="2" spans="1:19" s="1" customFormat="1" ht="22.5" customHeight="1" x14ac:dyDescent="0.45">
      <c r="A2" s="2" t="str">
        <f>'BS;T'!A2</f>
        <v>(เดิมชื่อ บริษัท เค. แอนด์ เค. ซุปเปอร์ค้าส่ง หาดใหญ่ 2009 จำกัด)</v>
      </c>
      <c r="H2" s="4"/>
      <c r="I2" s="4"/>
      <c r="J2" s="4"/>
      <c r="K2" s="4"/>
      <c r="L2" s="4"/>
      <c r="M2" s="4"/>
      <c r="N2" s="4"/>
      <c r="O2" s="4"/>
      <c r="P2" s="4"/>
      <c r="R2" s="3"/>
      <c r="S2" s="3"/>
    </row>
    <row r="3" spans="1:19" s="1" customFormat="1" ht="22.5" customHeight="1" x14ac:dyDescent="0.45">
      <c r="A3" s="2" t="s">
        <v>88</v>
      </c>
      <c r="H3" s="4"/>
      <c r="I3" s="4"/>
      <c r="J3" s="4"/>
      <c r="K3" s="4"/>
      <c r="L3" s="4"/>
      <c r="M3" s="4"/>
      <c r="N3" s="4"/>
      <c r="O3" s="4"/>
      <c r="P3" s="4"/>
      <c r="R3" s="3"/>
      <c r="S3" s="3"/>
    </row>
    <row r="4" spans="1:19" s="1" customFormat="1" ht="22.5" customHeight="1" x14ac:dyDescent="0.45">
      <c r="A4" s="2" t="str">
        <f>'EQ;T'!A4</f>
        <v>สำหรับปีสิ้นสุดวันที่ 31 ธันวาคม 2562</v>
      </c>
      <c r="H4" s="4"/>
      <c r="I4" s="4"/>
      <c r="J4" s="4"/>
      <c r="K4" s="4"/>
      <c r="L4" s="4"/>
      <c r="M4" s="4"/>
      <c r="N4" s="4"/>
      <c r="O4" s="4"/>
      <c r="P4" s="4"/>
      <c r="R4" s="3"/>
      <c r="S4" s="3"/>
    </row>
    <row r="5" spans="1:19" s="1" customFormat="1" ht="22.5" customHeight="1" x14ac:dyDescent="0.45">
      <c r="H5" s="4"/>
      <c r="I5" s="4"/>
      <c r="J5" s="4"/>
      <c r="K5" s="4"/>
      <c r="L5" s="4"/>
      <c r="M5" s="72" t="s">
        <v>3</v>
      </c>
      <c r="N5" s="72"/>
      <c r="O5" s="72"/>
      <c r="P5" s="4"/>
      <c r="R5" s="3"/>
      <c r="S5" s="3"/>
    </row>
    <row r="6" spans="1:19" s="1" customFormat="1" ht="22.5" customHeight="1" x14ac:dyDescent="0.45">
      <c r="H6" s="4"/>
      <c r="I6" s="4"/>
      <c r="J6" s="4"/>
      <c r="K6" s="4"/>
      <c r="L6" s="4"/>
      <c r="M6" s="33" t="s">
        <v>6</v>
      </c>
      <c r="N6" s="15"/>
      <c r="O6" s="33" t="s">
        <v>7</v>
      </c>
      <c r="P6" s="4"/>
      <c r="R6" s="3"/>
      <c r="S6" s="3"/>
    </row>
    <row r="7" spans="1:19" s="1" customFormat="1" ht="22.5" customHeight="1" x14ac:dyDescent="0.45">
      <c r="A7" s="58" t="s">
        <v>89</v>
      </c>
      <c r="B7" s="59"/>
      <c r="C7" s="59"/>
      <c r="D7" s="59"/>
      <c r="E7" s="59"/>
      <c r="G7" s="60"/>
      <c r="H7" s="12"/>
      <c r="I7" s="12"/>
      <c r="J7" s="12"/>
      <c r="K7" s="12"/>
      <c r="L7" s="13"/>
      <c r="M7" s="13"/>
      <c r="N7" s="13"/>
      <c r="O7" s="13"/>
      <c r="P7" s="4"/>
      <c r="R7" s="3"/>
      <c r="S7" s="3"/>
    </row>
    <row r="8" spans="1:19" s="1" customFormat="1" ht="22.5" customHeight="1" x14ac:dyDescent="0.45">
      <c r="A8" s="59"/>
      <c r="B8" s="59" t="s">
        <v>68</v>
      </c>
      <c r="C8" s="59"/>
      <c r="D8" s="59"/>
      <c r="E8" s="59"/>
      <c r="G8" s="60"/>
      <c r="H8" s="12"/>
      <c r="I8" s="12"/>
      <c r="J8" s="12"/>
      <c r="K8" s="12"/>
      <c r="L8" s="13"/>
      <c r="M8" s="13">
        <v>13733708.260000072</v>
      </c>
      <c r="N8" s="13"/>
      <c r="O8" s="13">
        <v>21066364.000000112</v>
      </c>
      <c r="P8" s="4"/>
      <c r="R8" s="3"/>
      <c r="S8" s="3"/>
    </row>
    <row r="9" spans="1:19" s="1" customFormat="1" ht="22.5" customHeight="1" x14ac:dyDescent="0.45">
      <c r="A9" s="59"/>
      <c r="B9" s="61" t="s">
        <v>90</v>
      </c>
      <c r="C9" s="59"/>
      <c r="D9" s="59"/>
      <c r="E9" s="59"/>
      <c r="G9" s="60"/>
      <c r="H9" s="12"/>
      <c r="I9" s="12"/>
      <c r="J9" s="12"/>
      <c r="K9" s="12"/>
      <c r="L9" s="13"/>
      <c r="M9" s="13"/>
      <c r="N9" s="13"/>
      <c r="O9" s="13"/>
      <c r="P9" s="4"/>
      <c r="R9" s="3"/>
      <c r="S9" s="3"/>
    </row>
    <row r="10" spans="1:19" s="1" customFormat="1" ht="22.5" customHeight="1" x14ac:dyDescent="0.45">
      <c r="A10" s="59"/>
      <c r="B10" s="62" t="s">
        <v>91</v>
      </c>
      <c r="C10" s="59"/>
      <c r="D10" s="59"/>
      <c r="E10" s="59"/>
      <c r="G10" s="60"/>
      <c r="H10" s="12"/>
      <c r="I10" s="12"/>
      <c r="J10" s="12"/>
      <c r="K10" s="12"/>
      <c r="L10" s="13"/>
      <c r="M10" s="13"/>
      <c r="N10" s="13"/>
      <c r="O10" s="13"/>
      <c r="P10" s="4"/>
      <c r="R10" s="3"/>
      <c r="S10" s="3"/>
    </row>
    <row r="11" spans="1:19" s="1" customFormat="1" ht="22.5" customHeight="1" x14ac:dyDescent="0.45">
      <c r="A11" s="59"/>
      <c r="B11" s="59"/>
      <c r="C11" s="59" t="s">
        <v>92</v>
      </c>
      <c r="D11" s="59"/>
      <c r="E11" s="59"/>
      <c r="G11" s="60"/>
      <c r="H11" s="12"/>
      <c r="I11" s="12"/>
      <c r="J11" s="12"/>
      <c r="K11" s="12"/>
      <c r="L11" s="13"/>
      <c r="M11" s="13">
        <v>10125109.65</v>
      </c>
      <c r="N11" s="13"/>
      <c r="O11" s="13">
        <v>8147097.9800000004</v>
      </c>
      <c r="P11" s="4"/>
      <c r="Q11" s="14"/>
      <c r="R11" s="63"/>
      <c r="S11" s="3"/>
    </row>
    <row r="12" spans="1:19" s="1" customFormat="1" ht="22.5" customHeight="1" x14ac:dyDescent="0.45">
      <c r="A12" s="59"/>
      <c r="B12" s="59"/>
      <c r="C12" s="59" t="s">
        <v>93</v>
      </c>
      <c r="D12" s="59"/>
      <c r="E12" s="59"/>
      <c r="G12" s="60"/>
      <c r="H12" s="12"/>
      <c r="I12" s="12"/>
      <c r="J12" s="12"/>
      <c r="K12" s="12"/>
      <c r="L12" s="13"/>
      <c r="M12" s="13">
        <v>-264447.03999999998</v>
      </c>
      <c r="N12" s="13"/>
      <c r="O12" s="13">
        <v>335405.02</v>
      </c>
      <c r="P12" s="4"/>
      <c r="Q12" s="14"/>
      <c r="R12" s="63"/>
      <c r="S12" s="3"/>
    </row>
    <row r="13" spans="1:19" ht="22.5" customHeight="1" x14ac:dyDescent="0.45">
      <c r="A13" s="59"/>
      <c r="B13" s="59"/>
      <c r="C13" s="59" t="s">
        <v>94</v>
      </c>
      <c r="D13" s="59"/>
      <c r="E13" s="59"/>
      <c r="G13" s="12"/>
      <c r="H13" s="12"/>
      <c r="I13" s="12"/>
      <c r="J13" s="12"/>
      <c r="K13" s="12"/>
      <c r="L13" s="13"/>
      <c r="M13" s="13">
        <v>120885.54</v>
      </c>
      <c r="N13" s="13"/>
      <c r="O13" s="13">
        <v>-34593.18</v>
      </c>
      <c r="Q13" s="13"/>
      <c r="R13" s="64"/>
    </row>
    <row r="14" spans="1:19" ht="22.5" customHeight="1" x14ac:dyDescent="0.45">
      <c r="A14" s="59"/>
      <c r="B14" s="59"/>
      <c r="C14" s="59" t="s">
        <v>95</v>
      </c>
      <c r="D14" s="59"/>
      <c r="E14" s="59"/>
      <c r="G14" s="12"/>
      <c r="H14" s="12"/>
      <c r="I14" s="12"/>
      <c r="J14" s="12"/>
      <c r="K14" s="12"/>
      <c r="L14" s="13"/>
      <c r="M14" s="13">
        <v>0</v>
      </c>
      <c r="N14" s="13"/>
      <c r="O14" s="13">
        <v>184846.2</v>
      </c>
      <c r="Q14" s="13"/>
      <c r="R14" s="64"/>
    </row>
    <row r="15" spans="1:19" s="1" customFormat="1" ht="22.5" customHeight="1" x14ac:dyDescent="0.45">
      <c r="A15" s="59"/>
      <c r="B15" s="59"/>
      <c r="C15" s="59" t="s">
        <v>96</v>
      </c>
      <c r="D15" s="59"/>
      <c r="E15" s="59"/>
      <c r="G15" s="60"/>
      <c r="H15" s="12"/>
      <c r="I15" s="12"/>
      <c r="J15" s="12"/>
      <c r="K15" s="12"/>
      <c r="L15" s="13"/>
      <c r="M15" s="13">
        <v>1515360</v>
      </c>
      <c r="N15" s="13"/>
      <c r="O15" s="13">
        <v>892378</v>
      </c>
      <c r="P15" s="4"/>
      <c r="Q15" s="14"/>
      <c r="R15" s="63"/>
      <c r="S15" s="3"/>
    </row>
    <row r="16" spans="1:19" s="1" customFormat="1" ht="22.5" customHeight="1" x14ac:dyDescent="0.45">
      <c r="A16" s="59"/>
      <c r="B16" s="59"/>
      <c r="C16" s="59" t="s">
        <v>97</v>
      </c>
      <c r="D16" s="59"/>
      <c r="E16" s="59"/>
      <c r="G16" s="60"/>
      <c r="H16" s="12"/>
      <c r="I16" s="12"/>
      <c r="J16" s="12"/>
      <c r="K16" s="12"/>
      <c r="L16" s="13"/>
      <c r="M16" s="13">
        <v>-619251.81999999995</v>
      </c>
      <c r="N16" s="13"/>
      <c r="O16" s="13">
        <v>-2968863.34</v>
      </c>
      <c r="P16" s="4"/>
      <c r="Q16" s="14"/>
      <c r="R16" s="63"/>
      <c r="S16" s="3"/>
    </row>
    <row r="17" spans="1:19" s="1" customFormat="1" ht="22.5" customHeight="1" x14ac:dyDescent="0.45">
      <c r="A17" s="59"/>
      <c r="B17" s="59"/>
      <c r="C17" s="59" t="s">
        <v>67</v>
      </c>
      <c r="D17" s="59"/>
      <c r="E17" s="59"/>
      <c r="G17" s="60"/>
      <c r="H17" s="12"/>
      <c r="I17" s="12"/>
      <c r="J17" s="12"/>
      <c r="K17" s="12"/>
      <c r="L17" s="13"/>
      <c r="M17" s="65">
        <v>6190782.9299999997</v>
      </c>
      <c r="N17" s="13"/>
      <c r="O17" s="65">
        <v>7525175.4299999997</v>
      </c>
      <c r="P17" s="4"/>
      <c r="Q17" s="14"/>
      <c r="R17" s="63"/>
      <c r="S17" s="3"/>
    </row>
    <row r="18" spans="1:19" s="1" customFormat="1" ht="22.5" customHeight="1" x14ac:dyDescent="0.45">
      <c r="A18" s="59"/>
      <c r="B18" s="59"/>
      <c r="C18" s="61" t="s">
        <v>98</v>
      </c>
      <c r="D18" s="61"/>
      <c r="E18" s="61"/>
      <c r="G18" s="60"/>
      <c r="H18" s="12"/>
      <c r="I18" s="12"/>
      <c r="J18" s="12"/>
      <c r="K18" s="12"/>
      <c r="L18" s="13"/>
      <c r="M18" s="13"/>
      <c r="N18" s="13"/>
      <c r="O18" s="13"/>
      <c r="P18" s="4"/>
      <c r="R18" s="3"/>
      <c r="S18" s="3"/>
    </row>
    <row r="19" spans="1:19" s="1" customFormat="1" ht="22.5" customHeight="1" x14ac:dyDescent="0.45">
      <c r="A19" s="59"/>
      <c r="B19" s="59"/>
      <c r="C19" s="62" t="s">
        <v>99</v>
      </c>
      <c r="D19" s="62"/>
      <c r="E19" s="61"/>
      <c r="G19" s="60"/>
      <c r="H19" s="12"/>
      <c r="I19" s="12"/>
      <c r="J19" s="12"/>
      <c r="K19" s="12"/>
      <c r="L19" s="12"/>
      <c r="M19" s="12">
        <f>SUM(M7:M17)</f>
        <v>30802147.52000007</v>
      </c>
      <c r="N19" s="12"/>
      <c r="O19" s="12">
        <f>SUM(O7:O18)</f>
        <v>35147810.110000111</v>
      </c>
      <c r="P19" s="4"/>
      <c r="R19" s="63"/>
      <c r="S19" s="3"/>
    </row>
    <row r="20" spans="1:19" s="1" customFormat="1" ht="22.5" customHeight="1" x14ac:dyDescent="0.45">
      <c r="A20" s="59"/>
      <c r="B20" s="59" t="s">
        <v>100</v>
      </c>
      <c r="C20" s="59"/>
      <c r="D20" s="59"/>
      <c r="E20" s="59"/>
      <c r="G20" s="60"/>
      <c r="H20" s="12"/>
      <c r="I20" s="12"/>
      <c r="J20" s="12"/>
      <c r="K20" s="12"/>
      <c r="L20" s="13"/>
      <c r="M20" s="13"/>
      <c r="N20" s="13"/>
      <c r="O20" s="13"/>
      <c r="P20" s="4"/>
      <c r="R20" s="63"/>
      <c r="S20" s="3"/>
    </row>
    <row r="21" spans="1:19" s="1" customFormat="1" ht="22.5" customHeight="1" x14ac:dyDescent="0.45">
      <c r="A21" s="59"/>
      <c r="B21" s="59"/>
      <c r="C21" s="59" t="s">
        <v>11</v>
      </c>
      <c r="D21" s="59"/>
      <c r="E21" s="59"/>
      <c r="G21" s="60"/>
      <c r="H21" s="12"/>
      <c r="I21" s="12"/>
      <c r="J21" s="12"/>
      <c r="K21" s="12"/>
      <c r="L21" s="13"/>
      <c r="M21" s="13">
        <v>-5291556.8899999997</v>
      </c>
      <c r="N21" s="13"/>
      <c r="O21" s="13">
        <v>698890.85</v>
      </c>
      <c r="P21" s="4"/>
      <c r="R21" s="63"/>
      <c r="S21" s="3"/>
    </row>
    <row r="22" spans="1:19" s="1" customFormat="1" ht="22.5" customHeight="1" x14ac:dyDescent="0.45">
      <c r="A22" s="59"/>
      <c r="B22" s="59"/>
      <c r="C22" s="59" t="s">
        <v>12</v>
      </c>
      <c r="D22" s="59"/>
      <c r="E22" s="59"/>
      <c r="G22" s="60"/>
      <c r="H22" s="12"/>
      <c r="I22" s="12"/>
      <c r="J22" s="12"/>
      <c r="K22" s="12"/>
      <c r="L22" s="13"/>
      <c r="M22" s="13">
        <v>-11685938.66</v>
      </c>
      <c r="N22" s="13"/>
      <c r="O22" s="13">
        <v>4655794.6900000004</v>
      </c>
      <c r="P22" s="4"/>
      <c r="R22" s="63"/>
      <c r="S22" s="3"/>
    </row>
    <row r="23" spans="1:19" s="1" customFormat="1" ht="22.5" customHeight="1" x14ac:dyDescent="0.45">
      <c r="A23" s="59"/>
      <c r="B23" s="59"/>
      <c r="C23" s="59" t="s">
        <v>14</v>
      </c>
      <c r="D23" s="59"/>
      <c r="E23" s="59"/>
      <c r="G23" s="60"/>
      <c r="H23" s="12"/>
      <c r="I23" s="12"/>
      <c r="J23" s="12"/>
      <c r="K23" s="12"/>
      <c r="L23" s="13"/>
      <c r="M23" s="13">
        <v>830061.64</v>
      </c>
      <c r="N23" s="13"/>
      <c r="O23" s="13">
        <v>39228.65</v>
      </c>
      <c r="P23" s="4"/>
      <c r="R23" s="63"/>
      <c r="S23" s="3"/>
    </row>
    <row r="24" spans="1:19" s="1" customFormat="1" ht="22.5" customHeight="1" x14ac:dyDescent="0.45">
      <c r="A24" s="59"/>
      <c r="B24" s="59"/>
      <c r="C24" s="59" t="s">
        <v>22</v>
      </c>
      <c r="D24" s="59"/>
      <c r="E24" s="59"/>
      <c r="G24" s="60"/>
      <c r="H24" s="12"/>
      <c r="I24" s="12"/>
      <c r="J24" s="12"/>
      <c r="K24" s="12"/>
      <c r="L24" s="13"/>
      <c r="M24" s="13">
        <v>-232993.5</v>
      </c>
      <c r="N24" s="13"/>
      <c r="O24" s="13">
        <v>-146735</v>
      </c>
      <c r="P24" s="4"/>
      <c r="R24" s="63"/>
      <c r="S24" s="3"/>
    </row>
    <row r="25" spans="1:19" s="1" customFormat="1" ht="22.5" customHeight="1" x14ac:dyDescent="0.45">
      <c r="A25" s="59"/>
      <c r="B25" s="59" t="s">
        <v>101</v>
      </c>
      <c r="C25" s="59"/>
      <c r="D25" s="59"/>
      <c r="E25" s="59"/>
      <c r="G25" s="60"/>
      <c r="H25" s="12"/>
      <c r="I25" s="12"/>
      <c r="J25" s="12"/>
      <c r="K25" s="12"/>
      <c r="L25" s="13"/>
      <c r="M25" s="13"/>
      <c r="N25" s="13"/>
      <c r="O25" s="4"/>
      <c r="P25" s="4"/>
      <c r="R25" s="63"/>
      <c r="S25" s="3"/>
    </row>
    <row r="26" spans="1:19" s="1" customFormat="1" ht="22.5" customHeight="1" x14ac:dyDescent="0.45">
      <c r="A26" s="59"/>
      <c r="B26" s="59"/>
      <c r="C26" s="59" t="s">
        <v>30</v>
      </c>
      <c r="D26" s="59"/>
      <c r="E26" s="59"/>
      <c r="G26" s="60"/>
      <c r="H26" s="12"/>
      <c r="I26" s="12"/>
      <c r="J26" s="12"/>
      <c r="K26" s="12"/>
      <c r="L26" s="13"/>
      <c r="M26" s="13">
        <v>-4323431.34</v>
      </c>
      <c r="N26" s="13"/>
      <c r="O26" s="13">
        <v>-5450507.3799999999</v>
      </c>
      <c r="P26" s="4"/>
      <c r="R26" s="63"/>
      <c r="S26" s="3"/>
    </row>
    <row r="27" spans="1:19" s="1" customFormat="1" ht="22.5" customHeight="1" x14ac:dyDescent="0.45">
      <c r="A27" s="59"/>
      <c r="B27" s="59"/>
      <c r="C27" s="59" t="s">
        <v>34</v>
      </c>
      <c r="D27" s="59"/>
      <c r="E27" s="59"/>
      <c r="G27" s="60"/>
      <c r="H27" s="12"/>
      <c r="I27" s="12"/>
      <c r="J27" s="12"/>
      <c r="K27" s="12"/>
      <c r="L27" s="13"/>
      <c r="M27" s="13">
        <v>122913.1</v>
      </c>
      <c r="N27" s="13"/>
      <c r="O27" s="13">
        <v>55248</v>
      </c>
      <c r="P27" s="4"/>
      <c r="R27" s="63"/>
      <c r="S27" s="3"/>
    </row>
    <row r="28" spans="1:19" ht="22.5" customHeight="1" x14ac:dyDescent="0.45">
      <c r="A28" s="59"/>
      <c r="B28" s="59"/>
      <c r="C28" s="59" t="s">
        <v>102</v>
      </c>
      <c r="D28" s="59"/>
      <c r="E28" s="59"/>
      <c r="G28" s="12"/>
      <c r="H28" s="12"/>
      <c r="I28" s="12"/>
      <c r="J28" s="12"/>
      <c r="K28" s="12"/>
      <c r="L28" s="13"/>
      <c r="M28" s="13">
        <v>0</v>
      </c>
      <c r="N28" s="13"/>
      <c r="O28" s="13">
        <v>-1226666</v>
      </c>
      <c r="R28" s="64"/>
    </row>
    <row r="29" spans="1:19" s="1" customFormat="1" ht="22.5" customHeight="1" x14ac:dyDescent="0.45">
      <c r="A29" s="59"/>
      <c r="B29" s="59"/>
      <c r="C29" s="59" t="s">
        <v>40</v>
      </c>
      <c r="D29" s="59"/>
      <c r="E29" s="59"/>
      <c r="G29" s="60"/>
      <c r="H29" s="12"/>
      <c r="I29" s="12"/>
      <c r="J29" s="12"/>
      <c r="K29" s="12"/>
      <c r="L29" s="13"/>
      <c r="M29" s="13">
        <v>423817.93</v>
      </c>
      <c r="N29" s="13"/>
      <c r="O29" s="13">
        <v>362337.78</v>
      </c>
      <c r="P29" s="4"/>
      <c r="R29" s="63"/>
      <c r="S29" s="3"/>
    </row>
    <row r="30" spans="1:19" s="1" customFormat="1" ht="22.5" customHeight="1" x14ac:dyDescent="0.45">
      <c r="A30" s="59"/>
      <c r="B30" s="59" t="s">
        <v>103</v>
      </c>
      <c r="C30" s="59"/>
      <c r="D30" s="59"/>
      <c r="E30" s="59"/>
      <c r="G30" s="60"/>
      <c r="H30" s="12"/>
      <c r="I30" s="12"/>
      <c r="J30" s="12"/>
      <c r="K30" s="12"/>
      <c r="L30" s="13"/>
      <c r="M30" s="66">
        <f>SUM(M19:M29)</f>
        <v>10645019.80000007</v>
      </c>
      <c r="N30" s="13"/>
      <c r="O30" s="66">
        <f>SUM(O19:O29)</f>
        <v>34135401.700000107</v>
      </c>
      <c r="P30" s="4"/>
      <c r="R30" s="3"/>
      <c r="S30" s="3"/>
    </row>
    <row r="31" spans="1:19" s="1" customFormat="1" ht="22.5" customHeight="1" x14ac:dyDescent="0.45">
      <c r="A31" s="59"/>
      <c r="B31" s="59"/>
      <c r="C31" s="59" t="s">
        <v>104</v>
      </c>
      <c r="D31" s="59"/>
      <c r="E31" s="59"/>
      <c r="G31" s="60"/>
      <c r="H31" s="12"/>
      <c r="I31" s="12"/>
      <c r="J31" s="12"/>
      <c r="K31" s="12"/>
      <c r="L31" s="13"/>
      <c r="M31" s="13">
        <v>-4112473.76</v>
      </c>
      <c r="N31" s="13"/>
      <c r="O31" s="13">
        <v>-7347829.0199999996</v>
      </c>
      <c r="P31" s="4"/>
      <c r="R31" s="63"/>
      <c r="S31" s="3"/>
    </row>
    <row r="32" spans="1:19" s="1" customFormat="1" ht="22.5" customHeight="1" x14ac:dyDescent="0.45">
      <c r="A32" s="59"/>
      <c r="B32" s="59"/>
      <c r="C32" s="58" t="s">
        <v>105</v>
      </c>
      <c r="D32" s="58"/>
      <c r="E32" s="59"/>
      <c r="G32" s="67"/>
      <c r="H32" s="17"/>
      <c r="I32" s="17"/>
      <c r="J32" s="17"/>
      <c r="K32" s="17"/>
      <c r="L32" s="13"/>
      <c r="M32" s="20">
        <f>SUM(M30:M31)</f>
        <v>6532546.0400000699</v>
      </c>
      <c r="N32" s="13"/>
      <c r="O32" s="20">
        <f>SUM(O30:O31)</f>
        <v>26787572.680000108</v>
      </c>
      <c r="P32" s="4"/>
      <c r="R32" s="3"/>
      <c r="S32" s="3"/>
    </row>
    <row r="33" spans="1:19" s="1" customFormat="1" ht="22.5" customHeight="1" x14ac:dyDescent="0.45">
      <c r="A33" s="59"/>
      <c r="B33" s="59"/>
      <c r="C33" s="58"/>
      <c r="D33" s="58"/>
      <c r="E33" s="59"/>
      <c r="G33" s="67"/>
      <c r="H33" s="17"/>
      <c r="I33" s="17"/>
      <c r="J33" s="17"/>
      <c r="K33" s="17"/>
      <c r="L33" s="13"/>
      <c r="M33" s="17"/>
      <c r="N33" s="13"/>
      <c r="O33" s="17"/>
      <c r="P33" s="4"/>
      <c r="R33" s="3"/>
      <c r="S33" s="3"/>
    </row>
    <row r="34" spans="1:19" s="1" customFormat="1" ht="9" customHeight="1" x14ac:dyDescent="0.45">
      <c r="A34" s="58"/>
      <c r="B34" s="59"/>
      <c r="C34" s="59"/>
      <c r="D34" s="59"/>
      <c r="E34" s="59"/>
      <c r="G34" s="67"/>
      <c r="H34" s="17"/>
      <c r="I34" s="17"/>
      <c r="J34" s="17"/>
      <c r="K34" s="17"/>
      <c r="L34" s="38"/>
      <c r="M34" s="17"/>
      <c r="N34" s="38"/>
      <c r="O34" s="17"/>
      <c r="P34" s="4"/>
      <c r="R34" s="3"/>
      <c r="S34" s="3"/>
    </row>
    <row r="35" spans="1:19" s="1" customFormat="1" ht="22.5" customHeight="1" x14ac:dyDescent="0.45">
      <c r="A35" s="69" t="s">
        <v>25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4"/>
      <c r="R35" s="3"/>
      <c r="S35" s="3"/>
    </row>
    <row r="36" spans="1:19" s="1" customFormat="1" ht="22.5" customHeight="1" x14ac:dyDescent="0.45">
      <c r="A36" s="69" t="str">
        <f>'BS;T'!$A$36</f>
        <v>นายกวิศพงษ์ สิริธนนนท์สกุล และนางสาวนรีรัตน์  สิริธนนนท์สกุล</v>
      </c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4"/>
      <c r="R36" s="3"/>
      <c r="S36" s="3"/>
    </row>
    <row r="37" spans="1:19" s="1" customFormat="1" ht="22.5" customHeight="1" x14ac:dyDescent="0.45">
      <c r="A37" s="58" t="s">
        <v>106</v>
      </c>
      <c r="B37" s="59"/>
      <c r="C37" s="59"/>
      <c r="D37" s="59"/>
      <c r="E37" s="59"/>
      <c r="G37" s="60"/>
      <c r="H37" s="12"/>
      <c r="I37" s="12"/>
      <c r="J37" s="12"/>
      <c r="K37" s="12"/>
      <c r="L37" s="13"/>
      <c r="M37" s="13"/>
      <c r="N37" s="13"/>
      <c r="O37" s="13"/>
      <c r="P37" s="4"/>
      <c r="R37" s="3"/>
      <c r="S37" s="3"/>
    </row>
    <row r="38" spans="1:19" s="1" customFormat="1" ht="22.5" customHeight="1" x14ac:dyDescent="0.45">
      <c r="A38" s="59"/>
      <c r="B38" s="59" t="s">
        <v>107</v>
      </c>
      <c r="C38" s="59"/>
      <c r="D38" s="59"/>
      <c r="E38" s="59"/>
      <c r="G38" s="60"/>
      <c r="H38" s="12"/>
      <c r="I38" s="12"/>
      <c r="J38" s="12"/>
      <c r="K38" s="12"/>
      <c r="L38" s="13"/>
      <c r="M38" s="13">
        <v>-40000000</v>
      </c>
      <c r="N38" s="13"/>
      <c r="O38" s="13">
        <v>-36300</v>
      </c>
      <c r="P38" s="4"/>
      <c r="R38" s="63"/>
      <c r="S38" s="3"/>
    </row>
    <row r="39" spans="1:19" s="1" customFormat="1" ht="22.5" customHeight="1" x14ac:dyDescent="0.45">
      <c r="A39" s="59"/>
      <c r="B39" s="59" t="s">
        <v>108</v>
      </c>
      <c r="C39" s="59"/>
      <c r="D39" s="59"/>
      <c r="E39" s="59"/>
      <c r="G39" s="60"/>
      <c r="H39" s="12"/>
      <c r="I39" s="12"/>
      <c r="J39" s="12"/>
      <c r="K39" s="12"/>
      <c r="L39" s="13"/>
      <c r="M39" s="13">
        <v>40000000</v>
      </c>
      <c r="N39" s="13"/>
      <c r="O39" s="13">
        <v>60174618.539999999</v>
      </c>
      <c r="P39" s="4"/>
      <c r="R39" s="63"/>
      <c r="S39" s="3"/>
    </row>
    <row r="40" spans="1:19" ht="22.5" customHeight="1" x14ac:dyDescent="0.45">
      <c r="A40" s="59"/>
      <c r="B40" s="59" t="s">
        <v>109</v>
      </c>
      <c r="C40" s="59"/>
      <c r="D40" s="59"/>
      <c r="E40" s="59"/>
      <c r="G40" s="60"/>
      <c r="H40" s="12"/>
      <c r="I40" s="12"/>
      <c r="J40" s="12"/>
      <c r="K40" s="12"/>
      <c r="L40" s="13"/>
      <c r="M40" s="13">
        <v>-10054063.27</v>
      </c>
      <c r="N40" s="13"/>
      <c r="O40" s="13">
        <v>-29820222.760000002</v>
      </c>
      <c r="R40" s="64"/>
    </row>
    <row r="41" spans="1:19" ht="22.5" customHeight="1" x14ac:dyDescent="0.45">
      <c r="A41" s="59"/>
      <c r="B41" s="59" t="s">
        <v>110</v>
      </c>
      <c r="C41" s="59"/>
      <c r="D41" s="59"/>
      <c r="E41" s="59"/>
      <c r="G41" s="60"/>
      <c r="H41" s="12"/>
      <c r="I41" s="12"/>
      <c r="J41" s="12"/>
      <c r="K41" s="12"/>
      <c r="L41" s="13"/>
      <c r="M41" s="13">
        <v>-188600</v>
      </c>
      <c r="N41" s="13"/>
      <c r="O41" s="13">
        <v>-171000</v>
      </c>
      <c r="R41" s="63"/>
    </row>
    <row r="42" spans="1:19" ht="22.5" customHeight="1" x14ac:dyDescent="0.45">
      <c r="A42" s="59"/>
      <c r="B42" s="59" t="s">
        <v>111</v>
      </c>
      <c r="C42" s="59"/>
      <c r="D42" s="59"/>
      <c r="E42" s="59"/>
      <c r="G42" s="12"/>
      <c r="H42" s="12"/>
      <c r="I42" s="12"/>
      <c r="J42" s="12"/>
      <c r="K42" s="12"/>
      <c r="L42" s="13"/>
      <c r="M42" s="13">
        <v>206536.07</v>
      </c>
      <c r="N42" s="13"/>
      <c r="O42" s="13">
        <v>37383.18</v>
      </c>
      <c r="R42" s="64"/>
    </row>
    <row r="43" spans="1:19" s="1" customFormat="1" ht="22.5" customHeight="1" x14ac:dyDescent="0.45">
      <c r="A43" s="59"/>
      <c r="B43" s="59" t="s">
        <v>112</v>
      </c>
      <c r="C43" s="59"/>
      <c r="D43" s="59"/>
      <c r="E43" s="59"/>
      <c r="G43" s="60"/>
      <c r="H43" s="12"/>
      <c r="I43" s="12"/>
      <c r="J43" s="12"/>
      <c r="K43" s="12"/>
      <c r="L43" s="13"/>
      <c r="M43" s="13">
        <v>619251.81999999995</v>
      </c>
      <c r="N43" s="13"/>
      <c r="O43" s="13">
        <v>5583433.75</v>
      </c>
      <c r="P43" s="4"/>
      <c r="R43" s="63"/>
      <c r="S43" s="3"/>
    </row>
    <row r="44" spans="1:19" s="1" customFormat="1" ht="22.5" customHeight="1" x14ac:dyDescent="0.45">
      <c r="A44" s="59"/>
      <c r="B44" s="59"/>
      <c r="C44" s="58" t="s">
        <v>113</v>
      </c>
      <c r="D44" s="58"/>
      <c r="E44" s="59"/>
      <c r="G44" s="67"/>
      <c r="H44" s="17"/>
      <c r="I44" s="17"/>
      <c r="J44" s="17"/>
      <c r="K44" s="17"/>
      <c r="L44" s="13"/>
      <c r="M44" s="20">
        <f>SUM(M37:M43)</f>
        <v>-9416875.379999999</v>
      </c>
      <c r="N44" s="13"/>
      <c r="O44" s="20">
        <f>SUM(O37:O43)</f>
        <v>35767912.709999993</v>
      </c>
      <c r="P44" s="4"/>
      <c r="R44" s="3"/>
      <c r="S44" s="3"/>
    </row>
    <row r="45" spans="1:19" s="1" customFormat="1" ht="22.5" customHeight="1" x14ac:dyDescent="0.45">
      <c r="A45" s="58" t="s">
        <v>114</v>
      </c>
      <c r="B45" s="59"/>
      <c r="C45" s="59"/>
      <c r="D45" s="59"/>
      <c r="E45" s="59"/>
      <c r="G45" s="60"/>
      <c r="H45" s="12"/>
      <c r="I45" s="12"/>
      <c r="J45" s="12"/>
      <c r="K45" s="12"/>
      <c r="L45" s="13"/>
      <c r="M45" s="13"/>
      <c r="N45" s="13"/>
      <c r="O45" s="13"/>
      <c r="P45" s="4"/>
      <c r="R45" s="3"/>
      <c r="S45" s="3"/>
    </row>
    <row r="46" spans="1:19" s="1" customFormat="1" ht="22.5" customHeight="1" x14ac:dyDescent="0.45">
      <c r="A46" s="58"/>
      <c r="B46" s="59" t="s">
        <v>115</v>
      </c>
      <c r="C46" s="59"/>
      <c r="D46" s="59"/>
      <c r="E46" s="59"/>
      <c r="G46" s="12"/>
      <c r="H46" s="12"/>
      <c r="I46" s="12"/>
      <c r="J46" s="12"/>
      <c r="K46" s="12"/>
      <c r="L46" s="13"/>
      <c r="M46" s="13">
        <v>18902642.420000002</v>
      </c>
      <c r="N46" s="13"/>
      <c r="O46" s="13">
        <v>-17817270.68</v>
      </c>
      <c r="P46" s="4"/>
      <c r="R46" s="63"/>
      <c r="S46" s="3"/>
    </row>
    <row r="47" spans="1:19" s="1" customFormat="1" ht="22.5" customHeight="1" x14ac:dyDescent="0.45">
      <c r="A47" s="59"/>
      <c r="B47" s="59" t="s">
        <v>116</v>
      </c>
      <c r="C47" s="59"/>
      <c r="D47" s="59"/>
      <c r="E47" s="59"/>
      <c r="G47" s="12"/>
      <c r="H47" s="12"/>
      <c r="I47" s="12"/>
      <c r="J47" s="12"/>
      <c r="K47" s="12"/>
      <c r="L47" s="13"/>
      <c r="M47" s="13">
        <v>3699000</v>
      </c>
      <c r="N47" s="13"/>
      <c r="O47" s="13">
        <v>1410000</v>
      </c>
      <c r="P47" s="4"/>
      <c r="R47" s="63"/>
      <c r="S47" s="3"/>
    </row>
    <row r="48" spans="1:19" s="1" customFormat="1" ht="22.5" customHeight="1" x14ac:dyDescent="0.45">
      <c r="A48" s="59"/>
      <c r="B48" s="59" t="s">
        <v>117</v>
      </c>
      <c r="C48" s="59"/>
      <c r="D48" s="59"/>
      <c r="E48" s="59"/>
      <c r="G48" s="12"/>
      <c r="H48" s="12"/>
      <c r="I48" s="12"/>
      <c r="J48" s="12"/>
      <c r="K48" s="12"/>
      <c r="L48" s="13"/>
      <c r="M48" s="13">
        <v>-3699000</v>
      </c>
      <c r="N48" s="13"/>
      <c r="O48" s="13">
        <v>-1910000</v>
      </c>
      <c r="P48" s="4"/>
      <c r="R48" s="63"/>
      <c r="S48" s="3"/>
    </row>
    <row r="49" spans="1:19" s="1" customFormat="1" ht="22.5" customHeight="1" x14ac:dyDescent="0.45">
      <c r="A49" s="59"/>
      <c r="B49" s="59" t="s">
        <v>118</v>
      </c>
      <c r="C49" s="59"/>
      <c r="D49" s="59"/>
      <c r="E49" s="59"/>
      <c r="G49" s="12"/>
      <c r="H49" s="12"/>
      <c r="I49" s="12"/>
      <c r="J49" s="12"/>
      <c r="K49" s="12"/>
      <c r="L49" s="13"/>
      <c r="M49" s="13">
        <v>-10215569.34</v>
      </c>
      <c r="N49" s="13"/>
      <c r="O49" s="13">
        <v>-11879565.789999999</v>
      </c>
      <c r="P49" s="4"/>
      <c r="R49" s="63"/>
      <c r="S49" s="3"/>
    </row>
    <row r="50" spans="1:19" s="1" customFormat="1" ht="22.5" customHeight="1" x14ac:dyDescent="0.45">
      <c r="A50" s="59"/>
      <c r="B50" s="59" t="s">
        <v>119</v>
      </c>
      <c r="C50" s="59"/>
      <c r="D50" s="59"/>
      <c r="E50" s="59"/>
      <c r="G50" s="60"/>
      <c r="H50" s="12"/>
      <c r="I50" s="12"/>
      <c r="J50" s="12"/>
      <c r="K50" s="12"/>
      <c r="L50" s="13"/>
      <c r="M50" s="13">
        <v>-1383682.11</v>
      </c>
      <c r="N50" s="13"/>
      <c r="O50" s="13">
        <v>-1070816.69</v>
      </c>
      <c r="P50" s="4"/>
      <c r="R50" s="63"/>
      <c r="S50" s="3"/>
    </row>
    <row r="51" spans="1:19" ht="22.5" customHeight="1" x14ac:dyDescent="0.45">
      <c r="A51" s="59"/>
      <c r="B51" s="59" t="s">
        <v>120</v>
      </c>
      <c r="C51" s="59"/>
      <c r="D51" s="59"/>
      <c r="E51" s="59"/>
      <c r="G51" s="12"/>
      <c r="H51" s="12"/>
      <c r="I51" s="12"/>
      <c r="J51" s="12"/>
      <c r="K51" s="12"/>
      <c r="L51" s="13"/>
      <c r="M51" s="13">
        <v>58000000</v>
      </c>
      <c r="N51" s="13"/>
      <c r="O51" s="13">
        <v>0</v>
      </c>
      <c r="R51" s="64"/>
    </row>
    <row r="52" spans="1:19" s="1" customFormat="1" ht="22.5" customHeight="1" x14ac:dyDescent="0.45">
      <c r="A52" s="59"/>
      <c r="B52" s="59" t="s">
        <v>121</v>
      </c>
      <c r="C52" s="59"/>
      <c r="D52" s="59"/>
      <c r="E52" s="59"/>
      <c r="G52" s="60"/>
      <c r="H52" s="12"/>
      <c r="I52" s="12"/>
      <c r="J52" s="12"/>
      <c r="K52" s="12"/>
      <c r="L52" s="13"/>
      <c r="M52" s="13">
        <v>-6247526.3200000003</v>
      </c>
      <c r="N52" s="13"/>
      <c r="O52" s="13">
        <v>-7459957.0899999999</v>
      </c>
      <c r="P52" s="4"/>
      <c r="R52" s="63"/>
      <c r="S52" s="3"/>
    </row>
    <row r="53" spans="1:19" ht="22.5" customHeight="1" x14ac:dyDescent="0.45">
      <c r="A53" s="59"/>
      <c r="B53" s="59" t="s">
        <v>122</v>
      </c>
      <c r="C53" s="59"/>
      <c r="D53" s="59"/>
      <c r="E53" s="59"/>
      <c r="G53" s="12"/>
      <c r="H53" s="12"/>
      <c r="I53" s="12"/>
      <c r="J53" s="12"/>
      <c r="K53" s="12"/>
      <c r="L53" s="13"/>
      <c r="M53" s="13">
        <v>-64575000</v>
      </c>
      <c r="N53" s="13"/>
      <c r="O53" s="13">
        <v>-16300000</v>
      </c>
      <c r="R53" s="64"/>
    </row>
    <row r="54" spans="1:19" s="1" customFormat="1" ht="22.5" customHeight="1" x14ac:dyDescent="0.45">
      <c r="A54" s="59"/>
      <c r="B54" s="59"/>
      <c r="C54" s="58" t="s">
        <v>123</v>
      </c>
      <c r="D54" s="58"/>
      <c r="E54" s="59"/>
      <c r="G54" s="67"/>
      <c r="H54" s="17"/>
      <c r="I54" s="17"/>
      <c r="J54" s="17"/>
      <c r="K54" s="17"/>
      <c r="L54" s="13"/>
      <c r="M54" s="20">
        <f>SUM(M45:M53)</f>
        <v>-5519135.3500000015</v>
      </c>
      <c r="N54" s="13"/>
      <c r="O54" s="20">
        <f>SUM(O46:O53)</f>
        <v>-55027610.25</v>
      </c>
      <c r="P54" s="4"/>
      <c r="R54" s="3"/>
      <c r="S54" s="3"/>
    </row>
    <row r="55" spans="1:19" s="1" customFormat="1" ht="22.5" customHeight="1" x14ac:dyDescent="0.45">
      <c r="A55" s="58" t="s">
        <v>124</v>
      </c>
      <c r="B55" s="59"/>
      <c r="C55" s="59"/>
      <c r="D55" s="59"/>
      <c r="E55" s="59"/>
      <c r="G55" s="67"/>
      <c r="H55" s="17"/>
      <c r="I55" s="17"/>
      <c r="J55" s="17"/>
      <c r="K55" s="17"/>
      <c r="L55" s="38">
        <f>SUM(L32,L44,L54)</f>
        <v>0</v>
      </c>
      <c r="M55" s="38">
        <f>SUM(M32,M44,M54)</f>
        <v>-8403464.6899999306</v>
      </c>
      <c r="N55" s="38"/>
      <c r="O55" s="38">
        <f>SUM(O32,O44,O54)</f>
        <v>7527875.1400001049</v>
      </c>
      <c r="P55" s="4"/>
      <c r="Q55" s="31"/>
      <c r="R55" s="68"/>
      <c r="S55" s="3"/>
    </row>
    <row r="56" spans="1:19" s="1" customFormat="1" ht="22.5" customHeight="1" x14ac:dyDescent="0.45">
      <c r="A56" s="58" t="s">
        <v>125</v>
      </c>
      <c r="B56" s="59"/>
      <c r="C56" s="59"/>
      <c r="D56" s="59"/>
      <c r="E56" s="59"/>
      <c r="G56" s="67"/>
      <c r="H56" s="17"/>
      <c r="I56" s="17"/>
      <c r="J56" s="17"/>
      <c r="K56" s="17"/>
      <c r="L56" s="38"/>
      <c r="M56" s="38">
        <f>'BS;T'!O10</f>
        <v>29684907.82</v>
      </c>
      <c r="N56" s="38"/>
      <c r="O56" s="38">
        <v>22157032.68</v>
      </c>
      <c r="P56" s="4"/>
      <c r="Q56" s="31"/>
      <c r="R56" s="68"/>
      <c r="S56" s="3"/>
    </row>
    <row r="57" spans="1:19" s="1" customFormat="1" ht="22.5" customHeight="1" thickBot="1" x14ac:dyDescent="0.5">
      <c r="A57" s="58" t="s">
        <v>126</v>
      </c>
      <c r="B57" s="59"/>
      <c r="C57" s="59"/>
      <c r="D57" s="59"/>
      <c r="E57" s="59"/>
      <c r="G57" s="67"/>
      <c r="H57" s="17"/>
      <c r="I57" s="17"/>
      <c r="J57" s="17"/>
      <c r="K57" s="17"/>
      <c r="L57" s="38"/>
      <c r="M57" s="19">
        <f>SUM(M55:M56)</f>
        <v>21281443.13000007</v>
      </c>
      <c r="N57" s="38"/>
      <c r="O57" s="19">
        <f>SUM(O55:O56)</f>
        <v>29684907.820000105</v>
      </c>
      <c r="P57" s="4"/>
      <c r="R57" s="3"/>
      <c r="S57" s="3"/>
    </row>
    <row r="58" spans="1:19" s="1" customFormat="1" ht="22.5" customHeight="1" thickTop="1" x14ac:dyDescent="0.45">
      <c r="A58" s="58"/>
      <c r="B58" s="59"/>
      <c r="C58" s="59"/>
      <c r="D58" s="59"/>
      <c r="E58" s="59"/>
      <c r="G58" s="67"/>
      <c r="H58" s="17"/>
      <c r="I58" s="17"/>
      <c r="J58" s="17"/>
      <c r="K58" s="17"/>
      <c r="L58" s="38"/>
      <c r="M58" s="17"/>
      <c r="N58" s="38"/>
      <c r="O58" s="17"/>
      <c r="P58" s="4"/>
      <c r="R58" s="3"/>
      <c r="S58" s="3"/>
    </row>
    <row r="59" spans="1:19" s="1" customFormat="1" ht="22.5" customHeight="1" x14ac:dyDescent="0.45">
      <c r="A59" s="58" t="s">
        <v>127</v>
      </c>
      <c r="B59" s="59"/>
      <c r="C59" s="59"/>
      <c r="D59" s="59"/>
      <c r="E59" s="59"/>
      <c r="G59" s="67"/>
      <c r="H59" s="17"/>
      <c r="I59" s="17"/>
      <c r="J59" s="17"/>
      <c r="K59" s="17"/>
      <c r="L59" s="38"/>
      <c r="M59" s="17"/>
      <c r="N59" s="38"/>
      <c r="O59" s="17"/>
      <c r="P59" s="4"/>
      <c r="R59" s="3"/>
      <c r="S59" s="3"/>
    </row>
    <row r="60" spans="1:19" ht="22.5" customHeight="1" x14ac:dyDescent="0.45">
      <c r="A60" s="59" t="s">
        <v>128</v>
      </c>
      <c r="B60" s="59"/>
      <c r="C60" s="59"/>
      <c r="D60" s="59"/>
      <c r="E60" s="59"/>
      <c r="G60" s="17"/>
      <c r="H60" s="17"/>
      <c r="I60" s="17"/>
      <c r="J60" s="17"/>
      <c r="K60" s="17"/>
      <c r="L60" s="38"/>
      <c r="M60" s="17"/>
      <c r="N60" s="38"/>
      <c r="O60" s="17"/>
    </row>
    <row r="61" spans="1:19" s="1" customFormat="1" ht="22.5" customHeight="1" x14ac:dyDescent="0.45">
      <c r="A61" s="58"/>
      <c r="B61" s="59"/>
      <c r="C61" s="59"/>
      <c r="D61" s="59"/>
      <c r="E61" s="59"/>
      <c r="G61" s="67"/>
      <c r="H61" s="17"/>
      <c r="I61" s="17"/>
      <c r="J61" s="17"/>
      <c r="K61" s="17"/>
      <c r="L61" s="38"/>
      <c r="M61" s="17"/>
      <c r="N61" s="38"/>
      <c r="O61" s="17"/>
      <c r="P61" s="4"/>
      <c r="R61" s="3"/>
      <c r="S61" s="3"/>
    </row>
    <row r="62" spans="1:19" s="1" customFormat="1" ht="22.5" customHeight="1" x14ac:dyDescent="0.45">
      <c r="A62" s="58"/>
      <c r="B62" s="59"/>
      <c r="C62" s="59"/>
      <c r="D62" s="59"/>
      <c r="E62" s="59"/>
      <c r="G62" s="67"/>
      <c r="H62" s="17"/>
      <c r="I62" s="17"/>
      <c r="J62" s="17"/>
      <c r="K62" s="17"/>
      <c r="L62" s="38"/>
      <c r="M62" s="17"/>
      <c r="N62" s="38"/>
      <c r="O62" s="17"/>
      <c r="P62" s="4"/>
      <c r="R62" s="3"/>
      <c r="S62" s="3"/>
    </row>
    <row r="63" spans="1:19" s="1" customFormat="1" ht="22.5" customHeight="1" x14ac:dyDescent="0.45">
      <c r="A63" s="58"/>
      <c r="B63" s="59"/>
      <c r="C63" s="59"/>
      <c r="D63" s="59"/>
      <c r="E63" s="59"/>
      <c r="G63" s="67"/>
      <c r="H63" s="17"/>
      <c r="I63" s="17"/>
      <c r="J63" s="17"/>
      <c r="K63" s="17"/>
      <c r="L63" s="38"/>
      <c r="M63" s="17"/>
      <c r="N63" s="38"/>
      <c r="O63" s="17"/>
      <c r="P63" s="4"/>
      <c r="R63" s="3"/>
      <c r="S63" s="3"/>
    </row>
    <row r="64" spans="1:19" s="1" customFormat="1" ht="9" customHeight="1" x14ac:dyDescent="0.45">
      <c r="A64" s="58"/>
      <c r="B64" s="59"/>
      <c r="C64" s="59"/>
      <c r="D64" s="59"/>
      <c r="E64" s="59"/>
      <c r="G64" s="67"/>
      <c r="H64" s="17"/>
      <c r="I64" s="17"/>
      <c r="J64" s="17"/>
      <c r="K64" s="17"/>
      <c r="L64" s="38"/>
      <c r="M64" s="17"/>
      <c r="N64" s="38"/>
      <c r="O64" s="17"/>
      <c r="P64" s="4"/>
      <c r="R64" s="3"/>
      <c r="S64" s="3"/>
    </row>
    <row r="65" spans="1:19" s="1" customFormat="1" ht="22.5" customHeight="1" x14ac:dyDescent="0.45">
      <c r="A65" s="69" t="s">
        <v>25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  <c r="P65" s="4"/>
      <c r="R65" s="3"/>
      <c r="S65" s="3"/>
    </row>
    <row r="66" spans="1:19" s="1" customFormat="1" ht="22.5" customHeight="1" x14ac:dyDescent="0.45">
      <c r="A66" s="69" t="str">
        <f>$A$36</f>
        <v>นายกวิศพงษ์ สิริธนนนท์สกุล และนางสาวนรีรัตน์  สิริธนนนท์สกุล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4"/>
      <c r="R66" s="3"/>
      <c r="S66" s="3"/>
    </row>
  </sheetData>
  <mergeCells count="5">
    <mergeCell ref="M5:O5"/>
    <mergeCell ref="A35:O35"/>
    <mergeCell ref="A36:O36"/>
    <mergeCell ref="A65:O65"/>
    <mergeCell ref="A66:O66"/>
  </mergeCells>
  <pageMargins left="0.98425196850393704" right="0.39370078740157483" top="0.98425196850393704" bottom="0.78740157480314965" header="0.51181102362204722" footer="0.39370078740157483"/>
  <pageSetup paperSize="9" scale="92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D&amp;A</vt:lpstr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2020-02-25T10:09:51Z</cp:lastPrinted>
  <dcterms:created xsi:type="dcterms:W3CDTF">2020-02-14T03:52:02Z</dcterms:created>
  <dcterms:modified xsi:type="dcterms:W3CDTF">2020-02-25T10:09:55Z</dcterms:modified>
</cp:coreProperties>
</file>