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NATP_PVA\NANATP_WP\NP_JOBS\Job_ K&amp;K\1. Current File\2019\YE'19\To Client\4. File SET\2. Eng\"/>
    </mc:Choice>
  </mc:AlternateContent>
  <bookViews>
    <workbookView xWindow="0" yWindow="0" windowWidth="19560" windowHeight="8340"/>
  </bookViews>
  <sheets>
    <sheet name="BS;E" sheetId="1" r:id="rId1"/>
    <sheet name="PL;E" sheetId="2" r:id="rId2"/>
    <sheet name="EQ;E" sheetId="3" r:id="rId3"/>
    <sheet name="CF;E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Dist_Values" localSheetId="1" hidden="1">#REF!</definedName>
    <definedName name="_Dist_Values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_Table1_Out" localSheetId="2" hidden="1">#REF!</definedName>
    <definedName name="_Table1_Out" localSheetId="1" hidden="1">#REF!</definedName>
    <definedName name="_Table1_Out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beau" hidden="1">{"'Model'!$A$1:$N$53"}</definedName>
    <definedName name="dsdgsf" localSheetId="2" hidden="1">[2]JAN!#REF!</definedName>
    <definedName name="dsdgsf" localSheetId="1" hidden="1">[2]JAN!#REF!</definedName>
    <definedName name="dsdgsf" hidden="1">[2]JAN!#REF!</definedName>
    <definedName name="ert" localSheetId="2" hidden="1">#REF!</definedName>
    <definedName name="ert" localSheetId="1" hidden="1">#REF!</definedName>
    <definedName name="ert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nut" localSheetId="1" hidden="1">[4]A!#REF!</definedName>
    <definedName name="nut" hidden="1">[4]A!#REF!</definedName>
    <definedName name="pom" localSheetId="2" hidden="1">#REF!</definedName>
    <definedName name="pom" localSheetId="1" hidden="1">#REF!</definedName>
    <definedName name="pom" hidden="1">#REF!</definedName>
    <definedName name="_xlnm.Print_Area" localSheetId="0">'BS;E'!$B$1:$P$94</definedName>
    <definedName name="_xlnm.Print_Area" localSheetId="3">'CF;E'!$B$1:$P$66</definedName>
    <definedName name="_xlnm.Print_Area" localSheetId="2">'EQ;E'!$B$1:$P$38</definedName>
    <definedName name="_xlnm.Print_Area" localSheetId="1">'PL;E'!$B$1:$L$36</definedName>
    <definedName name="_xlnm.Print_Titles" localSheetId="0">'BS;E'!$1:$7</definedName>
    <definedName name="_xlnm.Print_Titles" localSheetId="3">'CF;E'!$1:$6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2" l="1"/>
  <c r="J19" i="2"/>
  <c r="B1" i="4" l="1"/>
  <c r="B2" i="4"/>
  <c r="N19" i="4"/>
  <c r="N30" i="4" s="1"/>
  <c r="N32" i="4" s="1"/>
  <c r="P19" i="4"/>
  <c r="P30" i="4" s="1"/>
  <c r="P32" i="4" s="1"/>
  <c r="N44" i="4"/>
  <c r="P44" i="4"/>
  <c r="N54" i="4"/>
  <c r="P54" i="4"/>
  <c r="M55" i="4"/>
  <c r="O55" i="4"/>
  <c r="B2" i="3"/>
  <c r="B3" i="3"/>
  <c r="P9" i="3"/>
  <c r="P11" i="3"/>
  <c r="P12" i="3"/>
  <c r="P13" i="3"/>
  <c r="N14" i="3"/>
  <c r="J14" i="3"/>
  <c r="J20" i="3" s="1"/>
  <c r="L14" i="3"/>
  <c r="L20" i="3" s="1"/>
  <c r="P16" i="3"/>
  <c r="P17" i="3"/>
  <c r="P18" i="3"/>
  <c r="P19" i="3"/>
  <c r="N40" i="3"/>
  <c r="B1" i="2"/>
  <c r="B2" i="2"/>
  <c r="J10" i="2"/>
  <c r="J15" i="2" s="1"/>
  <c r="J17" i="2" s="1"/>
  <c r="L10" i="2"/>
  <c r="L15" i="2" s="1"/>
  <c r="L17" i="2" s="1"/>
  <c r="N15" i="1"/>
  <c r="P15" i="1"/>
  <c r="N22" i="1"/>
  <c r="P22" i="1"/>
  <c r="N44" i="1"/>
  <c r="P44" i="1"/>
  <c r="N50" i="1"/>
  <c r="P50" i="1"/>
  <c r="N77" i="1"/>
  <c r="P77" i="1"/>
  <c r="P51" i="1" l="1"/>
  <c r="P78" i="1" s="1"/>
  <c r="N51" i="1"/>
  <c r="N78" i="1" s="1"/>
  <c r="N23" i="1"/>
  <c r="P23" i="1"/>
  <c r="P14" i="3"/>
  <c r="P20" i="3" s="1"/>
  <c r="P55" i="4"/>
  <c r="P57" i="4" s="1"/>
  <c r="N55" i="4"/>
  <c r="N57" i="4" s="1"/>
  <c r="N20" i="3"/>
  <c r="N41" i="3"/>
</calcChain>
</file>

<file path=xl/sharedStrings.xml><?xml version="1.0" encoding="utf-8"?>
<sst xmlns="http://schemas.openxmlformats.org/spreadsheetml/2006/main" count="176" uniqueCount="130">
  <si>
    <t>Directors</t>
  </si>
  <si>
    <t>Mr. Kawispong Sirithananonsakul and Miss Nareerat Sirithananonsakul</t>
  </si>
  <si>
    <t>....................................................................................................................................................</t>
  </si>
  <si>
    <t>Total liabilities and shareholders' equity</t>
  </si>
  <si>
    <t>Total shareholders' equity</t>
  </si>
  <si>
    <t>Unappropriated</t>
  </si>
  <si>
    <t>18, 19</t>
  </si>
  <si>
    <t>Appropriated - legal reserve</t>
  </si>
  <si>
    <t>Retained earnings</t>
  </si>
  <si>
    <t>225,000 ordinary shares in year 2018, fully paid-up</t>
  </si>
  <si>
    <t>161,000,000 ordinary shares in year 2019 and</t>
  </si>
  <si>
    <t>Issued and paid-up share capital</t>
  </si>
  <si>
    <t>225,000 ordinary shares, Baht 100 par value in year 2018</t>
  </si>
  <si>
    <t>230,000,000 ordinary shares, Baht 0.50 par value in year 2019 and</t>
  </si>
  <si>
    <t>Authorized share capital</t>
  </si>
  <si>
    <t>Share capital</t>
  </si>
  <si>
    <t>Shareholders' equity</t>
  </si>
  <si>
    <t>Total liabilities</t>
  </si>
  <si>
    <t>Total non-current liabilities</t>
  </si>
  <si>
    <t>Other non-current liablilities</t>
  </si>
  <si>
    <t>Employee benefit obligations</t>
  </si>
  <si>
    <t>Long-term liabilities under finance leases</t>
  </si>
  <si>
    <t>Long-term loans from financial institutions</t>
  </si>
  <si>
    <t>Non-current liabilities</t>
  </si>
  <si>
    <t>Total current liabilities</t>
  </si>
  <si>
    <t>Other current liabilities</t>
  </si>
  <si>
    <t>Accrued income tax</t>
  </si>
  <si>
    <t>Current portion of debts</t>
  </si>
  <si>
    <t>4, 13</t>
  </si>
  <si>
    <t>Trade and other payables</t>
  </si>
  <si>
    <t>Bank overdrafts and short-term loans from financial institutions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</si>
  <si>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</si>
  <si>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</si>
  <si>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</si>
  <si>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</si>
  <si>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</si>
  <si>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</t>
  </si>
  <si>
    <t>Intangible assets</t>
  </si>
  <si>
    <t>4, 9</t>
  </si>
  <si>
    <t>Property, plant and equipment</t>
  </si>
  <si>
    <t>Restricted bank deposits</t>
  </si>
  <si>
    <t>Non-current assets</t>
  </si>
  <si>
    <t>Total current assets</t>
  </si>
  <si>
    <t>Other current assets</t>
  </si>
  <si>
    <t>Current tax assets</t>
  </si>
  <si>
    <t>Inventories</t>
  </si>
  <si>
    <t>Trade and other receivables</t>
  </si>
  <si>
    <t>Cash and cash equivalents</t>
  </si>
  <si>
    <t>Current assets</t>
  </si>
  <si>
    <t>Assets</t>
  </si>
  <si>
    <t>2018</t>
  </si>
  <si>
    <t>2019</t>
  </si>
  <si>
    <t>Note</t>
  </si>
  <si>
    <t>Baht</t>
  </si>
  <si>
    <t>AS AT 31 DECEMBER 2019</t>
  </si>
  <si>
    <t>STATEMENT OF FINANCIAL POSITION</t>
  </si>
  <si>
    <t>(FORMERLY: K. &amp; K. SUPERWHOLESALE HATYAI 2009 COMPANY LIMITED)</t>
  </si>
  <si>
    <t>K&amp;K SUPERSTORE SOUTHERN PUBLIC COMPANY LIMITED</t>
  </si>
  <si>
    <t>Weighted average number of ordinary shares (Shares)</t>
  </si>
  <si>
    <t>Basic earnings per share</t>
  </si>
  <si>
    <t>Earnings per share</t>
  </si>
  <si>
    <t>Total comprehensive income for the year</t>
  </si>
  <si>
    <t>Other comprehensive income (loss)</t>
  </si>
  <si>
    <t>Profit for the year</t>
  </si>
  <si>
    <t>Tax expense</t>
  </si>
  <si>
    <t>Profit before income tax</t>
  </si>
  <si>
    <t>Finance costs</t>
  </si>
  <si>
    <t>Administrative expenses</t>
  </si>
  <si>
    <t>Distribution costs</t>
  </si>
  <si>
    <t>Other income</t>
  </si>
  <si>
    <t>Gross profit</t>
  </si>
  <si>
    <t>Cost of sales</t>
  </si>
  <si>
    <t>Revenue from sales</t>
  </si>
  <si>
    <t>3, 4</t>
  </si>
  <si>
    <t>FOR THE YEAR ENDED 31 DECEMBER 2019</t>
  </si>
  <si>
    <t>STATEMENTS OF COMPREHENSIVE INCOME</t>
  </si>
  <si>
    <t>........................................................................................................................................................</t>
  </si>
  <si>
    <t>Ending balance as at 31 December 2019</t>
  </si>
  <si>
    <t>Dividends</t>
  </si>
  <si>
    <t>Legal reserve</t>
  </si>
  <si>
    <t>Increase in ordinary shares</t>
  </si>
  <si>
    <t>Changes in shareholders' equity</t>
  </si>
  <si>
    <t>Ending balance as at 31 December 2018</t>
  </si>
  <si>
    <t>Beginning balance as at 1 January 2018</t>
  </si>
  <si>
    <t>Total</t>
  </si>
  <si>
    <t>Appropriated</t>
  </si>
  <si>
    <t>share capital</t>
  </si>
  <si>
    <t>Issued and paid-up</t>
  </si>
  <si>
    <t>STATEMENT OF CHANGES IN SHAREHOLDERS' EQUITY</t>
  </si>
  <si>
    <t>(year 2018: Baht 2.01 million).</t>
  </si>
  <si>
    <t xml:space="preserve">In the year 2019, the Company acquired assets by entering into finance lease agreements in the amount of Baht 2.01 million  </t>
  </si>
  <si>
    <t>Additional details of non-cash items</t>
  </si>
  <si>
    <t>Cash and cash equivalents at the end of the year</t>
  </si>
  <si>
    <t>Cash and cash equivalents at the beginning of the year</t>
  </si>
  <si>
    <t>Net increase (decrease) in cash and cash equivalents</t>
  </si>
  <si>
    <t>Net cash used in financing activities</t>
  </si>
  <si>
    <t>Dividend paid</t>
  </si>
  <si>
    <t>Interest paid</t>
  </si>
  <si>
    <t>Proceeds from increase in share capital</t>
  </si>
  <si>
    <t>Repayment for liabilities under finance leases</t>
  </si>
  <si>
    <t>Repayment for loans from financial institutions</t>
  </si>
  <si>
    <t>Decrease in short-term loans from related parties</t>
  </si>
  <si>
    <t>Increase in short-term loans from related parties</t>
  </si>
  <si>
    <t>Increase (Decrease) in bank overdrafts and short-term loans from financial institutions</t>
  </si>
  <si>
    <t>Cash flows from financing activities</t>
  </si>
  <si>
    <t>Net cash provided by (used in) investing activities</t>
  </si>
  <si>
    <t>Interest received</t>
  </si>
  <si>
    <t>Proceeds from sales of assets</t>
  </si>
  <si>
    <t>Purchases of intangible assets</t>
  </si>
  <si>
    <t>Purchases of property, plant and equipment</t>
  </si>
  <si>
    <t>Decrease in short-term loans to related parties</t>
  </si>
  <si>
    <t>Increase in short-term loans to related parties</t>
  </si>
  <si>
    <t>Cash flows from investing activities</t>
  </si>
  <si>
    <t>Net cash provided by operating activities</t>
  </si>
  <si>
    <t>Income tax paid</t>
  </si>
  <si>
    <t>Cash generated from operations</t>
  </si>
  <si>
    <t>Employee benefits obligations paid</t>
  </si>
  <si>
    <t>Change in operating liabilities increase (decrease)</t>
  </si>
  <si>
    <t>Change in operating assets (increase) decrease</t>
  </si>
  <si>
    <t>operating assets and liabilities</t>
  </si>
  <si>
    <t>Profit from operating activities before change in</t>
  </si>
  <si>
    <t>Interest income</t>
  </si>
  <si>
    <t>Loss on write-off assets</t>
  </si>
  <si>
    <t>(Gain) loss on sales of assets</t>
  </si>
  <si>
    <t>Loss on devaluation of inventories (reversal)</t>
  </si>
  <si>
    <t>Depreciation and amortization</t>
  </si>
  <si>
    <t>net cash provided by (used in) operating activities</t>
  </si>
  <si>
    <t>Adjustments to reconcile profit before income tax to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</si>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</sst>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-* #,##0.00_-;\(#,##0.00\);_-* &quot;-&quot;??_-;_-@_-"/>
    <numFmt numFmtId="167" formatCode="_-* #,##0_-;\-* #,##0_-;_-* &quot;-&quot;??_-;_-@_-"/>
    <numFmt numFmtId="168" formatCode="_(* #,##0.00_);_(* \(#,##0.00\);_(* &quot;-&quot;???_);_(@_)"/>
    <numFmt numFmtId="169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3" fillId="0" borderId="1" xfId="0" applyNumberFormat="1" applyFont="1" applyBorder="1"/>
    <xf numFmtId="165" fontId="3" fillId="0" borderId="0" xfId="0" applyNumberFormat="1" applyFont="1" applyBorder="1"/>
    <xf numFmtId="165" fontId="3" fillId="0" borderId="0" xfId="0" applyNumberFormat="1" applyFont="1"/>
    <xf numFmtId="0" fontId="3" fillId="0" borderId="0" xfId="0" applyFont="1"/>
    <xf numFmtId="165" fontId="3" fillId="0" borderId="2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/>
    <xf numFmtId="0" fontId="2" fillId="0" borderId="0" xfId="0" applyFont="1" applyFill="1"/>
    <xf numFmtId="166" fontId="2" fillId="0" borderId="0" xfId="0" applyNumberFormat="1" applyFont="1"/>
    <xf numFmtId="166" fontId="2" fillId="0" borderId="0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3" fontId="2" fillId="0" borderId="0" xfId="0" applyNumberFormat="1" applyFont="1"/>
    <xf numFmtId="165" fontId="2" fillId="0" borderId="3" xfId="0" applyNumberFormat="1" applyFont="1" applyBorder="1"/>
    <xf numFmtId="0" fontId="2" fillId="0" borderId="0" xfId="0" applyFont="1" applyAlignment="1">
      <alignment horizontal="center" vertical="center"/>
    </xf>
    <xf numFmtId="166" fontId="3" fillId="0" borderId="2" xfId="0" applyNumberFormat="1" applyFont="1" applyBorder="1"/>
    <xf numFmtId="166" fontId="3" fillId="0" borderId="0" xfId="0" applyNumberFormat="1" applyFont="1" applyBorder="1"/>
    <xf numFmtId="166" fontId="2" fillId="0" borderId="2" xfId="0" applyNumberFormat="1" applyFont="1" applyBorder="1"/>
    <xf numFmtId="166" fontId="2" fillId="0" borderId="0" xfId="0" applyNumberFormat="1" applyFont="1" applyFill="1"/>
    <xf numFmtId="0" fontId="2" fillId="0" borderId="0" xfId="0" applyFont="1" applyFill="1" applyBorder="1"/>
    <xf numFmtId="166" fontId="2" fillId="2" borderId="0" xfId="0" applyNumberFormat="1" applyFont="1" applyFill="1" applyBorder="1"/>
    <xf numFmtId="0" fontId="2" fillId="2" borderId="0" xfId="0" applyFont="1" applyFill="1" applyBorder="1"/>
    <xf numFmtId="0" fontId="2" fillId="0" borderId="0" xfId="0" applyFont="1" applyFill="1" applyAlignment="1">
      <alignment horizontal="center"/>
    </xf>
    <xf numFmtId="166" fontId="3" fillId="0" borderId="1" xfId="0" applyNumberFormat="1" applyFont="1" applyBorder="1"/>
    <xf numFmtId="0" fontId="3" fillId="0" borderId="0" xfId="0" applyFont="1" applyBorder="1"/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5" xfId="0" applyFont="1" applyBorder="1" applyAlignment="1"/>
    <xf numFmtId="15" fontId="2" fillId="0" borderId="0" xfId="0" quotePrefix="1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/>
    <xf numFmtId="164" fontId="2" fillId="0" borderId="0" xfId="1" applyFont="1"/>
    <xf numFmtId="43" fontId="2" fillId="0" borderId="0" xfId="0" applyNumberFormat="1" applyFont="1"/>
    <xf numFmtId="167" fontId="5" fillId="0" borderId="3" xfId="2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2" fillId="0" borderId="0" xfId="3" applyFont="1" applyFill="1" applyAlignment="1">
      <alignment horizontal="center"/>
    </xf>
    <xf numFmtId="0" fontId="5" fillId="0" borderId="0" xfId="3" applyFont="1" applyFill="1"/>
    <xf numFmtId="43" fontId="5" fillId="0" borderId="3" xfId="2" applyNumberFormat="1" applyFont="1" applyFill="1" applyBorder="1" applyAlignment="1">
      <alignment horizontal="right"/>
    </xf>
    <xf numFmtId="0" fontId="6" fillId="0" borderId="0" xfId="3" applyFont="1" applyFill="1"/>
    <xf numFmtId="166" fontId="3" fillId="0" borderId="1" xfId="0" applyNumberFormat="1" applyFont="1" applyFill="1" applyBorder="1"/>
    <xf numFmtId="166" fontId="3" fillId="0" borderId="5" xfId="0" applyNumberFormat="1" applyFont="1" applyBorder="1"/>
    <xf numFmtId="166" fontId="3" fillId="0" borderId="0" xfId="0" applyNumberFormat="1" applyFont="1"/>
    <xf numFmtId="166" fontId="3" fillId="0" borderId="5" xfId="0" applyNumberFormat="1" applyFont="1" applyFill="1" applyBorder="1"/>
    <xf numFmtId="164" fontId="2" fillId="0" borderId="0" xfId="1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5" fillId="0" borderId="4" xfId="3" applyFont="1" applyFill="1" applyBorder="1" applyAlignment="1">
      <alignment horizontal="center"/>
    </xf>
    <xf numFmtId="164" fontId="2" fillId="0" borderId="0" xfId="0" applyNumberFormat="1" applyFont="1" applyFill="1"/>
    <xf numFmtId="164" fontId="2" fillId="0" borderId="0" xfId="1" applyFont="1" applyFill="1"/>
    <xf numFmtId="166" fontId="3" fillId="0" borderId="0" xfId="0" applyNumberFormat="1" applyFont="1" applyFill="1" applyBorder="1"/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68" fontId="2" fillId="0" borderId="0" xfId="0" applyNumberFormat="1" applyFont="1" applyFill="1"/>
    <xf numFmtId="168" fontId="2" fillId="0" borderId="0" xfId="1" applyNumberFormat="1" applyFont="1" applyFill="1"/>
    <xf numFmtId="166" fontId="3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43" fontId="2" fillId="0" borderId="0" xfId="0" applyNumberFormat="1" applyFont="1" applyFill="1"/>
    <xf numFmtId="0" fontId="5" fillId="0" borderId="0" xfId="3" applyFont="1" applyFill="1" applyAlignment="1"/>
    <xf numFmtId="0" fontId="6" fillId="0" borderId="0" xfId="3" applyFont="1" applyFill="1" applyAlignment="1"/>
    <xf numFmtId="166" fontId="2" fillId="0" borderId="5" xfId="0" applyNumberFormat="1" applyFont="1" applyBorder="1"/>
    <xf numFmtId="169" fontId="5" fillId="0" borderId="0" xfId="4" applyNumberFormat="1" applyFont="1" applyFill="1" applyAlignment="1"/>
    <xf numFmtId="169" fontId="5" fillId="0" borderId="0" xfId="4" applyNumberFormat="1" applyFont="1" applyFill="1" applyAlignment="1">
      <alignment horizontal="left" indent="1"/>
    </xf>
    <xf numFmtId="166" fontId="2" fillId="0" borderId="4" xfId="0" applyNumberFormat="1" applyFont="1" applyBorder="1"/>
    <xf numFmtId="0" fontId="5" fillId="0" borderId="0" xfId="3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5"/>
  <sheetViews>
    <sheetView tabSelected="1" showWhiteSpace="0" view="pageBreakPreview" topLeftCell="A82" zoomScale="110" zoomScaleNormal="100" zoomScaleSheetLayoutView="110" workbookViewId="0">
      <selection activeCell="A95" sqref="A95:XFD95"/>
    </sheetView>
  </sheetViews>
  <sheetFormatPr defaultRowHeight="22.5" customHeight="1" x14ac:dyDescent="0.45"/>
  <cols>
    <col min="1" max="1" width="9.140625" style="1"/>
    <col min="2" max="5" width="2.7109375" style="1" customWidth="1"/>
    <col min="6" max="6" width="43.7109375" style="1" customWidth="1"/>
    <col min="7" max="7" width="0.85546875" style="1" customWidth="1"/>
    <col min="8" max="8" width="9.7109375" style="3" customWidth="1"/>
    <col min="9" max="9" width="0.85546875" style="1" hidden="1" customWidth="1"/>
    <col min="10" max="10" width="15.5703125" style="1" hidden="1" customWidth="1"/>
    <col min="11" max="11" width="0.85546875" style="1" hidden="1" customWidth="1"/>
    <col min="12" max="12" width="15.5703125" style="1" hidden="1" customWidth="1"/>
    <col min="13" max="13" width="0.85546875" style="1" customWidth="1"/>
    <col min="14" max="14" width="15.5703125" style="1" customWidth="1"/>
    <col min="15" max="15" width="0.85546875" style="2" customWidth="1"/>
    <col min="16" max="16" width="15.5703125" style="1" customWidth="1"/>
    <col min="17" max="17" width="9.140625" style="1"/>
    <col min="18" max="18" width="11.5703125" style="1" bestFit="1" customWidth="1"/>
    <col min="19" max="16384" width="9.140625" style="1"/>
  </cols>
  <sheetData>
    <row r="1" spans="2:18" ht="22.5" customHeight="1" x14ac:dyDescent="0.45">
      <c r="B1" s="8" t="s">
        <v>57</v>
      </c>
    </row>
    <row r="2" spans="2:18" ht="22.5" customHeight="1" x14ac:dyDescent="0.45">
      <c r="B2" s="8" t="s">
        <v>56</v>
      </c>
    </row>
    <row r="3" spans="2:18" ht="22.5" customHeight="1" x14ac:dyDescent="0.45">
      <c r="B3" s="8" t="s">
        <v>55</v>
      </c>
    </row>
    <row r="4" spans="2:18" ht="22.5" customHeight="1" x14ac:dyDescent="0.45">
      <c r="B4" s="8" t="s">
        <v>54</v>
      </c>
      <c r="J4" s="2"/>
      <c r="K4" s="2"/>
      <c r="L4" s="2"/>
      <c r="M4" s="2"/>
    </row>
    <row r="5" spans="2:18" ht="22.5" customHeight="1" x14ac:dyDescent="0.45">
      <c r="J5" s="2"/>
      <c r="K5" s="2"/>
      <c r="L5" s="2"/>
      <c r="M5" s="36"/>
      <c r="N5" s="77" t="s">
        <v>53</v>
      </c>
      <c r="O5" s="77"/>
      <c r="P5" s="77"/>
    </row>
    <row r="6" spans="2:18" ht="22.5" customHeight="1" x14ac:dyDescent="0.45">
      <c r="H6" s="35" t="s">
        <v>52</v>
      </c>
      <c r="I6" s="12"/>
      <c r="J6" s="34"/>
      <c r="K6" s="31"/>
      <c r="L6" s="34"/>
      <c r="M6" s="31"/>
      <c r="N6" s="32" t="s">
        <v>51</v>
      </c>
      <c r="O6" s="33"/>
      <c r="P6" s="32" t="s">
        <v>50</v>
      </c>
    </row>
    <row r="7" spans="2:18" s="27" customFormat="1" ht="22.5" customHeight="1" x14ac:dyDescent="0.45">
      <c r="H7" s="27">
        <v>3</v>
      </c>
      <c r="J7" s="31"/>
      <c r="K7" s="31"/>
      <c r="L7" s="31"/>
      <c r="M7" s="31"/>
      <c r="N7" s="31"/>
      <c r="O7" s="31"/>
      <c r="P7" s="31"/>
    </row>
    <row r="8" spans="2:18" ht="22.5" customHeight="1" x14ac:dyDescent="0.45">
      <c r="B8" s="8" t="s">
        <v>49</v>
      </c>
      <c r="J8" s="14"/>
      <c r="K8" s="2"/>
      <c r="L8" s="14"/>
      <c r="M8" s="2"/>
      <c r="N8" s="13"/>
      <c r="P8" s="13"/>
    </row>
    <row r="9" spans="2:18" ht="22.5" customHeight="1" x14ac:dyDescent="0.45">
      <c r="B9" s="1" t="s">
        <v>48</v>
      </c>
      <c r="J9" s="14"/>
      <c r="K9" s="2"/>
      <c r="L9" s="14"/>
      <c r="M9" s="2"/>
      <c r="N9" s="13"/>
      <c r="P9" s="13"/>
    </row>
    <row r="10" spans="2:18" ht="22.5" customHeight="1" x14ac:dyDescent="0.45">
      <c r="C10" s="1" t="s">
        <v>47</v>
      </c>
      <c r="H10" s="3">
        <v>5</v>
      </c>
      <c r="J10" s="14"/>
      <c r="K10" s="2"/>
      <c r="L10" s="14"/>
      <c r="M10" s="2"/>
      <c r="N10" s="13">
        <v>21281443.129999999</v>
      </c>
      <c r="P10" s="13">
        <v>29684907.82</v>
      </c>
      <c r="R10" s="13"/>
    </row>
    <row r="11" spans="2:18" ht="22.5" customHeight="1" x14ac:dyDescent="0.45">
      <c r="C11" s="1" t="s">
        <v>46</v>
      </c>
      <c r="H11" s="3">
        <v>6</v>
      </c>
      <c r="J11" s="14"/>
      <c r="K11" s="2"/>
      <c r="L11" s="14"/>
      <c r="M11" s="2"/>
      <c r="N11" s="13">
        <v>22686687.699999999</v>
      </c>
      <c r="P11" s="13">
        <v>17395130.809999999</v>
      </c>
    </row>
    <row r="12" spans="2:18" ht="22.5" customHeight="1" x14ac:dyDescent="0.45">
      <c r="C12" s="1" t="s">
        <v>45</v>
      </c>
      <c r="H12" s="3">
        <v>7</v>
      </c>
      <c r="J12" s="14"/>
      <c r="K12" s="2"/>
      <c r="L12" s="14"/>
      <c r="M12" s="2"/>
      <c r="N12" s="13">
        <v>147194030.59</v>
      </c>
      <c r="P12" s="13">
        <v>135243644.88999999</v>
      </c>
    </row>
    <row r="13" spans="2:18" s="12" customFormat="1" ht="22.5" customHeight="1" x14ac:dyDescent="0.45">
      <c r="C13" s="12" t="s">
        <v>44</v>
      </c>
      <c r="H13" s="27"/>
      <c r="J13" s="30"/>
      <c r="K13" s="24"/>
      <c r="L13" s="30"/>
      <c r="M13" s="24"/>
      <c r="N13" s="23">
        <v>401179.68</v>
      </c>
      <c r="O13" s="24"/>
      <c r="P13" s="23">
        <v>0</v>
      </c>
    </row>
    <row r="14" spans="2:18" ht="22.5" customHeight="1" x14ac:dyDescent="0.45">
      <c r="C14" s="1" t="s">
        <v>43</v>
      </c>
      <c r="J14" s="14"/>
      <c r="K14" s="2"/>
      <c r="L14" s="14"/>
      <c r="M14" s="2"/>
      <c r="N14" s="13">
        <v>719399.93</v>
      </c>
      <c r="P14" s="13">
        <v>1549461.57</v>
      </c>
    </row>
    <row r="15" spans="2:18" ht="22.5" customHeight="1" x14ac:dyDescent="0.45">
      <c r="D15" s="1" t="s">
        <v>42</v>
      </c>
      <c r="J15" s="14"/>
      <c r="K15" s="2"/>
      <c r="L15" s="14"/>
      <c r="M15" s="2"/>
      <c r="N15" s="22">
        <f>SUM(N10:N14)</f>
        <v>192282741.03000003</v>
      </c>
      <c r="P15" s="22">
        <f>SUM(P10:P14)</f>
        <v>183873145.08999997</v>
      </c>
    </row>
    <row r="16" spans="2:18" ht="22.5" customHeight="1" x14ac:dyDescent="0.45">
      <c r="B16" s="1" t="s">
        <v>41</v>
      </c>
      <c r="J16" s="14"/>
      <c r="K16" s="2"/>
      <c r="L16" s="14"/>
      <c r="M16" s="2"/>
      <c r="N16" s="13"/>
      <c r="P16" s="13"/>
    </row>
    <row r="17" spans="3:16" s="12" customFormat="1" ht="22.5" customHeight="1" x14ac:dyDescent="0.45">
      <c r="C17" s="12" t="s">
        <v>40</v>
      </c>
      <c r="H17" s="27">
        <v>8</v>
      </c>
      <c r="J17" s="14"/>
      <c r="K17" s="2"/>
      <c r="L17" s="14"/>
      <c r="M17" s="2"/>
      <c r="N17" s="13">
        <v>198000</v>
      </c>
      <c r="O17" s="24"/>
      <c r="P17" s="13">
        <v>198000</v>
      </c>
    </row>
    <row r="18" spans="3:16" ht="22.5" customHeight="1" x14ac:dyDescent="0.45">
      <c r="C18" s="1" t="s">
        <v>39</v>
      </c>
      <c r="H18" s="3" t="s">
        <v>38</v>
      </c>
      <c r="J18" s="14"/>
      <c r="K18" s="2"/>
      <c r="L18" s="14"/>
      <c r="M18" s="2"/>
      <c r="N18" s="13">
        <v>125409926.31</v>
      </c>
      <c r="P18" s="13">
        <v>123354582.79000001</v>
      </c>
    </row>
    <row r="19" spans="3:16" ht="22.5" customHeight="1" x14ac:dyDescent="0.45">
      <c r="C19" s="1" t="s">
        <v>37</v>
      </c>
      <c r="H19" s="3">
        <v>10</v>
      </c>
      <c r="J19" s="14"/>
      <c r="K19" s="2"/>
      <c r="L19" s="14"/>
      <c r="M19" s="2"/>
      <c r="N19" s="13">
        <v>2637874.37</v>
      </c>
      <c r="P19" s="13">
        <v>2888132.6</v>
      </c>
    </row>
    <row r="20" spans="3:16" ht="22.5" customHeight="1" x14ac:dyDescent="0.45">
      <c r="C20" s="1" t="s">
        <v>36</v>
      </c>
      <c r="H20" s="3">
        <v>11</v>
      </c>
      <c r="J20" s="14"/>
      <c r="K20" s="2"/>
      <c r="L20" s="14"/>
      <c r="M20" s="2"/>
      <c r="N20" s="13">
        <v>1419098.08</v>
      </c>
      <c r="P20" s="13">
        <v>1201363.67</v>
      </c>
    </row>
    <row r="21" spans="3:16" ht="22.5" customHeight="1" x14ac:dyDescent="0.45">
      <c r="C21" s="1" t="s">
        <v>35</v>
      </c>
      <c r="J21" s="14"/>
      <c r="K21" s="2"/>
      <c r="L21" s="14"/>
      <c r="M21" s="2"/>
      <c r="N21" s="13">
        <v>738328.5</v>
      </c>
      <c r="P21" s="13">
        <v>505335</v>
      </c>
    </row>
    <row r="22" spans="3:16" ht="22.5" customHeight="1" x14ac:dyDescent="0.45">
      <c r="D22" s="1" t="s">
        <v>34</v>
      </c>
      <c r="J22" s="14"/>
      <c r="K22" s="2"/>
      <c r="L22" s="14"/>
      <c r="M22" s="2"/>
      <c r="N22" s="22">
        <f>SUM(N17:N21)</f>
        <v>130403227.26000001</v>
      </c>
      <c r="P22" s="22">
        <f>SUM(P17:P21)</f>
        <v>128147414.06</v>
      </c>
    </row>
    <row r="23" spans="3:16" ht="22.5" customHeight="1" thickBot="1" x14ac:dyDescent="0.5">
      <c r="D23" s="8" t="s">
        <v>33</v>
      </c>
      <c r="J23" s="21"/>
      <c r="K23" s="29"/>
      <c r="L23" s="21"/>
      <c r="M23" s="29"/>
      <c r="N23" s="28">
        <f>N15+N22</f>
        <v>322685968.29000002</v>
      </c>
      <c r="O23" s="29"/>
      <c r="P23" s="28">
        <f>P15+P22</f>
        <v>312020559.14999998</v>
      </c>
    </row>
    <row r="24" spans="3:16" ht="22.5" customHeight="1" thickTop="1" x14ac:dyDescent="0.45">
      <c r="J24" s="2"/>
      <c r="K24" s="2"/>
      <c r="L24" s="2"/>
      <c r="M24" s="2"/>
    </row>
    <row r="25" spans="3:16" ht="22.5" customHeight="1" x14ac:dyDescent="0.45">
      <c r="J25" s="2"/>
      <c r="K25" s="2"/>
      <c r="L25" s="2"/>
      <c r="M25" s="2"/>
    </row>
    <row r="26" spans="3:16" ht="22.5" customHeight="1" x14ac:dyDescent="0.45">
      <c r="J26" s="2"/>
      <c r="K26" s="2"/>
      <c r="L26" s="2"/>
      <c r="M26" s="2"/>
    </row>
    <row r="27" spans="3:16" ht="22.5" customHeight="1" x14ac:dyDescent="0.45">
      <c r="J27" s="2"/>
      <c r="K27" s="2"/>
      <c r="L27" s="2"/>
      <c r="M27" s="2"/>
    </row>
    <row r="28" spans="3:16" ht="22.5" customHeight="1" x14ac:dyDescent="0.45">
      <c r="J28" s="2"/>
      <c r="K28" s="2"/>
      <c r="L28" s="2"/>
      <c r="M28" s="2"/>
    </row>
    <row r="29" spans="3:16" ht="22.5" customHeight="1" x14ac:dyDescent="0.45">
      <c r="J29" s="2"/>
      <c r="K29" s="2"/>
      <c r="L29" s="2"/>
      <c r="M29" s="2"/>
    </row>
    <row r="30" spans="3:16" ht="22.5" customHeight="1" x14ac:dyDescent="0.45">
      <c r="J30" s="2"/>
      <c r="K30" s="2"/>
      <c r="L30" s="2"/>
      <c r="M30" s="2"/>
    </row>
    <row r="31" spans="3:16" ht="22.5" customHeight="1" x14ac:dyDescent="0.45">
      <c r="J31" s="2"/>
      <c r="K31" s="2"/>
      <c r="L31" s="2"/>
      <c r="M31" s="2"/>
    </row>
    <row r="32" spans="3:16" ht="22.5" customHeight="1" x14ac:dyDescent="0.45">
      <c r="J32" s="2"/>
      <c r="K32" s="2"/>
      <c r="L32" s="2"/>
      <c r="M32" s="2"/>
    </row>
    <row r="33" spans="1:16" ht="22.5" customHeight="1" x14ac:dyDescent="0.45">
      <c r="J33" s="2"/>
      <c r="K33" s="2"/>
      <c r="L33" s="2"/>
      <c r="M33" s="2"/>
    </row>
    <row r="34" spans="1:16" ht="22.5" customHeight="1" x14ac:dyDescent="0.45">
      <c r="B34" s="76" t="s">
        <v>2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5" spans="1:16" ht="22.5" customHeight="1" x14ac:dyDescent="0.45">
      <c r="B35" s="76" t="s">
        <v>1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</row>
    <row r="36" spans="1:16" ht="22.5" customHeight="1" x14ac:dyDescent="0.45">
      <c r="B36" s="76" t="s">
        <v>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</row>
    <row r="37" spans="1:16" ht="22.5" customHeight="1" x14ac:dyDescent="0.45">
      <c r="B37" s="8" t="s">
        <v>32</v>
      </c>
    </row>
    <row r="38" spans="1:16" ht="22.5" customHeight="1" x14ac:dyDescent="0.45">
      <c r="B38" s="1" t="s">
        <v>31</v>
      </c>
      <c r="J38" s="2"/>
      <c r="K38" s="2"/>
      <c r="L38" s="2"/>
    </row>
    <row r="39" spans="1:16" ht="22.5" customHeight="1" x14ac:dyDescent="0.45">
      <c r="C39" s="1" t="s">
        <v>30</v>
      </c>
      <c r="H39" s="3">
        <v>12</v>
      </c>
      <c r="J39" s="14"/>
      <c r="K39" s="2"/>
      <c r="L39" s="14"/>
      <c r="N39" s="13">
        <v>101800745.94</v>
      </c>
      <c r="P39" s="13">
        <v>82898103.519999996</v>
      </c>
    </row>
    <row r="40" spans="1:16" ht="22.5" customHeight="1" x14ac:dyDescent="0.45">
      <c r="C40" s="1" t="s">
        <v>29</v>
      </c>
      <c r="H40" s="3" t="s">
        <v>28</v>
      </c>
      <c r="J40" s="14"/>
      <c r="K40" s="2"/>
      <c r="L40" s="14"/>
      <c r="N40" s="13">
        <v>105519712.62</v>
      </c>
      <c r="P40" s="13">
        <v>109899887.34999999</v>
      </c>
    </row>
    <row r="41" spans="1:16" ht="22.5" customHeight="1" x14ac:dyDescent="0.45">
      <c r="C41" s="1" t="s">
        <v>27</v>
      </c>
      <c r="H41" s="3">
        <v>14</v>
      </c>
      <c r="J41" s="14"/>
      <c r="K41" s="2"/>
      <c r="L41" s="14"/>
      <c r="N41" s="13">
        <v>10931557.93</v>
      </c>
      <c r="P41" s="13">
        <v>11442531.25</v>
      </c>
    </row>
    <row r="42" spans="1:16" ht="22.5" customHeight="1" x14ac:dyDescent="0.45">
      <c r="C42" s="1" t="s">
        <v>26</v>
      </c>
      <c r="J42" s="14"/>
      <c r="K42" s="2"/>
      <c r="L42" s="14"/>
      <c r="N42" s="23">
        <v>0</v>
      </c>
      <c r="P42" s="13">
        <v>1291692.3700000001</v>
      </c>
    </row>
    <row r="43" spans="1:16" ht="22.5" customHeight="1" x14ac:dyDescent="0.45">
      <c r="C43" s="1" t="s">
        <v>25</v>
      </c>
      <c r="J43" s="14"/>
      <c r="K43" s="2"/>
      <c r="L43" s="14"/>
      <c r="N43" s="13">
        <v>310272.7</v>
      </c>
      <c r="P43" s="13">
        <v>187359.6</v>
      </c>
    </row>
    <row r="44" spans="1:16" ht="22.5" customHeight="1" x14ac:dyDescent="0.45">
      <c r="D44" s="1" t="s">
        <v>24</v>
      </c>
      <c r="J44" s="14"/>
      <c r="K44" s="2"/>
      <c r="L44" s="14"/>
      <c r="N44" s="22">
        <f>SUM(N39:N43)</f>
        <v>218562289.19</v>
      </c>
      <c r="P44" s="22">
        <f>SUM(P39:P43)</f>
        <v>205719574.09</v>
      </c>
    </row>
    <row r="45" spans="1:16" ht="22.5" customHeight="1" x14ac:dyDescent="0.45">
      <c r="B45" s="1" t="s">
        <v>23</v>
      </c>
      <c r="J45" s="2"/>
      <c r="K45" s="2"/>
      <c r="L45" s="2"/>
    </row>
    <row r="46" spans="1:16" ht="22.5" customHeight="1" x14ac:dyDescent="0.45">
      <c r="C46" s="1" t="s">
        <v>22</v>
      </c>
      <c r="H46" s="3">
        <v>15</v>
      </c>
      <c r="J46" s="14"/>
      <c r="K46" s="2"/>
      <c r="L46" s="14"/>
      <c r="N46" s="13">
        <v>4077601.98</v>
      </c>
      <c r="P46" s="13">
        <v>13368895.77</v>
      </c>
    </row>
    <row r="47" spans="1:16" ht="22.5" customHeight="1" x14ac:dyDescent="0.45">
      <c r="C47" s="1" t="s">
        <v>21</v>
      </c>
      <c r="H47" s="3">
        <v>16</v>
      </c>
      <c r="J47" s="14"/>
      <c r="K47" s="2"/>
      <c r="L47" s="14"/>
      <c r="N47" s="13">
        <v>2613430.2799999998</v>
      </c>
      <c r="P47" s="13">
        <v>2395461.34</v>
      </c>
    </row>
    <row r="48" spans="1:16" ht="22.5" customHeight="1" x14ac:dyDescent="0.45">
      <c r="A48" s="12"/>
      <c r="B48" s="12"/>
      <c r="C48" s="12" t="s">
        <v>20</v>
      </c>
      <c r="D48" s="12"/>
      <c r="E48" s="12"/>
      <c r="F48" s="12"/>
      <c r="G48" s="12"/>
      <c r="H48" s="27">
        <v>17</v>
      </c>
      <c r="I48" s="12"/>
      <c r="J48" s="25"/>
      <c r="K48" s="26"/>
      <c r="L48" s="25"/>
      <c r="N48" s="23">
        <v>5073869</v>
      </c>
      <c r="O48" s="24"/>
      <c r="P48" s="23">
        <v>3558509</v>
      </c>
    </row>
    <row r="49" spans="2:16" ht="22.5" customHeight="1" x14ac:dyDescent="0.45">
      <c r="C49" s="1" t="s">
        <v>19</v>
      </c>
      <c r="J49" s="14"/>
      <c r="K49" s="2"/>
      <c r="L49" s="14"/>
      <c r="N49" s="13">
        <v>2267658.08</v>
      </c>
      <c r="P49" s="13">
        <v>1843840.15</v>
      </c>
    </row>
    <row r="50" spans="2:16" ht="22.5" customHeight="1" x14ac:dyDescent="0.45">
      <c r="D50" s="1" t="s">
        <v>18</v>
      </c>
      <c r="J50" s="14"/>
      <c r="K50" s="2"/>
      <c r="L50" s="14"/>
      <c r="N50" s="22">
        <f>SUM(N46:N49)</f>
        <v>14032559.34</v>
      </c>
      <c r="P50" s="22">
        <f>SUM(P46:P49)</f>
        <v>21166706.259999998</v>
      </c>
    </row>
    <row r="51" spans="2:16" ht="22.5" customHeight="1" x14ac:dyDescent="0.45">
      <c r="D51" s="8" t="s">
        <v>17</v>
      </c>
      <c r="J51" s="21"/>
      <c r="K51" s="2"/>
      <c r="L51" s="21"/>
      <c r="N51" s="20">
        <f>N44+N50</f>
        <v>232594848.53</v>
      </c>
      <c r="O51" s="1"/>
      <c r="P51" s="20">
        <f>P44+P50</f>
        <v>226886280.34999999</v>
      </c>
    </row>
    <row r="52" spans="2:16" ht="22.5" customHeight="1" x14ac:dyDescent="0.45">
      <c r="J52" s="2"/>
      <c r="K52" s="2"/>
      <c r="L52" s="2"/>
      <c r="M52" s="2"/>
    </row>
    <row r="53" spans="2:16" ht="22.5" customHeight="1" x14ac:dyDescent="0.45">
      <c r="J53" s="2"/>
      <c r="K53" s="2"/>
      <c r="L53" s="2"/>
      <c r="M53" s="2"/>
    </row>
    <row r="54" spans="2:16" ht="22.5" customHeight="1" x14ac:dyDescent="0.45">
      <c r="J54" s="2"/>
      <c r="K54" s="2"/>
      <c r="L54" s="2"/>
      <c r="M54" s="2"/>
    </row>
    <row r="55" spans="2:16" ht="22.5" customHeight="1" x14ac:dyDescent="0.45">
      <c r="J55" s="2"/>
      <c r="K55" s="2"/>
      <c r="L55" s="2"/>
      <c r="M55" s="2"/>
    </row>
    <row r="56" spans="2:16" ht="22.5" customHeight="1" x14ac:dyDescent="0.45">
      <c r="J56" s="2"/>
      <c r="K56" s="2"/>
      <c r="L56" s="2"/>
      <c r="M56" s="2"/>
    </row>
    <row r="57" spans="2:16" ht="22.5" customHeight="1" x14ac:dyDescent="0.45">
      <c r="J57" s="2"/>
      <c r="K57" s="2"/>
      <c r="L57" s="2"/>
      <c r="M57" s="2"/>
    </row>
    <row r="58" spans="2:16" ht="22.5" customHeight="1" x14ac:dyDescent="0.45">
      <c r="J58" s="2"/>
      <c r="K58" s="2"/>
      <c r="L58" s="2"/>
      <c r="M58" s="2"/>
    </row>
    <row r="59" spans="2:16" ht="22.5" customHeight="1" x14ac:dyDescent="0.45">
      <c r="J59" s="2"/>
      <c r="K59" s="2"/>
      <c r="L59" s="2"/>
      <c r="M59" s="2"/>
    </row>
    <row r="60" spans="2:16" ht="22.5" customHeight="1" x14ac:dyDescent="0.45">
      <c r="J60" s="2"/>
      <c r="K60" s="2"/>
      <c r="L60" s="2"/>
      <c r="M60" s="2"/>
    </row>
    <row r="61" spans="2:16" ht="22.5" customHeight="1" x14ac:dyDescent="0.45">
      <c r="J61" s="2"/>
      <c r="K61" s="2"/>
      <c r="L61" s="2"/>
      <c r="M61" s="2"/>
    </row>
    <row r="62" spans="2:16" ht="22.5" customHeight="1" x14ac:dyDescent="0.45">
      <c r="J62" s="2"/>
      <c r="K62" s="2"/>
      <c r="L62" s="2"/>
      <c r="M62" s="2"/>
    </row>
    <row r="63" spans="2:16" ht="22.5" customHeight="1" x14ac:dyDescent="0.45">
      <c r="B63" s="76" t="s">
        <v>2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</row>
    <row r="64" spans="2:16" ht="22.5" customHeight="1" x14ac:dyDescent="0.45">
      <c r="B64" s="76" t="s">
        <v>1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</row>
    <row r="65" spans="2:16" ht="22.5" customHeight="1" x14ac:dyDescent="0.45">
      <c r="B65" s="76" t="s">
        <v>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</row>
    <row r="66" spans="2:16" ht="22.5" customHeight="1" x14ac:dyDescent="0.45">
      <c r="B66" s="8" t="s">
        <v>16</v>
      </c>
      <c r="J66" s="10"/>
      <c r="K66" s="10"/>
      <c r="L66" s="10"/>
      <c r="M66" s="11"/>
      <c r="N66" s="11"/>
      <c r="O66" s="10"/>
    </row>
    <row r="67" spans="2:16" ht="22.5" customHeight="1" x14ac:dyDescent="0.45">
      <c r="C67" s="1" t="s">
        <v>15</v>
      </c>
      <c r="H67" s="3">
        <v>19</v>
      </c>
      <c r="J67" s="10"/>
      <c r="K67" s="10"/>
      <c r="L67" s="10"/>
      <c r="M67" s="11"/>
      <c r="N67" s="11"/>
      <c r="O67" s="10"/>
    </row>
    <row r="68" spans="2:16" ht="22.5" customHeight="1" x14ac:dyDescent="0.45">
      <c r="C68" s="1" t="s">
        <v>14</v>
      </c>
      <c r="H68" s="19"/>
      <c r="J68" s="10"/>
      <c r="K68" s="10"/>
      <c r="L68" s="10"/>
      <c r="M68" s="11"/>
      <c r="N68" s="11"/>
      <c r="O68" s="10"/>
    </row>
    <row r="69" spans="2:16" ht="22.5" customHeight="1" x14ac:dyDescent="0.45">
      <c r="D69" s="17" t="s">
        <v>13</v>
      </c>
      <c r="H69" s="16"/>
      <c r="I69" s="15"/>
      <c r="J69" s="10"/>
      <c r="K69" s="10"/>
      <c r="L69" s="10"/>
      <c r="M69" s="11"/>
      <c r="N69" s="11"/>
      <c r="O69" s="10"/>
    </row>
    <row r="70" spans="2:16" ht="22.5" customHeight="1" thickBot="1" x14ac:dyDescent="0.5">
      <c r="D70" s="1" t="s">
        <v>12</v>
      </c>
      <c r="H70" s="16"/>
      <c r="I70" s="15"/>
      <c r="J70" s="10"/>
      <c r="K70" s="10"/>
      <c r="L70" s="10"/>
      <c r="M70" s="11"/>
      <c r="N70" s="18">
        <v>115000000</v>
      </c>
      <c r="O70" s="10"/>
      <c r="P70" s="18">
        <v>22500000</v>
      </c>
    </row>
    <row r="71" spans="2:16" ht="22.5" customHeight="1" thickTop="1" x14ac:dyDescent="0.45">
      <c r="C71" s="1" t="s">
        <v>11</v>
      </c>
      <c r="H71" s="16"/>
      <c r="I71" s="15"/>
      <c r="J71" s="10"/>
      <c r="K71" s="10"/>
      <c r="L71" s="10"/>
      <c r="M71" s="11"/>
      <c r="N71" s="11"/>
      <c r="O71" s="10"/>
    </row>
    <row r="72" spans="2:16" ht="22.5" customHeight="1" x14ac:dyDescent="0.45">
      <c r="D72" s="17" t="s">
        <v>10</v>
      </c>
      <c r="H72" s="16"/>
      <c r="I72" s="15"/>
      <c r="J72" s="10"/>
      <c r="K72" s="10"/>
      <c r="L72" s="10"/>
      <c r="M72" s="11"/>
      <c r="N72" s="11"/>
      <c r="O72" s="10"/>
    </row>
    <row r="73" spans="2:16" ht="22.5" customHeight="1" x14ac:dyDescent="0.45">
      <c r="D73" s="1" t="s">
        <v>9</v>
      </c>
      <c r="H73" s="16"/>
      <c r="I73" s="15"/>
      <c r="J73" s="14"/>
      <c r="K73" s="2"/>
      <c r="L73" s="14"/>
      <c r="N73" s="13">
        <v>80500000</v>
      </c>
      <c r="P73" s="13">
        <v>22500000</v>
      </c>
    </row>
    <row r="74" spans="2:16" ht="22.5" customHeight="1" x14ac:dyDescent="0.45">
      <c r="C74" s="1" t="s">
        <v>8</v>
      </c>
      <c r="J74" s="10"/>
      <c r="K74" s="10"/>
      <c r="L74" s="10"/>
      <c r="M74" s="11"/>
      <c r="N74" s="11"/>
      <c r="O74" s="10"/>
    </row>
    <row r="75" spans="2:16" ht="22.5" customHeight="1" x14ac:dyDescent="0.45">
      <c r="D75" s="1" t="s">
        <v>7</v>
      </c>
      <c r="H75" s="3" t="s">
        <v>6</v>
      </c>
      <c r="J75" s="14"/>
      <c r="K75" s="2"/>
      <c r="L75" s="14"/>
      <c r="N75" s="13">
        <v>2826592.05</v>
      </c>
      <c r="P75" s="13">
        <v>2030000</v>
      </c>
    </row>
    <row r="76" spans="2:16" ht="22.5" customHeight="1" x14ac:dyDescent="0.45">
      <c r="D76" s="1" t="s">
        <v>5</v>
      </c>
      <c r="H76" s="3">
        <v>19</v>
      </c>
      <c r="J76" s="14"/>
      <c r="K76" s="2"/>
      <c r="L76" s="14"/>
      <c r="N76" s="13">
        <v>6764527.71</v>
      </c>
      <c r="P76" s="13">
        <v>60604278.799999997</v>
      </c>
    </row>
    <row r="77" spans="2:16" ht="22.5" customHeight="1" x14ac:dyDescent="0.45">
      <c r="D77" s="8" t="s">
        <v>4</v>
      </c>
      <c r="J77" s="6"/>
      <c r="K77" s="10"/>
      <c r="L77" s="6"/>
      <c r="M77" s="11"/>
      <c r="N77" s="9">
        <f>SUM(N71:N76)</f>
        <v>90091119.75999999</v>
      </c>
      <c r="O77" s="10"/>
      <c r="P77" s="9">
        <f>SUM(P71:P76)</f>
        <v>85134278.799999997</v>
      </c>
    </row>
    <row r="78" spans="2:16" ht="22.5" customHeight="1" thickBot="1" x14ac:dyDescent="0.5">
      <c r="D78" s="8" t="s">
        <v>3</v>
      </c>
      <c r="J78" s="6"/>
      <c r="K78" s="6"/>
      <c r="L78" s="6"/>
      <c r="M78" s="7"/>
      <c r="N78" s="5">
        <f>N51+N77</f>
        <v>322685968.28999996</v>
      </c>
      <c r="O78" s="6"/>
      <c r="P78" s="5">
        <f>P51+P77</f>
        <v>312020559.14999998</v>
      </c>
    </row>
    <row r="79" spans="2:16" ht="22.5" customHeight="1" thickTop="1" x14ac:dyDescent="0.45">
      <c r="J79" s="2"/>
      <c r="K79" s="2"/>
      <c r="L79" s="2"/>
      <c r="M79" s="2"/>
    </row>
    <row r="80" spans="2:16" ht="22.5" customHeight="1" x14ac:dyDescent="0.45">
      <c r="J80" s="2"/>
      <c r="K80" s="2"/>
      <c r="L80" s="2"/>
      <c r="M80" s="2"/>
    </row>
    <row r="81" spans="2:16" ht="22.5" customHeight="1" x14ac:dyDescent="0.45">
      <c r="J81" s="2"/>
      <c r="K81" s="2"/>
      <c r="L81" s="2"/>
      <c r="M81" s="2"/>
    </row>
    <row r="82" spans="2:16" ht="22.5" customHeight="1" x14ac:dyDescent="0.45">
      <c r="J82" s="2"/>
      <c r="K82" s="2"/>
      <c r="L82" s="2"/>
      <c r="M82" s="2"/>
    </row>
    <row r="83" spans="2:16" ht="22.5" customHeight="1" x14ac:dyDescent="0.45">
      <c r="J83" s="2"/>
      <c r="K83" s="2"/>
      <c r="L83" s="2"/>
      <c r="M83" s="2"/>
    </row>
    <row r="84" spans="2:16" ht="22.5" customHeight="1" x14ac:dyDescent="0.45">
      <c r="J84" s="2"/>
      <c r="K84" s="2"/>
      <c r="L84" s="2"/>
      <c r="M84" s="2"/>
    </row>
    <row r="85" spans="2:16" ht="22.5" customHeight="1" x14ac:dyDescent="0.45">
      <c r="J85" s="2"/>
      <c r="K85" s="2"/>
      <c r="L85" s="2"/>
      <c r="M85" s="2"/>
    </row>
    <row r="86" spans="2:16" ht="22.5" customHeight="1" x14ac:dyDescent="0.45">
      <c r="J86" s="2"/>
      <c r="K86" s="2"/>
      <c r="L86" s="2"/>
      <c r="M86" s="2"/>
    </row>
    <row r="87" spans="2:16" ht="22.5" customHeight="1" x14ac:dyDescent="0.45">
      <c r="J87" s="2"/>
      <c r="K87" s="2"/>
      <c r="L87" s="2"/>
      <c r="M87" s="2"/>
    </row>
    <row r="88" spans="2:16" ht="22.5" customHeight="1" x14ac:dyDescent="0.45">
      <c r="J88" s="2"/>
      <c r="K88" s="2"/>
      <c r="L88" s="2"/>
      <c r="M88" s="2"/>
    </row>
    <row r="89" spans="2:16" ht="22.5" customHeight="1" x14ac:dyDescent="0.45">
      <c r="J89" s="2"/>
      <c r="K89" s="2"/>
      <c r="L89" s="2"/>
      <c r="M89" s="2"/>
    </row>
    <row r="90" spans="2:16" ht="22.5" customHeight="1" x14ac:dyDescent="0.45">
      <c r="J90" s="2"/>
      <c r="K90" s="2"/>
      <c r="L90" s="2"/>
      <c r="M90" s="2"/>
    </row>
    <row r="91" spans="2:16" ht="22.5" customHeight="1" x14ac:dyDescent="0.45">
      <c r="J91" s="2"/>
      <c r="K91" s="2"/>
      <c r="L91" s="2"/>
      <c r="M91" s="2"/>
    </row>
    <row r="92" spans="2:16" ht="22.5" customHeight="1" x14ac:dyDescent="0.45">
      <c r="B92" s="76" t="s">
        <v>2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</row>
    <row r="93" spans="2:16" ht="22.5" customHeight="1" x14ac:dyDescent="0.45">
      <c r="B93" s="76" t="s">
        <v>1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</row>
    <row r="94" spans="2:16" ht="22.5" customHeight="1" x14ac:dyDescent="0.45">
      <c r="B94" s="76" t="s">
        <v>0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</row>
    <row r="95" spans="2:16" ht="22.5" customHeight="1" x14ac:dyDescent="0.45">
      <c r="J95" s="4"/>
      <c r="L95" s="4"/>
      <c r="N95" s="4"/>
      <c r="P95" s="4"/>
    </row>
  </sheetData>
  <mergeCells count="10">
    <mergeCell ref="B65:P65"/>
    <mergeCell ref="B92:P92"/>
    <mergeCell ref="B93:P93"/>
    <mergeCell ref="B94:P94"/>
    <mergeCell ref="N5:P5"/>
    <mergeCell ref="B34:P34"/>
    <mergeCell ref="B35:P35"/>
    <mergeCell ref="B36:P36"/>
    <mergeCell ref="B63:P63"/>
    <mergeCell ref="B64:P64"/>
  </mergeCells>
  <pageMargins left="0.98425196850393704" right="0.39370078740157483" top="0.98425196850393704" bottom="0.78740157480314965" header="0.51181102362204722" footer="0.39370078740157483"/>
  <pageSetup paperSize="9" scale="91" firstPageNumber="5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O39"/>
  <sheetViews>
    <sheetView view="pageBreakPreview" topLeftCell="A34" zoomScale="150" zoomScaleNormal="100" zoomScaleSheetLayoutView="150" workbookViewId="0">
      <selection activeCell="A37" sqref="A37:XFD40"/>
    </sheetView>
  </sheetViews>
  <sheetFormatPr defaultRowHeight="22.5" customHeight="1" x14ac:dyDescent="0.45"/>
  <cols>
    <col min="1" max="1" width="9.140625" style="1"/>
    <col min="2" max="5" width="2.7109375" style="1" customWidth="1"/>
    <col min="6" max="6" width="43.7109375" style="1" customWidth="1"/>
    <col min="7" max="7" width="0.85546875" style="1" customWidth="1"/>
    <col min="8" max="8" width="8.7109375" style="3" customWidth="1"/>
    <col min="9" max="9" width="0.85546875" style="1" customWidth="1"/>
    <col min="10" max="10" width="15.5703125" style="1" customWidth="1"/>
    <col min="11" max="11" width="0.85546875" style="1" customWidth="1"/>
    <col min="12" max="12" width="15.5703125" style="1" customWidth="1"/>
    <col min="13" max="13" width="2" style="1" customWidth="1"/>
    <col min="14" max="14" width="17.140625" style="37" customWidth="1"/>
    <col min="15" max="15" width="12.5703125" style="1" bestFit="1" customWidth="1"/>
    <col min="16" max="16384" width="9.140625" style="1"/>
  </cols>
  <sheetData>
    <row r="1" spans="2:15" ht="22.5" customHeight="1" x14ac:dyDescent="0.45">
      <c r="B1" s="8" t="str">
        <f>'BS;E'!B1</f>
        <v>K&amp;K SUPERSTORE SOUTHERN PUBLIC COMPANY LIMITED</v>
      </c>
      <c r="N1" s="1"/>
      <c r="O1" s="2"/>
    </row>
    <row r="2" spans="2:15" ht="22.5" customHeight="1" x14ac:dyDescent="0.45">
      <c r="B2" s="8" t="str">
        <f>'BS;E'!B2</f>
        <v>(FORMERLY: K. &amp; K. SUPERWHOLESALE HATYAI 2009 COMPANY LIMITED)</v>
      </c>
      <c r="N2" s="1"/>
      <c r="O2" s="2"/>
    </row>
    <row r="3" spans="2:15" ht="22.5" customHeight="1" x14ac:dyDescent="0.45">
      <c r="B3" s="8" t="s">
        <v>75</v>
      </c>
      <c r="N3" s="1"/>
      <c r="O3" s="2"/>
    </row>
    <row r="4" spans="2:15" ht="22.5" customHeight="1" x14ac:dyDescent="0.45">
      <c r="B4" s="8" t="s">
        <v>74</v>
      </c>
      <c r="N4" s="1"/>
      <c r="O4" s="2"/>
    </row>
    <row r="5" spans="2:15" ht="22.5" customHeight="1" x14ac:dyDescent="0.45">
      <c r="J5" s="77" t="s">
        <v>53</v>
      </c>
      <c r="K5" s="77"/>
      <c r="L5" s="77"/>
    </row>
    <row r="6" spans="2:15" ht="22.5" customHeight="1" x14ac:dyDescent="0.45">
      <c r="H6" s="54" t="s">
        <v>52</v>
      </c>
      <c r="J6" s="53" t="s">
        <v>51</v>
      </c>
      <c r="K6" s="3"/>
      <c r="L6" s="53">
        <v>2018</v>
      </c>
    </row>
    <row r="7" spans="2:15" s="3" customFormat="1" ht="22.5" customHeight="1" x14ac:dyDescent="0.45">
      <c r="H7" s="52" t="s">
        <v>73</v>
      </c>
      <c r="J7" s="51"/>
      <c r="L7" s="50"/>
      <c r="N7" s="49"/>
    </row>
    <row r="8" spans="2:15" ht="22.5" customHeight="1" x14ac:dyDescent="0.45">
      <c r="B8" s="44" t="s">
        <v>72</v>
      </c>
      <c r="C8" s="44"/>
      <c r="D8" s="44"/>
      <c r="E8" s="44"/>
      <c r="F8" s="8"/>
      <c r="G8" s="8"/>
      <c r="I8" s="8"/>
      <c r="J8" s="47">
        <v>929303586.46000004</v>
      </c>
      <c r="K8" s="47"/>
      <c r="L8" s="47">
        <v>938967864.19000006</v>
      </c>
    </row>
    <row r="9" spans="2:15" ht="22.5" customHeight="1" x14ac:dyDescent="0.45">
      <c r="B9" s="42" t="s">
        <v>71</v>
      </c>
      <c r="C9" s="42"/>
      <c r="D9" s="42"/>
      <c r="E9" s="42"/>
      <c r="H9" s="3">
        <v>20</v>
      </c>
      <c r="J9" s="23">
        <v>-815812108.54999995</v>
      </c>
      <c r="K9" s="13"/>
      <c r="L9" s="13">
        <v>-827249251.30999994</v>
      </c>
    </row>
    <row r="10" spans="2:15" ht="22.5" customHeight="1" x14ac:dyDescent="0.45">
      <c r="B10" s="44" t="s">
        <v>70</v>
      </c>
      <c r="C10" s="44"/>
      <c r="D10" s="44"/>
      <c r="E10" s="44"/>
      <c r="J10" s="48">
        <f>SUM(J8:J9)</f>
        <v>113491477.91000009</v>
      </c>
      <c r="K10" s="47"/>
      <c r="L10" s="46">
        <f>SUM(L8:L9)</f>
        <v>111718612.88000011</v>
      </c>
    </row>
    <row r="11" spans="2:15" ht="22.5" customHeight="1" x14ac:dyDescent="0.45">
      <c r="B11" s="42" t="s">
        <v>69</v>
      </c>
      <c r="C11" s="42"/>
      <c r="D11" s="42"/>
      <c r="E11" s="42"/>
      <c r="J11" s="23">
        <v>6680728.21</v>
      </c>
      <c r="K11" s="13"/>
      <c r="L11" s="13">
        <v>9517321.8599999994</v>
      </c>
    </row>
    <row r="12" spans="2:15" ht="22.5" customHeight="1" x14ac:dyDescent="0.45">
      <c r="B12" s="42" t="s">
        <v>68</v>
      </c>
      <c r="C12" s="42"/>
      <c r="D12" s="42"/>
      <c r="E12" s="42"/>
      <c r="H12" s="3">
        <v>20</v>
      </c>
      <c r="J12" s="23">
        <v>-70620738.290000007</v>
      </c>
      <c r="K12" s="13"/>
      <c r="L12" s="13">
        <v>-65642983.200000003</v>
      </c>
    </row>
    <row r="13" spans="2:15" ht="22.5" customHeight="1" x14ac:dyDescent="0.45">
      <c r="B13" s="42" t="s">
        <v>67</v>
      </c>
      <c r="C13" s="42"/>
      <c r="D13" s="42"/>
      <c r="E13" s="42"/>
      <c r="H13" s="3">
        <v>20</v>
      </c>
      <c r="J13" s="23">
        <v>-29626976.640000001</v>
      </c>
      <c r="K13" s="13"/>
      <c r="L13" s="13">
        <v>-27001412.109999999</v>
      </c>
    </row>
    <row r="14" spans="2:15" ht="22.5" customHeight="1" x14ac:dyDescent="0.45">
      <c r="B14" s="42" t="s">
        <v>66</v>
      </c>
      <c r="C14" s="42"/>
      <c r="D14" s="42"/>
      <c r="E14" s="42"/>
      <c r="H14" s="3">
        <v>20</v>
      </c>
      <c r="J14" s="13">
        <v>-6190782.9299999997</v>
      </c>
      <c r="K14" s="13"/>
      <c r="L14" s="13">
        <v>-7525175.4299999997</v>
      </c>
    </row>
    <row r="15" spans="2:15" ht="22.5" customHeight="1" x14ac:dyDescent="0.45">
      <c r="B15" s="44" t="s">
        <v>65</v>
      </c>
      <c r="C15" s="44"/>
      <c r="D15" s="44"/>
      <c r="E15" s="44"/>
      <c r="J15" s="46">
        <f>SUM(J10:J14)</f>
        <v>13733708.260000072</v>
      </c>
      <c r="K15" s="47"/>
      <c r="L15" s="46">
        <f>SUM(L10:L14)</f>
        <v>21066364.000000112</v>
      </c>
      <c r="O15" s="38"/>
    </row>
    <row r="16" spans="2:15" ht="22.5" customHeight="1" x14ac:dyDescent="0.45">
      <c r="B16" s="42" t="s">
        <v>64</v>
      </c>
      <c r="C16" s="42"/>
      <c r="D16" s="42"/>
      <c r="E16" s="42"/>
      <c r="H16" s="3">
        <v>22</v>
      </c>
      <c r="J16" s="13">
        <v>-2201867.2999999998</v>
      </c>
      <c r="K16" s="13"/>
      <c r="L16" s="13">
        <v>-4806640.33</v>
      </c>
      <c r="O16" s="38"/>
    </row>
    <row r="17" spans="2:12" ht="22.5" customHeight="1" x14ac:dyDescent="0.45">
      <c r="B17" s="44" t="s">
        <v>63</v>
      </c>
      <c r="C17" s="44"/>
      <c r="D17" s="44"/>
      <c r="E17" s="44"/>
      <c r="J17" s="46">
        <f>SUM(J15:J16)</f>
        <v>11531840.960000072</v>
      </c>
      <c r="K17" s="47"/>
      <c r="L17" s="46">
        <f>SUM(L15:L16)</f>
        <v>16259723.670000112</v>
      </c>
    </row>
    <row r="18" spans="2:12" ht="22.5" customHeight="1" x14ac:dyDescent="0.45">
      <c r="B18" s="42" t="s">
        <v>62</v>
      </c>
      <c r="C18" s="42"/>
      <c r="D18" s="42"/>
      <c r="E18" s="42"/>
      <c r="J18" s="23">
        <v>0</v>
      </c>
      <c r="K18" s="23"/>
      <c r="L18" s="13">
        <v>0</v>
      </c>
    </row>
    <row r="19" spans="2:12" ht="22.5" customHeight="1" thickBot="1" x14ac:dyDescent="0.5">
      <c r="B19" s="44" t="s">
        <v>61</v>
      </c>
      <c r="C19" s="42"/>
      <c r="D19" s="42"/>
      <c r="E19" s="42"/>
      <c r="J19" s="45">
        <f>+J17+J18</f>
        <v>11531840.960000072</v>
      </c>
      <c r="K19" s="23"/>
      <c r="L19" s="45">
        <f>+L17+L18</f>
        <v>16259723.670000112</v>
      </c>
    </row>
    <row r="20" spans="2:12" ht="22.5" customHeight="1" thickTop="1" x14ac:dyDescent="0.45">
      <c r="B20" s="42"/>
      <c r="C20" s="42"/>
      <c r="D20" s="42"/>
      <c r="E20" s="42"/>
      <c r="J20" s="23"/>
      <c r="K20" s="23"/>
      <c r="L20" s="13"/>
    </row>
    <row r="21" spans="2:12" ht="22.5" customHeight="1" x14ac:dyDescent="0.45">
      <c r="B21" s="44" t="s">
        <v>60</v>
      </c>
      <c r="C21" s="42"/>
      <c r="D21" s="42"/>
      <c r="E21" s="42"/>
      <c r="F21" s="42"/>
      <c r="G21" s="42"/>
      <c r="H21" s="41">
        <v>3</v>
      </c>
      <c r="J21" s="12"/>
      <c r="K21" s="12"/>
      <c r="L21" s="12"/>
    </row>
    <row r="22" spans="2:12" ht="22.5" customHeight="1" thickBot="1" x14ac:dyDescent="0.5">
      <c r="B22" s="42"/>
      <c r="C22" s="42" t="s">
        <v>59</v>
      </c>
      <c r="D22" s="42"/>
      <c r="E22" s="42"/>
      <c r="F22" s="42"/>
      <c r="G22" s="42"/>
      <c r="H22" s="41"/>
      <c r="J22" s="43">
        <v>0.14000000000000001</v>
      </c>
      <c r="K22" s="12"/>
      <c r="L22" s="43">
        <v>0.36</v>
      </c>
    </row>
    <row r="23" spans="2:12" ht="22.5" customHeight="1" thickTop="1" thickBot="1" x14ac:dyDescent="0.5">
      <c r="C23" s="42" t="s">
        <v>58</v>
      </c>
      <c r="D23" s="42"/>
      <c r="E23" s="42"/>
      <c r="F23" s="42"/>
      <c r="G23" s="42"/>
      <c r="H23" s="41"/>
      <c r="J23" s="39">
        <v>82183562</v>
      </c>
      <c r="K23" s="40"/>
      <c r="L23" s="39">
        <v>45000000</v>
      </c>
    </row>
    <row r="24" spans="2:12" ht="22.5" customHeight="1" thickTop="1" x14ac:dyDescent="0.45"/>
    <row r="33" spans="2:12" ht="12.75" customHeight="1" x14ac:dyDescent="0.45"/>
    <row r="34" spans="2:12" ht="22.5" customHeight="1" x14ac:dyDescent="0.45">
      <c r="B34" s="76" t="s">
        <v>2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</row>
    <row r="35" spans="2:12" ht="22.5" customHeight="1" x14ac:dyDescent="0.45">
      <c r="B35" s="76" t="s">
        <v>1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</row>
    <row r="36" spans="2:12" ht="22.5" customHeight="1" x14ac:dyDescent="0.45">
      <c r="B36" s="76" t="s">
        <v>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8" spans="2:12" ht="22.5" customHeight="1" x14ac:dyDescent="0.45">
      <c r="J38" s="38"/>
      <c r="L38" s="38"/>
    </row>
    <row r="39" spans="2:12" ht="22.5" customHeight="1" x14ac:dyDescent="0.45">
      <c r="J39" s="38"/>
      <c r="L39" s="38"/>
    </row>
  </sheetData>
  <mergeCells count="4">
    <mergeCell ref="J5:L5"/>
    <mergeCell ref="B34:L34"/>
    <mergeCell ref="B35:L35"/>
    <mergeCell ref="B36:L36"/>
  </mergeCells>
  <pageMargins left="0.98425196850393704" right="0.39370078740157483" top="0.98425196850393704" bottom="0.78740157480314965" header="0.51181102362204722" footer="0.39370078740157483"/>
  <pageSetup paperSize="9" scale="92" firstPageNumber="8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W41"/>
  <sheetViews>
    <sheetView view="pageBreakPreview" topLeftCell="B28" zoomScaleNormal="100" zoomScaleSheetLayoutView="100" workbookViewId="0">
      <selection activeCell="I17" sqref="I17"/>
    </sheetView>
  </sheetViews>
  <sheetFormatPr defaultRowHeight="22.5" customHeight="1" x14ac:dyDescent="0.45"/>
  <cols>
    <col min="1" max="1" width="9.140625" style="1"/>
    <col min="2" max="5" width="2.7109375" style="1" customWidth="1"/>
    <col min="6" max="6" width="20.28515625" style="1" customWidth="1"/>
    <col min="7" max="7" width="0.85546875" style="1" customWidth="1"/>
    <col min="8" max="8" width="8.7109375" style="1" customWidth="1"/>
    <col min="9" max="9" width="0.85546875" style="1" customWidth="1"/>
    <col min="10" max="10" width="14.42578125" style="1" customWidth="1"/>
    <col min="11" max="11" width="0.85546875" style="1" customWidth="1"/>
    <col min="12" max="12" width="14.42578125" style="1" customWidth="1"/>
    <col min="13" max="13" width="0.85546875" style="1" customWidth="1"/>
    <col min="14" max="14" width="14.42578125" style="1" customWidth="1"/>
    <col min="15" max="15" width="0.85546875" style="1" customWidth="1"/>
    <col min="16" max="16" width="14.42578125" style="1" customWidth="1"/>
    <col min="17" max="17" width="1.5703125" style="1" customWidth="1"/>
    <col min="18" max="18" width="13.28515625" style="37" bestFit="1" customWidth="1"/>
    <col min="19" max="19" width="14.28515625" style="1" bestFit="1" customWidth="1"/>
    <col min="20" max="22" width="9.140625" style="1"/>
    <col min="23" max="23" width="13" style="1" bestFit="1" customWidth="1"/>
    <col min="24" max="16384" width="9.140625" style="1"/>
  </cols>
  <sheetData>
    <row r="1" spans="2:23" s="12" customFormat="1" ht="3" customHeight="1" x14ac:dyDescent="0.45">
      <c r="B1" s="60"/>
      <c r="C1" s="60"/>
      <c r="D1" s="60"/>
      <c r="E1" s="60"/>
      <c r="F1" s="60"/>
      <c r="G1" s="60"/>
      <c r="H1" s="59"/>
      <c r="I1" s="58"/>
      <c r="J1" s="57"/>
      <c r="K1" s="57"/>
      <c r="L1" s="57"/>
      <c r="M1" s="57"/>
      <c r="N1" s="57"/>
      <c r="O1" s="57"/>
      <c r="P1" s="57"/>
      <c r="R1" s="56"/>
      <c r="S1" s="55"/>
    </row>
    <row r="2" spans="2:23" ht="22.5" customHeight="1" x14ac:dyDescent="0.45">
      <c r="B2" s="8" t="str">
        <f>'BS;E'!$B$1</f>
        <v>K&amp;K SUPERSTORE SOUTHERN PUBLIC COMPANY LIMITED</v>
      </c>
      <c r="C2" s="8"/>
      <c r="D2" s="8"/>
      <c r="E2" s="8"/>
      <c r="F2" s="8"/>
      <c r="G2" s="8"/>
      <c r="R2" s="1"/>
    </row>
    <row r="3" spans="2:23" ht="22.5" customHeight="1" x14ac:dyDescent="0.45">
      <c r="B3" s="8" t="str">
        <f>'BS;E'!B2</f>
        <v>(FORMERLY: K. &amp; K. SUPERWHOLESALE HATYAI 2009 COMPANY LIMITED)</v>
      </c>
      <c r="C3" s="8"/>
      <c r="D3" s="8"/>
      <c r="E3" s="8"/>
      <c r="F3" s="8"/>
      <c r="G3" s="8"/>
      <c r="R3" s="1"/>
    </row>
    <row r="4" spans="2:23" ht="22.5" customHeight="1" x14ac:dyDescent="0.45">
      <c r="B4" s="8" t="s">
        <v>88</v>
      </c>
      <c r="C4" s="8"/>
      <c r="D4" s="8"/>
      <c r="E4" s="8"/>
      <c r="F4" s="8"/>
      <c r="G4" s="8"/>
      <c r="R4" s="1"/>
    </row>
    <row r="5" spans="2:23" ht="22.5" customHeight="1" x14ac:dyDescent="0.45">
      <c r="B5" s="8" t="s">
        <v>74</v>
      </c>
      <c r="C5" s="8"/>
      <c r="D5" s="8"/>
      <c r="E5" s="8"/>
      <c r="F5" s="8"/>
      <c r="G5" s="8"/>
      <c r="R5" s="1"/>
    </row>
    <row r="6" spans="2:23" ht="22.5" customHeight="1" x14ac:dyDescent="0.45">
      <c r="J6" s="77" t="s">
        <v>53</v>
      </c>
      <c r="K6" s="77"/>
      <c r="L6" s="77"/>
      <c r="M6" s="77"/>
      <c r="N6" s="77"/>
      <c r="O6" s="77"/>
      <c r="P6" s="77"/>
    </row>
    <row r="7" spans="2:23" ht="22.5" customHeight="1" x14ac:dyDescent="0.45">
      <c r="J7" s="3" t="s">
        <v>87</v>
      </c>
      <c r="L7" s="78" t="s">
        <v>8</v>
      </c>
      <c r="M7" s="78"/>
      <c r="N7" s="78"/>
      <c r="O7" s="50"/>
    </row>
    <row r="8" spans="2:23" ht="22.5" customHeight="1" x14ac:dyDescent="0.45">
      <c r="H8" s="54" t="s">
        <v>52</v>
      </c>
      <c r="J8" s="35" t="s">
        <v>86</v>
      </c>
      <c r="L8" s="35" t="s">
        <v>85</v>
      </c>
      <c r="M8" s="50"/>
      <c r="N8" s="35" t="s">
        <v>5</v>
      </c>
      <c r="O8" s="50"/>
      <c r="P8" s="35" t="s">
        <v>84</v>
      </c>
    </row>
    <row r="9" spans="2:23" s="12" customFormat="1" ht="22.5" customHeight="1" x14ac:dyDescent="0.45">
      <c r="B9" s="60" t="s">
        <v>83</v>
      </c>
      <c r="C9" s="60"/>
      <c r="D9" s="60"/>
      <c r="E9" s="60"/>
      <c r="F9" s="60"/>
      <c r="G9" s="60"/>
      <c r="H9" s="59"/>
      <c r="I9" s="58"/>
      <c r="J9" s="63">
        <v>22500000</v>
      </c>
      <c r="K9" s="63"/>
      <c r="L9" s="63">
        <v>1830000</v>
      </c>
      <c r="M9" s="63"/>
      <c r="N9" s="63">
        <v>48544555.130000003</v>
      </c>
      <c r="O9" s="63"/>
      <c r="P9" s="63">
        <f>SUM(J9:N9)</f>
        <v>72874555.129999995</v>
      </c>
      <c r="R9" s="56"/>
      <c r="S9" s="61"/>
    </row>
    <row r="10" spans="2:23" s="12" customFormat="1" ht="22.5" customHeight="1" x14ac:dyDescent="0.45">
      <c r="B10" s="67" t="s">
        <v>81</v>
      </c>
      <c r="C10" s="67"/>
      <c r="D10" s="67"/>
      <c r="E10" s="67"/>
      <c r="F10" s="67"/>
      <c r="G10" s="67"/>
      <c r="H10" s="66"/>
      <c r="J10" s="23"/>
      <c r="K10" s="23"/>
      <c r="L10" s="23"/>
      <c r="M10" s="23"/>
      <c r="N10" s="23"/>
      <c r="O10" s="23"/>
      <c r="P10" s="23"/>
      <c r="R10" s="62"/>
      <c r="S10" s="61"/>
      <c r="W10" s="68"/>
    </row>
    <row r="11" spans="2:23" s="12" customFormat="1" ht="22.5" customHeight="1" x14ac:dyDescent="0.45">
      <c r="B11" s="65" t="s">
        <v>63</v>
      </c>
      <c r="C11" s="65"/>
      <c r="D11" s="65"/>
      <c r="E11" s="65"/>
      <c r="F11" s="65"/>
      <c r="G11" s="65"/>
      <c r="H11" s="66"/>
      <c r="J11" s="30">
        <v>0</v>
      </c>
      <c r="K11" s="30"/>
      <c r="L11" s="30">
        <v>0</v>
      </c>
      <c r="M11" s="30"/>
      <c r="N11" s="30">
        <v>16259723.670000112</v>
      </c>
      <c r="O11" s="30"/>
      <c r="P11" s="30">
        <f>SUM(J11:N11)</f>
        <v>16259723.670000112</v>
      </c>
      <c r="R11" s="62"/>
      <c r="S11" s="61"/>
    </row>
    <row r="12" spans="2:23" s="12" customFormat="1" ht="22.5" customHeight="1" x14ac:dyDescent="0.45">
      <c r="B12" s="65" t="s">
        <v>79</v>
      </c>
      <c r="C12" s="65"/>
      <c r="D12" s="65"/>
      <c r="E12" s="65"/>
      <c r="F12" s="65"/>
      <c r="G12" s="65"/>
      <c r="H12" s="66" t="s">
        <v>6</v>
      </c>
      <c r="J12" s="30">
        <v>0</v>
      </c>
      <c r="K12" s="30"/>
      <c r="L12" s="30">
        <v>200000</v>
      </c>
      <c r="M12" s="30"/>
      <c r="N12" s="30">
        <v>-200000</v>
      </c>
      <c r="O12" s="30"/>
      <c r="P12" s="30">
        <f>SUM(J12:N12)</f>
        <v>0</v>
      </c>
      <c r="R12" s="62"/>
      <c r="S12" s="61"/>
    </row>
    <row r="13" spans="2:23" s="12" customFormat="1" ht="22.5" customHeight="1" x14ac:dyDescent="0.45">
      <c r="B13" s="65" t="s">
        <v>78</v>
      </c>
      <c r="C13" s="65"/>
      <c r="D13" s="65"/>
      <c r="E13" s="65"/>
      <c r="F13" s="65"/>
      <c r="G13" s="65"/>
      <c r="H13" s="66">
        <v>19</v>
      </c>
      <c r="J13" s="30">
        <v>0</v>
      </c>
      <c r="K13" s="30"/>
      <c r="L13" s="30">
        <v>0</v>
      </c>
      <c r="M13" s="30"/>
      <c r="N13" s="30">
        <v>-4000000</v>
      </c>
      <c r="O13" s="30"/>
      <c r="P13" s="30">
        <f>SUM(J13:N13)</f>
        <v>-4000000</v>
      </c>
      <c r="R13" s="62"/>
      <c r="S13" s="61"/>
    </row>
    <row r="14" spans="2:23" s="12" customFormat="1" ht="22.5" customHeight="1" x14ac:dyDescent="0.45">
      <c r="B14" s="60" t="s">
        <v>82</v>
      </c>
      <c r="C14" s="60"/>
      <c r="D14" s="60"/>
      <c r="E14" s="60"/>
      <c r="F14" s="60"/>
      <c r="G14" s="60"/>
      <c r="H14" s="59"/>
      <c r="I14" s="58"/>
      <c r="J14" s="48">
        <f>SUM(J9:J13)</f>
        <v>22500000</v>
      </c>
      <c r="K14" s="57"/>
      <c r="L14" s="48">
        <f>SUM(L9:L13)</f>
        <v>2030000</v>
      </c>
      <c r="M14" s="57"/>
      <c r="N14" s="48">
        <f>SUM(N9:N13)</f>
        <v>60604278.800000116</v>
      </c>
      <c r="O14" s="57"/>
      <c r="P14" s="48">
        <f>SUM(P9:P13)</f>
        <v>85134278.800000101</v>
      </c>
      <c r="R14" s="62"/>
      <c r="S14" s="61"/>
    </row>
    <row r="15" spans="2:23" s="12" customFormat="1" ht="22.5" customHeight="1" x14ac:dyDescent="0.45">
      <c r="B15" s="67" t="s">
        <v>81</v>
      </c>
      <c r="C15" s="67"/>
      <c r="D15" s="67"/>
      <c r="E15" s="67"/>
      <c r="F15" s="67"/>
      <c r="G15" s="67"/>
      <c r="H15" s="66"/>
      <c r="J15" s="30"/>
      <c r="K15" s="30"/>
      <c r="L15" s="30"/>
      <c r="M15" s="30"/>
      <c r="N15" s="30"/>
      <c r="O15" s="30"/>
      <c r="P15" s="30"/>
      <c r="R15" s="62"/>
      <c r="S15" s="61"/>
    </row>
    <row r="16" spans="2:23" s="12" customFormat="1" ht="22.5" customHeight="1" x14ac:dyDescent="0.45">
      <c r="B16" s="65" t="s">
        <v>80</v>
      </c>
      <c r="C16" s="65"/>
      <c r="D16" s="65"/>
      <c r="E16" s="65"/>
      <c r="F16" s="65"/>
      <c r="G16" s="65"/>
      <c r="H16" s="64">
        <v>19</v>
      </c>
      <c r="J16" s="30">
        <v>58000000</v>
      </c>
      <c r="K16" s="30"/>
      <c r="L16" s="30">
        <v>0</v>
      </c>
      <c r="M16" s="30"/>
      <c r="N16" s="30">
        <v>0</v>
      </c>
      <c r="O16" s="30"/>
      <c r="P16" s="30">
        <f>SUM(J16:N16)</f>
        <v>58000000</v>
      </c>
      <c r="R16" s="62"/>
      <c r="S16" s="61"/>
    </row>
    <row r="17" spans="2:19" s="12" customFormat="1" ht="22.5" customHeight="1" x14ac:dyDescent="0.45">
      <c r="B17" s="65" t="s">
        <v>63</v>
      </c>
      <c r="C17" s="65"/>
      <c r="D17" s="65"/>
      <c r="E17" s="65"/>
      <c r="F17" s="65"/>
      <c r="G17" s="65"/>
      <c r="H17" s="64"/>
      <c r="J17" s="30">
        <v>0</v>
      </c>
      <c r="K17" s="30"/>
      <c r="L17" s="30">
        <v>0</v>
      </c>
      <c r="M17" s="30"/>
      <c r="N17" s="30">
        <v>11531840.960000072</v>
      </c>
      <c r="O17" s="30"/>
      <c r="P17" s="30">
        <f>SUM(J17:N17)</f>
        <v>11531840.960000072</v>
      </c>
      <c r="R17" s="62"/>
      <c r="S17" s="61"/>
    </row>
    <row r="18" spans="2:19" s="12" customFormat="1" ht="22.5" customHeight="1" x14ac:dyDescent="0.45">
      <c r="B18" s="65" t="s">
        <v>79</v>
      </c>
      <c r="C18" s="65"/>
      <c r="D18" s="65"/>
      <c r="E18" s="65"/>
      <c r="F18" s="65"/>
      <c r="G18" s="65"/>
      <c r="H18" s="64" t="s">
        <v>6</v>
      </c>
      <c r="J18" s="30">
        <v>0</v>
      </c>
      <c r="K18" s="30"/>
      <c r="L18" s="30">
        <v>796592.04999999981</v>
      </c>
      <c r="M18" s="30"/>
      <c r="N18" s="30">
        <v>-796592.04999999981</v>
      </c>
      <c r="O18" s="30"/>
      <c r="P18" s="30">
        <f>SUM(J18:N18)</f>
        <v>0</v>
      </c>
      <c r="R18" s="62"/>
      <c r="S18" s="61"/>
    </row>
    <row r="19" spans="2:19" s="12" customFormat="1" ht="22.5" customHeight="1" x14ac:dyDescent="0.45">
      <c r="B19" s="65" t="s">
        <v>78</v>
      </c>
      <c r="C19" s="65"/>
      <c r="D19" s="65"/>
      <c r="E19" s="65"/>
      <c r="F19" s="65"/>
      <c r="G19" s="65"/>
      <c r="H19" s="64">
        <v>19</v>
      </c>
      <c r="I19" s="24"/>
      <c r="J19" s="30">
        <v>0</v>
      </c>
      <c r="K19" s="30"/>
      <c r="L19" s="30">
        <v>0</v>
      </c>
      <c r="M19" s="30"/>
      <c r="N19" s="30">
        <v>-64575000</v>
      </c>
      <c r="O19" s="30"/>
      <c r="P19" s="30">
        <f>SUM(J19:N19)</f>
        <v>-64575000</v>
      </c>
      <c r="R19" s="62"/>
      <c r="S19" s="61"/>
    </row>
    <row r="20" spans="2:19" s="12" customFormat="1" ht="22.5" customHeight="1" thickBot="1" x14ac:dyDescent="0.5">
      <c r="B20" s="60" t="s">
        <v>77</v>
      </c>
      <c r="C20" s="60"/>
      <c r="D20" s="60"/>
      <c r="E20" s="60"/>
      <c r="F20" s="60"/>
      <c r="G20" s="60"/>
      <c r="H20" s="59"/>
      <c r="I20" s="58"/>
      <c r="J20" s="45">
        <f>SUM(J14:J19)</f>
        <v>80500000</v>
      </c>
      <c r="K20" s="63"/>
      <c r="L20" s="45">
        <f>SUM(L14:L19)</f>
        <v>2826592.05</v>
      </c>
      <c r="M20" s="63"/>
      <c r="N20" s="45">
        <f>SUM(N14:N19)</f>
        <v>6764527.7100001872</v>
      </c>
      <c r="O20" s="57"/>
      <c r="P20" s="45">
        <f>SUM(P14:P19)</f>
        <v>90091119.760000169</v>
      </c>
      <c r="R20" s="62"/>
      <c r="S20" s="61"/>
    </row>
    <row r="21" spans="2:19" s="12" customFormat="1" ht="22.5" customHeight="1" thickTop="1" x14ac:dyDescent="0.45">
      <c r="B21" s="60"/>
      <c r="C21" s="60"/>
      <c r="D21" s="60"/>
      <c r="E21" s="60"/>
      <c r="F21" s="60"/>
      <c r="G21" s="60"/>
      <c r="H21" s="59"/>
      <c r="I21" s="58"/>
      <c r="J21" s="57"/>
      <c r="K21" s="63"/>
      <c r="L21" s="57"/>
      <c r="M21" s="63"/>
      <c r="N21" s="57"/>
      <c r="O21" s="57"/>
      <c r="P21" s="57"/>
      <c r="R21" s="62"/>
      <c r="S21" s="61"/>
    </row>
    <row r="22" spans="2:19" s="12" customFormat="1" ht="22.5" customHeight="1" x14ac:dyDescent="0.45">
      <c r="B22" s="60"/>
      <c r="C22" s="60"/>
      <c r="D22" s="60"/>
      <c r="E22" s="60"/>
      <c r="F22" s="60"/>
      <c r="G22" s="60"/>
      <c r="H22" s="59"/>
      <c r="I22" s="58"/>
      <c r="J22" s="57"/>
      <c r="K22" s="57"/>
      <c r="L22" s="57"/>
      <c r="M22" s="57"/>
      <c r="N22" s="57"/>
      <c r="O22" s="57"/>
      <c r="P22" s="57"/>
      <c r="R22" s="56"/>
      <c r="S22" s="55"/>
    </row>
    <row r="23" spans="2:19" s="12" customFormat="1" ht="22.5" customHeight="1" x14ac:dyDescent="0.45">
      <c r="B23" s="60"/>
      <c r="C23" s="60"/>
      <c r="D23" s="60"/>
      <c r="E23" s="60"/>
      <c r="F23" s="60"/>
      <c r="G23" s="60"/>
      <c r="H23" s="59"/>
      <c r="I23" s="58"/>
      <c r="J23" s="57"/>
      <c r="K23" s="57"/>
      <c r="L23" s="57"/>
      <c r="M23" s="57"/>
      <c r="N23" s="57"/>
      <c r="O23" s="57"/>
      <c r="P23" s="57"/>
      <c r="R23" s="56"/>
      <c r="S23" s="55"/>
    </row>
    <row r="24" spans="2:19" s="12" customFormat="1" ht="22.5" customHeight="1" x14ac:dyDescent="0.45">
      <c r="B24" s="60"/>
      <c r="C24" s="60"/>
      <c r="D24" s="60"/>
      <c r="E24" s="60"/>
      <c r="F24" s="60"/>
      <c r="G24" s="60"/>
      <c r="H24" s="59"/>
      <c r="I24" s="58"/>
      <c r="J24" s="57"/>
      <c r="K24" s="57"/>
      <c r="L24" s="57"/>
      <c r="M24" s="57"/>
      <c r="N24" s="57"/>
      <c r="O24" s="57"/>
      <c r="P24" s="57"/>
      <c r="R24" s="56"/>
      <c r="S24" s="55"/>
    </row>
    <row r="25" spans="2:19" s="12" customFormat="1" ht="22.5" customHeight="1" x14ac:dyDescent="0.45">
      <c r="B25" s="60"/>
      <c r="C25" s="60"/>
      <c r="D25" s="60"/>
      <c r="E25" s="60"/>
      <c r="F25" s="60"/>
      <c r="G25" s="60"/>
      <c r="H25" s="59"/>
      <c r="I25" s="58"/>
      <c r="J25" s="57"/>
      <c r="K25" s="57"/>
      <c r="L25" s="57"/>
      <c r="M25" s="57"/>
      <c r="N25" s="57"/>
      <c r="O25" s="57"/>
      <c r="P25" s="57"/>
      <c r="R25" s="56"/>
      <c r="S25" s="55"/>
    </row>
    <row r="26" spans="2:19" s="12" customFormat="1" ht="22.5" customHeight="1" x14ac:dyDescent="0.45">
      <c r="B26" s="60"/>
      <c r="C26" s="60"/>
      <c r="D26" s="60"/>
      <c r="E26" s="60"/>
      <c r="F26" s="60"/>
      <c r="G26" s="60"/>
      <c r="H26" s="59"/>
      <c r="I26" s="58"/>
      <c r="J26" s="57"/>
      <c r="K26" s="57"/>
      <c r="L26" s="57"/>
      <c r="M26" s="57"/>
      <c r="N26" s="57"/>
      <c r="O26" s="57"/>
      <c r="P26" s="57"/>
      <c r="R26" s="56"/>
      <c r="S26" s="55"/>
    </row>
    <row r="27" spans="2:19" s="12" customFormat="1" ht="22.5" customHeight="1" x14ac:dyDescent="0.45">
      <c r="B27" s="60"/>
      <c r="C27" s="60"/>
      <c r="D27" s="60"/>
      <c r="E27" s="60"/>
      <c r="F27" s="60"/>
      <c r="G27" s="60"/>
      <c r="H27" s="59"/>
      <c r="I27" s="58"/>
      <c r="J27" s="57"/>
      <c r="K27" s="57"/>
      <c r="L27" s="57"/>
      <c r="M27" s="57"/>
      <c r="N27" s="57"/>
      <c r="O27" s="57"/>
      <c r="P27" s="57"/>
      <c r="R27" s="56"/>
      <c r="S27" s="55"/>
    </row>
    <row r="28" spans="2:19" s="12" customFormat="1" ht="22.5" customHeight="1" x14ac:dyDescent="0.45">
      <c r="B28" s="60"/>
      <c r="C28" s="60"/>
      <c r="D28" s="60"/>
      <c r="E28" s="60"/>
      <c r="F28" s="60"/>
      <c r="G28" s="60"/>
      <c r="H28" s="59"/>
      <c r="I28" s="58"/>
      <c r="J28" s="57"/>
      <c r="K28" s="57"/>
      <c r="L28" s="57"/>
      <c r="M28" s="57"/>
      <c r="N28" s="57"/>
      <c r="O28" s="57"/>
      <c r="P28" s="57"/>
      <c r="R28" s="56"/>
      <c r="S28" s="55"/>
    </row>
    <row r="29" spans="2:19" s="12" customFormat="1" ht="22.5" customHeight="1" x14ac:dyDescent="0.45">
      <c r="B29" s="60"/>
      <c r="C29" s="60"/>
      <c r="D29" s="60"/>
      <c r="E29" s="60"/>
      <c r="F29" s="60"/>
      <c r="G29" s="60"/>
      <c r="H29" s="59"/>
      <c r="I29" s="58"/>
      <c r="J29" s="57"/>
      <c r="K29" s="57"/>
      <c r="L29" s="57"/>
      <c r="M29" s="57"/>
      <c r="N29" s="57"/>
      <c r="O29" s="57"/>
      <c r="P29" s="57"/>
      <c r="R29" s="56"/>
      <c r="S29" s="55"/>
    </row>
    <row r="30" spans="2:19" s="12" customFormat="1" ht="22.5" customHeight="1" x14ac:dyDescent="0.45">
      <c r="B30" s="60"/>
      <c r="C30" s="60"/>
      <c r="D30" s="60"/>
      <c r="E30" s="60"/>
      <c r="F30" s="60"/>
      <c r="G30" s="60"/>
      <c r="H30" s="59"/>
      <c r="I30" s="58"/>
      <c r="J30" s="57"/>
      <c r="K30" s="57"/>
      <c r="L30" s="57"/>
      <c r="M30" s="57"/>
      <c r="N30" s="57"/>
      <c r="O30" s="57"/>
      <c r="P30" s="57"/>
      <c r="R30" s="56"/>
      <c r="S30" s="55"/>
    </row>
    <row r="31" spans="2:19" s="12" customFormat="1" ht="22.5" customHeight="1" x14ac:dyDescent="0.45">
      <c r="B31" s="60"/>
      <c r="C31" s="60"/>
      <c r="D31" s="60"/>
      <c r="E31" s="60"/>
      <c r="F31" s="60"/>
      <c r="G31" s="60"/>
      <c r="H31" s="59"/>
      <c r="I31" s="58"/>
      <c r="J31" s="57"/>
      <c r="K31" s="57"/>
      <c r="L31" s="57"/>
      <c r="M31" s="57"/>
      <c r="N31" s="57"/>
      <c r="O31" s="57"/>
      <c r="P31" s="57"/>
      <c r="R31" s="56"/>
      <c r="S31" s="55"/>
    </row>
    <row r="32" spans="2:19" s="12" customFormat="1" ht="22.5" customHeight="1" x14ac:dyDescent="0.45">
      <c r="B32" s="60"/>
      <c r="C32" s="60"/>
      <c r="D32" s="60"/>
      <c r="E32" s="60"/>
      <c r="F32" s="60"/>
      <c r="G32" s="60"/>
      <c r="H32" s="59"/>
      <c r="I32" s="58"/>
      <c r="J32" s="57"/>
      <c r="K32" s="57"/>
      <c r="L32" s="57"/>
      <c r="M32" s="57"/>
      <c r="N32" s="57"/>
      <c r="O32" s="57"/>
      <c r="P32" s="57"/>
      <c r="R32" s="56"/>
      <c r="S32" s="55"/>
    </row>
    <row r="33" spans="2:19" s="12" customFormat="1" ht="22.5" customHeight="1" x14ac:dyDescent="0.45">
      <c r="B33" s="60"/>
      <c r="C33" s="60"/>
      <c r="D33" s="60"/>
      <c r="E33" s="60"/>
      <c r="F33" s="60"/>
      <c r="G33" s="60"/>
      <c r="H33" s="59"/>
      <c r="I33" s="58"/>
      <c r="J33" s="57"/>
      <c r="K33" s="57"/>
      <c r="L33" s="57"/>
      <c r="M33" s="57"/>
      <c r="N33" s="57"/>
      <c r="O33" s="57"/>
      <c r="P33" s="57"/>
      <c r="R33" s="56"/>
      <c r="S33" s="55"/>
    </row>
    <row r="34" spans="2:19" s="12" customFormat="1" ht="22.5" customHeight="1" x14ac:dyDescent="0.45">
      <c r="B34" s="60"/>
      <c r="C34" s="60"/>
      <c r="D34" s="60"/>
      <c r="E34" s="60"/>
      <c r="F34" s="60"/>
      <c r="G34" s="60"/>
      <c r="H34" s="59"/>
      <c r="I34" s="58"/>
      <c r="J34" s="57"/>
      <c r="K34" s="57"/>
      <c r="L34" s="57"/>
      <c r="M34" s="57"/>
      <c r="N34" s="57"/>
      <c r="O34" s="57"/>
      <c r="P34" s="57"/>
      <c r="R34" s="56"/>
      <c r="S34" s="55"/>
    </row>
    <row r="35" spans="2:19" s="12" customFormat="1" ht="24.75" customHeight="1" x14ac:dyDescent="0.45">
      <c r="B35" s="60"/>
      <c r="C35" s="60"/>
      <c r="D35" s="60"/>
      <c r="E35" s="60"/>
      <c r="F35" s="60"/>
      <c r="G35" s="60"/>
      <c r="H35" s="59"/>
      <c r="I35" s="58"/>
      <c r="J35" s="57"/>
      <c r="K35" s="57"/>
      <c r="L35" s="57"/>
      <c r="M35" s="57"/>
      <c r="N35" s="57"/>
      <c r="O35" s="57"/>
      <c r="P35" s="57"/>
      <c r="R35" s="56"/>
      <c r="S35" s="55"/>
    </row>
    <row r="36" spans="2:19" s="12" customFormat="1" ht="22.5" customHeight="1" x14ac:dyDescent="0.45">
      <c r="B36" s="76" t="s">
        <v>76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R36" s="56"/>
      <c r="S36" s="55"/>
    </row>
    <row r="37" spans="2:19" s="12" customFormat="1" ht="22.5" customHeight="1" x14ac:dyDescent="0.45">
      <c r="B37" s="76" t="s">
        <v>1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R37" s="56"/>
      <c r="S37" s="55"/>
    </row>
    <row r="38" spans="2:19" s="12" customFormat="1" ht="22.5" customHeight="1" x14ac:dyDescent="0.45">
      <c r="B38" s="76" t="s">
        <v>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R38" s="56"/>
      <c r="S38" s="55"/>
    </row>
    <row r="40" spans="2:19" ht="22.5" customHeight="1" x14ac:dyDescent="0.45">
      <c r="N40" s="37">
        <f>'BS;E'!L76</f>
        <v>0</v>
      </c>
      <c r="O40" s="37"/>
    </row>
    <row r="41" spans="2:19" ht="22.5" customHeight="1" x14ac:dyDescent="0.45">
      <c r="N41" s="37">
        <f>N40-N14</f>
        <v>-60604278.800000116</v>
      </c>
      <c r="O41" s="37"/>
    </row>
  </sheetData>
  <mergeCells count="5">
    <mergeCell ref="J6:P6"/>
    <mergeCell ref="L7:N7"/>
    <mergeCell ref="B36:P36"/>
    <mergeCell ref="B37:P37"/>
    <mergeCell ref="B38:P38"/>
  </mergeCells>
  <pageMargins left="0.98425196850393704" right="0.39370078740157483" top="0.98425196850393704" bottom="0.78740157480314965" header="0.51181102362204722" footer="0.39370078740157483"/>
  <pageSetup paperSize="9" scale="88" firstPageNumber="9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S69"/>
  <sheetViews>
    <sheetView view="pageBreakPreview" topLeftCell="A58" zoomScale="150" zoomScaleNormal="100" zoomScaleSheetLayoutView="150" zoomScalePageLayoutView="80" workbookViewId="0">
      <selection activeCell="F62" sqref="F62"/>
    </sheetView>
  </sheetViews>
  <sheetFormatPr defaultRowHeight="22.5" customHeight="1" x14ac:dyDescent="0.45"/>
  <cols>
    <col min="1" max="1" width="9.140625" style="12"/>
    <col min="2" max="5" width="2.7109375" style="12" customWidth="1"/>
    <col min="6" max="6" width="43.7109375" style="12" customWidth="1"/>
    <col min="7" max="7" width="0.85546875" style="12" customWidth="1"/>
    <col min="8" max="8" width="9.7109375" style="12" customWidth="1"/>
    <col min="9" max="9" width="0.85546875" style="12" hidden="1" customWidth="1"/>
    <col min="10" max="10" width="15.5703125" style="12" hidden="1" customWidth="1"/>
    <col min="11" max="11" width="0.85546875" style="12" hidden="1" customWidth="1"/>
    <col min="12" max="12" width="15.5703125" style="12" hidden="1" customWidth="1"/>
    <col min="13" max="13" width="0.85546875" style="12" customWidth="1"/>
    <col min="14" max="14" width="15.5703125" style="12" customWidth="1"/>
    <col min="15" max="15" width="0.85546875" style="12" customWidth="1"/>
    <col min="16" max="16" width="15.5703125" style="12" customWidth="1"/>
    <col min="17" max="17" width="1.5703125" style="12" customWidth="1"/>
    <col min="18" max="18" width="12" style="12" bestFit="1" customWidth="1"/>
    <col min="19" max="19" width="9.7109375" style="12" customWidth="1"/>
    <col min="20" max="20" width="8.42578125" style="12" customWidth="1"/>
    <col min="21" max="16384" width="9.140625" style="12"/>
  </cols>
  <sheetData>
    <row r="1" spans="2:19" s="1" customFormat="1" ht="22.5" customHeight="1" x14ac:dyDescent="0.45">
      <c r="B1" s="8" t="str">
        <f>'BS;E'!$B$1</f>
        <v>K&amp;K SUPERSTORE SOUTHERN PUBLIC COMPANY LIMITED</v>
      </c>
    </row>
    <row r="2" spans="2:19" s="1" customFormat="1" ht="22.5" customHeight="1" x14ac:dyDescent="0.45">
      <c r="B2" s="8" t="str">
        <f>'BS;E'!B2</f>
        <v>(FORMERLY: K. &amp; K. SUPERWHOLESALE HATYAI 2009 COMPANY LIMITED)</v>
      </c>
    </row>
    <row r="3" spans="2:19" s="1" customFormat="1" ht="22.5" customHeight="1" x14ac:dyDescent="0.45">
      <c r="B3" s="8" t="s">
        <v>129</v>
      </c>
    </row>
    <row r="4" spans="2:19" s="1" customFormat="1" ht="22.5" customHeight="1" x14ac:dyDescent="0.45">
      <c r="B4" s="8" t="s">
        <v>74</v>
      </c>
    </row>
    <row r="5" spans="2:19" s="1" customFormat="1" ht="22.5" customHeight="1" x14ac:dyDescent="0.45">
      <c r="N5" s="77" t="s">
        <v>53</v>
      </c>
      <c r="O5" s="77"/>
      <c r="P5" s="77"/>
    </row>
    <row r="6" spans="2:19" s="1" customFormat="1" ht="22.5" customHeight="1" x14ac:dyDescent="0.45">
      <c r="N6" s="53" t="s">
        <v>51</v>
      </c>
      <c r="O6" s="3"/>
      <c r="P6" s="53" t="s">
        <v>50</v>
      </c>
    </row>
    <row r="7" spans="2:19" s="1" customFormat="1" ht="22.5" customHeight="1" x14ac:dyDescent="0.45">
      <c r="B7" s="70" t="s">
        <v>128</v>
      </c>
      <c r="C7" s="69"/>
      <c r="D7" s="69"/>
      <c r="E7" s="69"/>
      <c r="F7" s="69"/>
      <c r="L7" s="14"/>
      <c r="M7" s="13"/>
      <c r="N7" s="13"/>
      <c r="O7" s="13"/>
      <c r="P7" s="13"/>
    </row>
    <row r="8" spans="2:19" s="1" customFormat="1" ht="22.5" customHeight="1" x14ac:dyDescent="0.45">
      <c r="B8" s="69"/>
      <c r="C8" s="69" t="s">
        <v>65</v>
      </c>
      <c r="D8" s="69"/>
      <c r="E8" s="69"/>
      <c r="F8" s="69"/>
      <c r="L8" s="14"/>
      <c r="M8" s="13"/>
      <c r="N8" s="13">
        <v>13733708.260000072</v>
      </c>
      <c r="O8" s="13"/>
      <c r="P8" s="23">
        <v>21066364.000000112</v>
      </c>
    </row>
    <row r="9" spans="2:19" s="1" customFormat="1" ht="22.5" customHeight="1" x14ac:dyDescent="0.45">
      <c r="B9" s="69"/>
      <c r="C9" s="72" t="s">
        <v>127</v>
      </c>
      <c r="D9" s="69"/>
      <c r="E9" s="69"/>
      <c r="F9" s="69"/>
      <c r="L9" s="14"/>
      <c r="M9" s="13"/>
      <c r="N9" s="13"/>
      <c r="O9" s="13"/>
      <c r="P9" s="13"/>
    </row>
    <row r="10" spans="2:19" s="1" customFormat="1" ht="22.5" customHeight="1" x14ac:dyDescent="0.45">
      <c r="B10" s="69"/>
      <c r="C10" s="73" t="s">
        <v>126</v>
      </c>
      <c r="D10" s="69"/>
      <c r="E10" s="69"/>
      <c r="F10" s="69"/>
      <c r="L10" s="14"/>
      <c r="M10" s="13"/>
      <c r="N10" s="13"/>
      <c r="O10" s="13"/>
      <c r="P10" s="13"/>
    </row>
    <row r="11" spans="2:19" s="1" customFormat="1" ht="22.5" customHeight="1" x14ac:dyDescent="0.45">
      <c r="B11" s="69"/>
      <c r="C11" s="69"/>
      <c r="D11" s="69" t="s">
        <v>125</v>
      </c>
      <c r="E11" s="69"/>
      <c r="F11" s="69"/>
      <c r="L11" s="14"/>
      <c r="M11" s="13"/>
      <c r="N11" s="13">
        <v>10125109.65</v>
      </c>
      <c r="O11" s="13"/>
      <c r="P11" s="13">
        <v>8147097.9800000004</v>
      </c>
      <c r="R11" s="13"/>
      <c r="S11" s="13"/>
    </row>
    <row r="12" spans="2:19" s="1" customFormat="1" ht="22.5" customHeight="1" x14ac:dyDescent="0.45">
      <c r="B12" s="69"/>
      <c r="C12" s="69"/>
      <c r="D12" s="75" t="s">
        <v>124</v>
      </c>
      <c r="E12" s="75"/>
      <c r="F12" s="69"/>
      <c r="L12" s="14"/>
      <c r="M12" s="13"/>
      <c r="N12" s="13">
        <v>-264447.03999999998</v>
      </c>
      <c r="O12" s="13"/>
      <c r="P12" s="13">
        <v>335405.02</v>
      </c>
      <c r="R12" s="13"/>
      <c r="S12" s="13"/>
    </row>
    <row r="13" spans="2:19" ht="22.5" customHeight="1" x14ac:dyDescent="0.45">
      <c r="B13" s="69"/>
      <c r="C13" s="69"/>
      <c r="D13" s="69" t="s">
        <v>123</v>
      </c>
      <c r="E13" s="69"/>
      <c r="F13" s="69"/>
      <c r="L13" s="30"/>
      <c r="M13" s="23"/>
      <c r="N13" s="13">
        <v>120885.54</v>
      </c>
      <c r="O13" s="13"/>
      <c r="P13" s="13">
        <v>-34593.18</v>
      </c>
      <c r="R13" s="13"/>
      <c r="S13" s="13"/>
    </row>
    <row r="14" spans="2:19" s="1" customFormat="1" ht="22.5" customHeight="1" x14ac:dyDescent="0.45">
      <c r="B14" s="69"/>
      <c r="C14" s="69"/>
      <c r="D14" s="69" t="s">
        <v>122</v>
      </c>
      <c r="E14" s="69"/>
      <c r="F14" s="69"/>
      <c r="L14" s="14"/>
      <c r="M14" s="13"/>
      <c r="N14" s="13">
        <v>0</v>
      </c>
      <c r="O14" s="13"/>
      <c r="P14" s="13">
        <v>184846.2</v>
      </c>
      <c r="R14" s="13"/>
      <c r="S14" s="13"/>
    </row>
    <row r="15" spans="2:19" s="1" customFormat="1" ht="22.5" customHeight="1" x14ac:dyDescent="0.45">
      <c r="B15" s="69"/>
      <c r="C15" s="69"/>
      <c r="D15" s="69" t="s">
        <v>20</v>
      </c>
      <c r="E15" s="69"/>
      <c r="F15" s="69"/>
      <c r="L15" s="14"/>
      <c r="M15" s="13"/>
      <c r="N15" s="13">
        <v>1515360</v>
      </c>
      <c r="O15" s="13"/>
      <c r="P15" s="13">
        <v>892378</v>
      </c>
      <c r="R15" s="13"/>
      <c r="S15" s="13"/>
    </row>
    <row r="16" spans="2:19" s="1" customFormat="1" ht="22.5" customHeight="1" x14ac:dyDescent="0.45">
      <c r="B16" s="69"/>
      <c r="C16" s="69"/>
      <c r="D16" s="69" t="s">
        <v>121</v>
      </c>
      <c r="E16" s="69"/>
      <c r="F16" s="69"/>
      <c r="L16" s="14"/>
      <c r="M16" s="13"/>
      <c r="N16" s="13">
        <v>-619251.81999999995</v>
      </c>
      <c r="O16" s="13"/>
      <c r="P16" s="13">
        <v>-2968863.34</v>
      </c>
      <c r="R16" s="13"/>
      <c r="S16" s="13"/>
    </row>
    <row r="17" spans="2:19" s="1" customFormat="1" ht="22.5" customHeight="1" x14ac:dyDescent="0.45">
      <c r="B17" s="69"/>
      <c r="C17" s="69"/>
      <c r="D17" s="69" t="s">
        <v>66</v>
      </c>
      <c r="E17" s="69"/>
      <c r="F17" s="69"/>
      <c r="L17" s="14"/>
      <c r="M17" s="13"/>
      <c r="N17" s="74">
        <v>6190782.9299999997</v>
      </c>
      <c r="O17" s="13"/>
      <c r="P17" s="74">
        <v>7525175.4299999997</v>
      </c>
      <c r="R17" s="13"/>
      <c r="S17" s="13"/>
    </row>
    <row r="18" spans="2:19" s="1" customFormat="1" ht="22.5" customHeight="1" x14ac:dyDescent="0.45">
      <c r="B18" s="69"/>
      <c r="C18" s="69"/>
      <c r="D18" s="72" t="s">
        <v>120</v>
      </c>
      <c r="E18" s="72"/>
      <c r="F18" s="72"/>
      <c r="L18" s="14"/>
      <c r="M18" s="13"/>
      <c r="N18" s="13"/>
      <c r="O18" s="13"/>
      <c r="P18" s="13"/>
    </row>
    <row r="19" spans="2:19" s="1" customFormat="1" ht="22.5" customHeight="1" x14ac:dyDescent="0.45">
      <c r="B19" s="69"/>
      <c r="C19" s="69"/>
      <c r="D19" s="73" t="s">
        <v>119</v>
      </c>
      <c r="E19" s="73"/>
      <c r="F19" s="72"/>
      <c r="L19" s="14"/>
      <c r="M19" s="14"/>
      <c r="N19" s="14">
        <f>SUM(N7:N17)</f>
        <v>30802147.52000007</v>
      </c>
      <c r="O19" s="14"/>
      <c r="P19" s="14">
        <f>SUM(P7:P17)</f>
        <v>35147810.110000111</v>
      </c>
      <c r="S19" s="13"/>
    </row>
    <row r="20" spans="2:19" s="1" customFormat="1" ht="22.5" customHeight="1" x14ac:dyDescent="0.45">
      <c r="B20" s="69"/>
      <c r="C20" s="69" t="s">
        <v>118</v>
      </c>
      <c r="D20" s="69"/>
      <c r="E20" s="69"/>
      <c r="F20" s="69"/>
      <c r="L20" s="14"/>
      <c r="M20" s="13"/>
      <c r="N20" s="13"/>
      <c r="O20" s="13"/>
      <c r="P20" s="13"/>
      <c r="S20" s="13"/>
    </row>
    <row r="21" spans="2:19" s="1" customFormat="1" ht="22.5" customHeight="1" x14ac:dyDescent="0.45">
      <c r="B21" s="69"/>
      <c r="C21" s="69"/>
      <c r="D21" s="69" t="s">
        <v>46</v>
      </c>
      <c r="E21" s="69"/>
      <c r="F21" s="69"/>
      <c r="L21" s="14"/>
      <c r="M21" s="13"/>
      <c r="N21" s="13">
        <v>-5291556.8899999997</v>
      </c>
      <c r="O21" s="13"/>
      <c r="P21" s="13">
        <v>698890.85</v>
      </c>
      <c r="S21" s="13"/>
    </row>
    <row r="22" spans="2:19" s="1" customFormat="1" ht="22.5" customHeight="1" x14ac:dyDescent="0.45">
      <c r="B22" s="69"/>
      <c r="C22" s="69"/>
      <c r="D22" s="69" t="s">
        <v>45</v>
      </c>
      <c r="E22" s="69"/>
      <c r="F22" s="69"/>
      <c r="L22" s="14"/>
      <c r="M22" s="13"/>
      <c r="N22" s="13">
        <v>-11685938.66</v>
      </c>
      <c r="O22" s="13"/>
      <c r="P22" s="13">
        <v>4655794.6900000004</v>
      </c>
      <c r="S22" s="13"/>
    </row>
    <row r="23" spans="2:19" s="1" customFormat="1" ht="22.5" customHeight="1" x14ac:dyDescent="0.45">
      <c r="B23" s="69"/>
      <c r="C23" s="69"/>
      <c r="D23" s="69" t="s">
        <v>43</v>
      </c>
      <c r="E23" s="69"/>
      <c r="F23" s="69"/>
      <c r="L23" s="14"/>
      <c r="M23" s="13"/>
      <c r="N23" s="13">
        <v>830061.64</v>
      </c>
      <c r="O23" s="13"/>
      <c r="P23" s="13">
        <v>39228.65</v>
      </c>
      <c r="S23" s="13"/>
    </row>
    <row r="24" spans="2:19" s="1" customFormat="1" ht="22.5" customHeight="1" x14ac:dyDescent="0.45">
      <c r="B24" s="69"/>
      <c r="C24" s="69"/>
      <c r="D24" s="69" t="s">
        <v>35</v>
      </c>
      <c r="E24" s="69"/>
      <c r="F24" s="69"/>
      <c r="L24" s="14"/>
      <c r="M24" s="13"/>
      <c r="N24" s="13">
        <v>-232993.5</v>
      </c>
      <c r="O24" s="13"/>
      <c r="P24" s="13">
        <v>-146735</v>
      </c>
      <c r="S24" s="13"/>
    </row>
    <row r="25" spans="2:19" s="1" customFormat="1" ht="22.5" customHeight="1" x14ac:dyDescent="0.45">
      <c r="B25" s="69"/>
      <c r="C25" s="69" t="s">
        <v>117</v>
      </c>
      <c r="D25" s="69"/>
      <c r="E25" s="69"/>
      <c r="F25" s="69"/>
      <c r="L25" s="14"/>
      <c r="M25" s="13"/>
      <c r="N25" s="13"/>
      <c r="O25" s="13"/>
      <c r="S25" s="13"/>
    </row>
    <row r="26" spans="2:19" s="1" customFormat="1" ht="22.5" customHeight="1" x14ac:dyDescent="0.45">
      <c r="B26" s="69"/>
      <c r="C26" s="69"/>
      <c r="D26" s="69" t="s">
        <v>29</v>
      </c>
      <c r="E26" s="69"/>
      <c r="F26" s="69"/>
      <c r="L26" s="14"/>
      <c r="M26" s="13"/>
      <c r="N26" s="13">
        <v>-4323431.34</v>
      </c>
      <c r="O26" s="13"/>
      <c r="P26" s="13">
        <v>-5450507.3799999999</v>
      </c>
      <c r="S26" s="13"/>
    </row>
    <row r="27" spans="2:19" s="1" customFormat="1" ht="22.5" customHeight="1" x14ac:dyDescent="0.45">
      <c r="B27" s="69"/>
      <c r="C27" s="69"/>
      <c r="D27" s="69" t="s">
        <v>25</v>
      </c>
      <c r="E27" s="69"/>
      <c r="F27" s="69"/>
      <c r="L27" s="14"/>
      <c r="M27" s="13"/>
      <c r="N27" s="13">
        <v>122913.1</v>
      </c>
      <c r="O27" s="13"/>
      <c r="P27" s="13">
        <v>55248</v>
      </c>
      <c r="S27" s="13"/>
    </row>
    <row r="28" spans="2:19" s="1" customFormat="1" ht="22.5" customHeight="1" x14ac:dyDescent="0.45">
      <c r="B28" s="69"/>
      <c r="C28" s="69"/>
      <c r="D28" s="69" t="s">
        <v>116</v>
      </c>
      <c r="E28" s="69"/>
      <c r="F28" s="69"/>
      <c r="L28" s="14"/>
      <c r="M28" s="13"/>
      <c r="N28" s="13">
        <v>0</v>
      </c>
      <c r="O28" s="13"/>
      <c r="P28" s="13">
        <v>-1226666</v>
      </c>
      <c r="S28" s="13"/>
    </row>
    <row r="29" spans="2:19" s="1" customFormat="1" ht="22.5" customHeight="1" x14ac:dyDescent="0.45">
      <c r="B29" s="69"/>
      <c r="C29" s="69"/>
      <c r="D29" s="69" t="s">
        <v>19</v>
      </c>
      <c r="E29" s="69"/>
      <c r="F29" s="69"/>
      <c r="L29" s="14"/>
      <c r="M29" s="13"/>
      <c r="N29" s="13">
        <v>423817.93</v>
      </c>
      <c r="O29" s="13"/>
      <c r="P29" s="13">
        <v>362337.78</v>
      </c>
      <c r="S29" s="13"/>
    </row>
    <row r="30" spans="2:19" s="1" customFormat="1" ht="22.5" customHeight="1" x14ac:dyDescent="0.45">
      <c r="B30" s="69"/>
      <c r="C30" s="69" t="s">
        <v>115</v>
      </c>
      <c r="D30" s="69"/>
      <c r="E30" s="69"/>
      <c r="F30" s="69"/>
      <c r="L30" s="14"/>
      <c r="M30" s="13"/>
      <c r="N30" s="71">
        <f>SUM(N19:N29)</f>
        <v>10645019.80000007</v>
      </c>
      <c r="O30" s="13"/>
      <c r="P30" s="71">
        <f>SUM(P19:P29)</f>
        <v>34135401.700000107</v>
      </c>
    </row>
    <row r="31" spans="2:19" s="1" customFormat="1" ht="22.5" customHeight="1" x14ac:dyDescent="0.45">
      <c r="B31" s="69"/>
      <c r="C31" s="69"/>
      <c r="D31" s="69" t="s">
        <v>114</v>
      </c>
      <c r="E31" s="69"/>
      <c r="F31" s="69"/>
      <c r="L31" s="14"/>
      <c r="M31" s="13"/>
      <c r="N31" s="13">
        <v>-4112473.76</v>
      </c>
      <c r="O31" s="13"/>
      <c r="P31" s="13">
        <v>-7347829.0199999996</v>
      </c>
      <c r="S31" s="13"/>
    </row>
    <row r="32" spans="2:19" s="1" customFormat="1" ht="22.5" customHeight="1" x14ac:dyDescent="0.45">
      <c r="B32" s="69"/>
      <c r="C32" s="69"/>
      <c r="D32" s="70" t="s">
        <v>113</v>
      </c>
      <c r="E32" s="70"/>
      <c r="F32" s="69"/>
      <c r="L32" s="21"/>
      <c r="M32" s="13"/>
      <c r="N32" s="20">
        <f>SUM(N30:N31)</f>
        <v>6532546.0400000699</v>
      </c>
      <c r="O32" s="13"/>
      <c r="P32" s="20">
        <f>SUM(P30:P31)</f>
        <v>26787572.680000108</v>
      </c>
    </row>
    <row r="33" spans="2:19" s="1" customFormat="1" ht="22.5" customHeight="1" x14ac:dyDescent="0.45">
      <c r="B33" s="69"/>
      <c r="C33" s="69"/>
      <c r="D33" s="70"/>
      <c r="E33" s="70"/>
      <c r="F33" s="69"/>
      <c r="L33" s="21"/>
      <c r="M33" s="13"/>
      <c r="N33" s="21"/>
      <c r="O33" s="13"/>
      <c r="P33" s="21"/>
    </row>
    <row r="34" spans="2:19" s="1" customFormat="1" ht="22.5" customHeight="1" x14ac:dyDescent="0.45">
      <c r="B34" s="76" t="s">
        <v>2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5" spans="2:19" s="1" customFormat="1" ht="22.5" customHeight="1" x14ac:dyDescent="0.45">
      <c r="B35" s="76" t="s">
        <v>1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</row>
    <row r="36" spans="2:19" s="1" customFormat="1" ht="22.5" customHeight="1" x14ac:dyDescent="0.45">
      <c r="B36" s="76" t="s">
        <v>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</row>
    <row r="37" spans="2:19" s="1" customFormat="1" ht="22.5" customHeight="1" x14ac:dyDescent="0.45">
      <c r="B37" s="70" t="s">
        <v>112</v>
      </c>
      <c r="C37" s="69"/>
      <c r="D37" s="69"/>
      <c r="E37" s="69"/>
      <c r="F37" s="69"/>
      <c r="L37" s="14"/>
      <c r="M37" s="13"/>
      <c r="N37" s="13"/>
      <c r="O37" s="13"/>
      <c r="P37" s="13"/>
    </row>
    <row r="38" spans="2:19" s="1" customFormat="1" ht="22.5" customHeight="1" x14ac:dyDescent="0.45">
      <c r="B38" s="69"/>
      <c r="C38" s="69" t="s">
        <v>111</v>
      </c>
      <c r="D38" s="69"/>
      <c r="E38" s="69"/>
      <c r="F38" s="69"/>
      <c r="L38" s="14"/>
      <c r="M38" s="13"/>
      <c r="N38" s="13">
        <v>-40000000</v>
      </c>
      <c r="O38" s="13"/>
      <c r="P38" s="13">
        <v>-36300</v>
      </c>
      <c r="S38" s="13"/>
    </row>
    <row r="39" spans="2:19" s="1" customFormat="1" ht="22.5" customHeight="1" x14ac:dyDescent="0.45">
      <c r="B39" s="69"/>
      <c r="C39" s="69" t="s">
        <v>110</v>
      </c>
      <c r="D39" s="69"/>
      <c r="E39" s="69"/>
      <c r="F39" s="69"/>
      <c r="L39" s="14"/>
      <c r="M39" s="13"/>
      <c r="N39" s="13">
        <v>40000000</v>
      </c>
      <c r="O39" s="13"/>
      <c r="P39" s="13">
        <v>60174618.539999999</v>
      </c>
      <c r="S39" s="13"/>
    </row>
    <row r="40" spans="2:19" ht="22.5" customHeight="1" x14ac:dyDescent="0.45">
      <c r="B40" s="69"/>
      <c r="C40" s="69" t="s">
        <v>109</v>
      </c>
      <c r="D40" s="69"/>
      <c r="E40" s="69"/>
      <c r="F40" s="69"/>
      <c r="L40" s="14"/>
      <c r="M40" s="23"/>
      <c r="N40" s="13">
        <v>-10054063.27</v>
      </c>
      <c r="O40" s="13"/>
      <c r="P40" s="13">
        <v>-29820222.760000002</v>
      </c>
      <c r="S40" s="23"/>
    </row>
    <row r="41" spans="2:19" ht="22.5" customHeight="1" x14ac:dyDescent="0.45">
      <c r="B41" s="69"/>
      <c r="C41" s="69" t="s">
        <v>108</v>
      </c>
      <c r="D41" s="69"/>
      <c r="E41" s="69"/>
      <c r="F41" s="69"/>
      <c r="L41" s="14"/>
      <c r="M41" s="23"/>
      <c r="N41" s="13">
        <v>-188600</v>
      </c>
      <c r="O41" s="13"/>
      <c r="P41" s="13">
        <v>-171000</v>
      </c>
      <c r="S41" s="13"/>
    </row>
    <row r="42" spans="2:19" ht="22.5" customHeight="1" x14ac:dyDescent="0.45">
      <c r="B42" s="69"/>
      <c r="C42" s="69" t="s">
        <v>107</v>
      </c>
      <c r="D42" s="69"/>
      <c r="E42" s="69"/>
      <c r="F42" s="69"/>
      <c r="L42" s="14"/>
      <c r="M42" s="23"/>
      <c r="N42" s="13">
        <v>206536.07</v>
      </c>
      <c r="O42" s="13"/>
      <c r="P42" s="13">
        <v>37383.18</v>
      </c>
      <c r="S42" s="13"/>
    </row>
    <row r="43" spans="2:19" s="1" customFormat="1" ht="22.5" customHeight="1" x14ac:dyDescent="0.45">
      <c r="B43" s="69"/>
      <c r="C43" s="69" t="s">
        <v>106</v>
      </c>
      <c r="D43" s="69"/>
      <c r="E43" s="69"/>
      <c r="F43" s="69"/>
      <c r="L43" s="14"/>
      <c r="M43" s="13"/>
      <c r="N43" s="13">
        <v>619251.81999999995</v>
      </c>
      <c r="O43" s="13"/>
      <c r="P43" s="13">
        <v>5583433.75</v>
      </c>
      <c r="S43" s="13"/>
    </row>
    <row r="44" spans="2:19" s="1" customFormat="1" ht="22.5" customHeight="1" x14ac:dyDescent="0.45">
      <c r="B44" s="69"/>
      <c r="C44" s="69"/>
      <c r="D44" s="70" t="s">
        <v>105</v>
      </c>
      <c r="E44" s="70"/>
      <c r="F44" s="69"/>
      <c r="L44" s="21"/>
      <c r="M44" s="13"/>
      <c r="N44" s="20">
        <f>SUM(N37:N43)</f>
        <v>-9416875.379999999</v>
      </c>
      <c r="O44" s="13"/>
      <c r="P44" s="20">
        <f>SUM(P37:P43)</f>
        <v>35767912.709999993</v>
      </c>
    </row>
    <row r="45" spans="2:19" s="1" customFormat="1" ht="22.5" customHeight="1" x14ac:dyDescent="0.45">
      <c r="B45" s="70" t="s">
        <v>104</v>
      </c>
      <c r="C45" s="69"/>
      <c r="D45" s="69"/>
      <c r="E45" s="69"/>
      <c r="F45" s="69"/>
      <c r="L45" s="14"/>
      <c r="M45" s="13"/>
      <c r="N45" s="13"/>
      <c r="O45" s="13"/>
      <c r="P45" s="13"/>
    </row>
    <row r="46" spans="2:19" s="1" customFormat="1" ht="22.5" customHeight="1" x14ac:dyDescent="0.45">
      <c r="B46" s="70"/>
      <c r="C46" s="69" t="s">
        <v>103</v>
      </c>
      <c r="D46" s="69"/>
      <c r="E46" s="69"/>
      <c r="F46" s="69"/>
      <c r="L46" s="30"/>
      <c r="M46" s="13"/>
      <c r="N46" s="23">
        <v>18902642.420000002</v>
      </c>
      <c r="O46" s="13"/>
      <c r="P46" s="13">
        <v>-17817270.68</v>
      </c>
      <c r="S46" s="13"/>
    </row>
    <row r="47" spans="2:19" s="1" customFormat="1" ht="22.5" customHeight="1" x14ac:dyDescent="0.45">
      <c r="B47" s="69"/>
      <c r="C47" s="69" t="s">
        <v>102</v>
      </c>
      <c r="D47" s="69"/>
      <c r="E47" s="69"/>
      <c r="F47" s="69"/>
      <c r="L47" s="30"/>
      <c r="M47" s="13"/>
      <c r="N47" s="23">
        <v>3699000</v>
      </c>
      <c r="O47" s="13"/>
      <c r="P47" s="13">
        <v>1410000</v>
      </c>
      <c r="S47" s="13"/>
    </row>
    <row r="48" spans="2:19" s="1" customFormat="1" ht="22.5" customHeight="1" x14ac:dyDescent="0.45">
      <c r="B48" s="69"/>
      <c r="C48" s="69" t="s">
        <v>101</v>
      </c>
      <c r="D48" s="69"/>
      <c r="E48" s="69"/>
      <c r="F48" s="69"/>
      <c r="L48" s="30"/>
      <c r="M48" s="13"/>
      <c r="N48" s="23">
        <v>-3699000</v>
      </c>
      <c r="O48" s="13"/>
      <c r="P48" s="13">
        <v>-1910000</v>
      </c>
      <c r="S48" s="13"/>
    </row>
    <row r="49" spans="2:19" s="1" customFormat="1" ht="22.5" customHeight="1" x14ac:dyDescent="0.45">
      <c r="B49" s="69"/>
      <c r="C49" s="69" t="s">
        <v>100</v>
      </c>
      <c r="D49" s="69"/>
      <c r="E49" s="69"/>
      <c r="F49" s="69"/>
      <c r="L49" s="30"/>
      <c r="M49" s="13"/>
      <c r="N49" s="23">
        <v>-10215569.34</v>
      </c>
      <c r="O49" s="13"/>
      <c r="P49" s="13">
        <v>-11879565.789999999</v>
      </c>
      <c r="S49" s="13"/>
    </row>
    <row r="50" spans="2:19" s="1" customFormat="1" ht="22.5" customHeight="1" x14ac:dyDescent="0.45">
      <c r="B50" s="69"/>
      <c r="C50" s="69" t="s">
        <v>99</v>
      </c>
      <c r="D50" s="69"/>
      <c r="E50" s="69"/>
      <c r="F50" s="69"/>
      <c r="L50" s="14"/>
      <c r="M50" s="13"/>
      <c r="N50" s="13">
        <v>-1383682.11</v>
      </c>
      <c r="O50" s="13"/>
      <c r="P50" s="13">
        <v>-1070816.69</v>
      </c>
      <c r="S50" s="13"/>
    </row>
    <row r="51" spans="2:19" ht="22.5" customHeight="1" x14ac:dyDescent="0.45">
      <c r="B51" s="69"/>
      <c r="C51" s="69" t="s">
        <v>98</v>
      </c>
      <c r="D51" s="69"/>
      <c r="E51" s="69"/>
      <c r="F51" s="69"/>
      <c r="L51" s="30"/>
      <c r="M51" s="23"/>
      <c r="N51" s="23">
        <v>58000000</v>
      </c>
      <c r="O51" s="23"/>
      <c r="P51" s="13">
        <v>0</v>
      </c>
      <c r="S51" s="13"/>
    </row>
    <row r="52" spans="2:19" s="1" customFormat="1" ht="22.5" customHeight="1" x14ac:dyDescent="0.45">
      <c r="B52" s="69"/>
      <c r="C52" s="69" t="s">
        <v>97</v>
      </c>
      <c r="D52" s="69"/>
      <c r="E52" s="69"/>
      <c r="F52" s="69"/>
      <c r="L52" s="14"/>
      <c r="M52" s="13"/>
      <c r="N52" s="13">
        <v>-6247526.3200000003</v>
      </c>
      <c r="O52" s="13"/>
      <c r="P52" s="13">
        <v>-7459957.0899999999</v>
      </c>
      <c r="S52" s="13"/>
    </row>
    <row r="53" spans="2:19" ht="22.5" customHeight="1" x14ac:dyDescent="0.45">
      <c r="B53" s="69"/>
      <c r="C53" s="69" t="s">
        <v>96</v>
      </c>
      <c r="D53" s="69"/>
      <c r="E53" s="69"/>
      <c r="F53" s="69"/>
      <c r="L53" s="30"/>
      <c r="M53" s="23"/>
      <c r="N53" s="13">
        <v>-64575000</v>
      </c>
      <c r="O53" s="23"/>
      <c r="P53" s="13">
        <v>-16300000</v>
      </c>
      <c r="S53" s="13"/>
    </row>
    <row r="54" spans="2:19" s="1" customFormat="1" ht="22.5" customHeight="1" x14ac:dyDescent="0.45">
      <c r="B54" s="69"/>
      <c r="C54" s="69"/>
      <c r="D54" s="70" t="s">
        <v>95</v>
      </c>
      <c r="E54" s="70"/>
      <c r="F54" s="69"/>
      <c r="L54" s="21"/>
      <c r="M54" s="13"/>
      <c r="N54" s="20">
        <f>SUM(N45:N53)</f>
        <v>-5519135.3500000015</v>
      </c>
      <c r="O54" s="13"/>
      <c r="P54" s="20">
        <f>SUM(P45:P53)</f>
        <v>-55027610.25</v>
      </c>
    </row>
    <row r="55" spans="2:19" s="1" customFormat="1" ht="22.5" customHeight="1" x14ac:dyDescent="0.45">
      <c r="B55" s="70" t="s">
        <v>94</v>
      </c>
      <c r="C55" s="69"/>
      <c r="D55" s="69"/>
      <c r="E55" s="69"/>
      <c r="F55" s="69"/>
      <c r="L55" s="21"/>
      <c r="M55" s="47">
        <f>SUM(M32,M44,M54)</f>
        <v>0</v>
      </c>
      <c r="N55" s="47">
        <f>SUM(N32,N44,N54)</f>
        <v>-8403464.6899999306</v>
      </c>
      <c r="O55" s="47">
        <f>SUM(O32,O44,O54)</f>
        <v>0</v>
      </c>
      <c r="P55" s="47">
        <f>SUM(P32,P44,P54)</f>
        <v>7527875.1400001049</v>
      </c>
      <c r="R55" s="37"/>
      <c r="S55" s="4"/>
    </row>
    <row r="56" spans="2:19" s="1" customFormat="1" ht="22.5" customHeight="1" x14ac:dyDescent="0.45">
      <c r="B56" s="70" t="s">
        <v>93</v>
      </c>
      <c r="C56" s="69"/>
      <c r="D56" s="69"/>
      <c r="E56" s="69"/>
      <c r="F56" s="69"/>
      <c r="L56" s="21"/>
      <c r="M56" s="47"/>
      <c r="N56" s="47">
        <v>29684907.82</v>
      </c>
      <c r="O56" s="47"/>
      <c r="P56" s="47">
        <v>22157032.68</v>
      </c>
      <c r="R56" s="37"/>
      <c r="S56" s="4"/>
    </row>
    <row r="57" spans="2:19" s="1" customFormat="1" ht="22.5" customHeight="1" thickBot="1" x14ac:dyDescent="0.5">
      <c r="B57" s="70" t="s">
        <v>92</v>
      </c>
      <c r="C57" s="69"/>
      <c r="D57" s="69"/>
      <c r="E57" s="69"/>
      <c r="F57" s="69"/>
      <c r="L57" s="21"/>
      <c r="M57" s="47"/>
      <c r="N57" s="28">
        <f>SUM(N55:N56)</f>
        <v>21281443.13000007</v>
      </c>
      <c r="O57" s="47"/>
      <c r="P57" s="28">
        <f>SUM(P55:P56)</f>
        <v>29684907.820000105</v>
      </c>
      <c r="R57" s="37"/>
      <c r="S57" s="4"/>
    </row>
    <row r="58" spans="2:19" s="1" customFormat="1" ht="22.5" customHeight="1" thickTop="1" x14ac:dyDescent="0.45">
      <c r="B58" s="70"/>
      <c r="C58" s="69"/>
      <c r="D58" s="69"/>
      <c r="E58" s="69"/>
      <c r="F58" s="69"/>
      <c r="L58" s="21"/>
      <c r="M58" s="47"/>
      <c r="N58" s="21"/>
      <c r="O58" s="47"/>
      <c r="P58" s="21"/>
      <c r="R58" s="38"/>
      <c r="S58" s="38"/>
    </row>
    <row r="59" spans="2:19" ht="22.5" customHeight="1" x14ac:dyDescent="0.45">
      <c r="B59" s="70" t="s">
        <v>91</v>
      </c>
      <c r="C59" s="69"/>
      <c r="D59" s="69"/>
      <c r="E59" s="69"/>
      <c r="F59" s="69"/>
      <c r="L59" s="57"/>
      <c r="M59" s="63"/>
      <c r="N59" s="57"/>
      <c r="O59" s="63"/>
      <c r="P59" s="57"/>
    </row>
    <row r="60" spans="2:19" ht="22.5" customHeight="1" x14ac:dyDescent="0.45">
      <c r="B60" s="69" t="s">
        <v>90</v>
      </c>
      <c r="C60" s="69"/>
      <c r="D60" s="69"/>
      <c r="E60" s="69"/>
      <c r="F60" s="69"/>
      <c r="L60" s="30"/>
      <c r="M60" s="23"/>
      <c r="N60" s="30"/>
      <c r="O60" s="23"/>
      <c r="P60" s="30"/>
    </row>
    <row r="61" spans="2:19" ht="22.5" customHeight="1" x14ac:dyDescent="0.45">
      <c r="B61" s="69" t="s">
        <v>89</v>
      </c>
      <c r="C61" s="69"/>
      <c r="D61" s="69"/>
      <c r="E61" s="69"/>
      <c r="F61" s="69"/>
      <c r="L61" s="30"/>
      <c r="M61" s="23"/>
      <c r="N61" s="30"/>
      <c r="O61" s="23"/>
      <c r="P61" s="30"/>
    </row>
    <row r="62" spans="2:19" s="1" customFormat="1" ht="22.5" customHeight="1" x14ac:dyDescent="0.45">
      <c r="B62" s="70"/>
      <c r="C62" s="69"/>
      <c r="D62" s="69"/>
      <c r="E62" s="69"/>
      <c r="F62" s="69"/>
      <c r="L62" s="21"/>
      <c r="M62" s="47"/>
      <c r="N62" s="21"/>
      <c r="O62" s="47"/>
      <c r="P62" s="21"/>
    </row>
    <row r="63" spans="2:19" s="1" customFormat="1" ht="22.5" customHeight="1" x14ac:dyDescent="0.45">
      <c r="B63" s="70"/>
      <c r="C63" s="69"/>
      <c r="D63" s="69"/>
      <c r="E63" s="69"/>
      <c r="F63" s="69"/>
      <c r="L63" s="21"/>
      <c r="M63" s="47"/>
      <c r="N63" s="21"/>
      <c r="O63" s="47"/>
      <c r="P63" s="21"/>
    </row>
    <row r="64" spans="2:19" s="1" customFormat="1" ht="22.5" customHeight="1" x14ac:dyDescent="0.45">
      <c r="B64" s="76" t="s">
        <v>2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</row>
    <row r="65" spans="2:16" s="1" customFormat="1" ht="22.5" customHeight="1" x14ac:dyDescent="0.45">
      <c r="B65" s="76" t="s">
        <v>1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</row>
    <row r="66" spans="2:16" s="1" customFormat="1" ht="22.5" customHeight="1" x14ac:dyDescent="0.45">
      <c r="B66" s="76" t="s">
        <v>0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</row>
    <row r="67" spans="2:16" ht="22.5" customHeight="1" x14ac:dyDescent="0.45">
      <c r="B67" s="70"/>
      <c r="C67" s="69"/>
      <c r="D67" s="69"/>
      <c r="E67" s="69"/>
      <c r="F67" s="69"/>
      <c r="L67" s="57"/>
      <c r="M67" s="63"/>
      <c r="N67" s="57"/>
      <c r="O67" s="63"/>
      <c r="P67" s="57"/>
    </row>
    <row r="68" spans="2:16" ht="22.5" customHeight="1" x14ac:dyDescent="0.45">
      <c r="L68" s="56"/>
      <c r="N68" s="63"/>
      <c r="P68" s="63"/>
    </row>
    <row r="69" spans="2:16" ht="22.5" customHeight="1" x14ac:dyDescent="0.45">
      <c r="L69" s="55"/>
      <c r="N69" s="55"/>
      <c r="P69" s="55"/>
    </row>
  </sheetData>
  <mergeCells count="7">
    <mergeCell ref="B66:P66"/>
    <mergeCell ref="N5:P5"/>
    <mergeCell ref="B34:P34"/>
    <mergeCell ref="B35:P35"/>
    <mergeCell ref="B36:P36"/>
    <mergeCell ref="B64:P64"/>
    <mergeCell ref="B65:P65"/>
  </mergeCells>
  <pageMargins left="0.98425196850393704" right="0.39370078740157483" top="0.98425196850393704" bottom="0.78740157480314965" header="0.51181102362204722" footer="0.39370078740157483"/>
  <pageSetup paperSize="9" scale="91" firstPageNumber="10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</vt:lpstr>
      <vt:lpstr>EQ;E</vt:lpstr>
      <vt:lpstr>CF;E</vt:lpstr>
      <vt:lpstr>'BS;E'!Print_Area</vt:lpstr>
      <vt:lpstr>'CF;E'!Print_Area</vt:lpstr>
      <vt:lpstr>'EQ;E'!Print_Area</vt:lpstr>
      <vt:lpstr>'PL;E'!Print_Area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2020-02-25T10:26:06Z</cp:lastPrinted>
  <dcterms:created xsi:type="dcterms:W3CDTF">2020-02-25T10:00:11Z</dcterms:created>
  <dcterms:modified xsi:type="dcterms:W3CDTF">2020-02-25T10:26:08Z</dcterms:modified>
</cp:coreProperties>
</file>