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AEONTS (3000134)\"/>
    </mc:Choice>
  </mc:AlternateContent>
  <bookViews>
    <workbookView xWindow="32770" yWindow="32770" windowWidth="14520" windowHeight="13130" tabRatio="882" firstSheet="4" activeTab="7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17" r:id="rId3"/>
    <sheet name="งบกำไรขาดทุนเบ็ดเสร็จ 3m" sheetId="18" r:id="rId4"/>
    <sheet name="งบกำไรขาดทุน 6m" sheetId="24" r:id="rId5"/>
    <sheet name="งบกำไรขาดทุนเบ็ดเสร็จ 6m" sheetId="25" r:id="rId6"/>
    <sheet name="ส่วนของผู้ถือหุ้น(งบการเงินรวม)" sheetId="11" r:id="rId7"/>
    <sheet name="ส่วนของผู้ถือหุ้น(เฉพาะบริษัท)" sheetId="13" r:id="rId8"/>
    <sheet name="งบกระแสเงินสด" sheetId="23" r:id="rId9"/>
  </sheets>
  <definedNames>
    <definedName name="AS2DocOpenMode" hidden="1">"AS2DocumentEdit"</definedName>
    <definedName name="_xlnm.Print_Area" localSheetId="0">งบแสดงฐานะการเงิน!$A$1:$J$44</definedName>
    <definedName name="_xlnm.Print_Area" localSheetId="1">'งบแสดงฐานะการเงิน (2)'!$A$1:$J$87</definedName>
    <definedName name="_xlnm.Print_Area" localSheetId="8">งบกระแสเงินสด!$A$1:$J$90</definedName>
    <definedName name="_xlnm.Print_Area" localSheetId="2">'งบกำไรขาดทุน 3m'!$A$1:$J$88</definedName>
    <definedName name="_xlnm.Print_Area" localSheetId="4">'งบกำไรขาดทุน 6m'!$A$1:$J$88</definedName>
    <definedName name="_xlnm.Print_Area" localSheetId="3">'งบกำไรขาดทุนเบ็ดเสร็จ 3m'!$A$1:$J$44</definedName>
    <definedName name="_xlnm.Print_Area" localSheetId="5">'งบกำไรขาดทุนเบ็ดเสร็จ 6m'!$A$1:$J$44</definedName>
    <definedName name="_xlnm.Print_Area" localSheetId="7">'ส่วนของผู้ถือหุ้น(เฉพาะบริษัท)'!$A$1:$P$29</definedName>
    <definedName name="_xlnm.Print_Area" localSheetId="6">'ส่วนของผู้ถือหุ้น(งบการเงินรวม)'!$A$1:$V$33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62913" calcOnSave="0"/>
</workbook>
</file>

<file path=xl/calcChain.xml><?xml version="1.0" encoding="utf-8"?>
<calcChain xmlns="http://schemas.openxmlformats.org/spreadsheetml/2006/main">
  <c r="D65" i="23" l="1"/>
  <c r="H80" i="23" l="1"/>
  <c r="H25" i="25" l="1"/>
  <c r="D25" i="18"/>
  <c r="H25" i="18"/>
  <c r="D83" i="23" l="1"/>
  <c r="H20" i="18"/>
  <c r="J20" i="18"/>
  <c r="H83" i="23"/>
  <c r="D26" i="24"/>
  <c r="D31" i="24" s="1"/>
  <c r="H26" i="24"/>
  <c r="H65" i="23"/>
  <c r="H21" i="1"/>
  <c r="D20" i="18"/>
  <c r="H20" i="25"/>
  <c r="D31" i="17"/>
  <c r="D22" i="17"/>
  <c r="D23" i="17" s="1"/>
  <c r="H22" i="17"/>
  <c r="H23" i="17" s="1"/>
  <c r="H22" i="24"/>
  <c r="H23" i="24"/>
  <c r="T28" i="11"/>
  <c r="T27" i="11"/>
  <c r="R26" i="11"/>
  <c r="V26" i="11" s="1"/>
  <c r="R23" i="11"/>
  <c r="V23" i="11" s="1"/>
  <c r="R22" i="11"/>
  <c r="V22" i="11" s="1"/>
  <c r="P28" i="11"/>
  <c r="N28" i="11"/>
  <c r="D20" i="25"/>
  <c r="D24" i="2"/>
  <c r="D25" i="2"/>
  <c r="D20" i="1"/>
  <c r="D21" i="1" s="1"/>
  <c r="D71" i="2"/>
  <c r="D73" i="2" s="1"/>
  <c r="N26" i="13"/>
  <c r="H71" i="2"/>
  <c r="H73" i="2" s="1"/>
  <c r="H31" i="24"/>
  <c r="H40" i="1"/>
  <c r="H41" i="1"/>
  <c r="H42" i="1" s="1"/>
  <c r="P24" i="13"/>
  <c r="P16" i="13"/>
  <c r="J21" i="24"/>
  <c r="F21" i="24"/>
  <c r="F22" i="24" s="1"/>
  <c r="F23" i="24" s="1"/>
  <c r="J25" i="25"/>
  <c r="D25" i="25"/>
  <c r="J20" i="25"/>
  <c r="F20" i="25"/>
  <c r="A4" i="25"/>
  <c r="A3" i="25"/>
  <c r="F25" i="25"/>
  <c r="F31" i="24"/>
  <c r="J31" i="24"/>
  <c r="D22" i="24"/>
  <c r="D23" i="24" s="1"/>
  <c r="J22" i="24"/>
  <c r="J23" i="24"/>
  <c r="J65" i="23"/>
  <c r="F65" i="23"/>
  <c r="F31" i="17"/>
  <c r="N24" i="11"/>
  <c r="H25" i="2"/>
  <c r="L22" i="13"/>
  <c r="N22" i="13"/>
  <c r="T24" i="11"/>
  <c r="P24" i="11"/>
  <c r="N20" i="11"/>
  <c r="R15" i="11"/>
  <c r="V15" i="11" s="1"/>
  <c r="P21" i="13"/>
  <c r="T20" i="11"/>
  <c r="R18" i="11"/>
  <c r="V18" i="11" s="1"/>
  <c r="A4" i="11"/>
  <c r="U31" i="11"/>
  <c r="O31" i="11"/>
  <c r="F83" i="23"/>
  <c r="J83" i="23"/>
  <c r="D87" i="23"/>
  <c r="H87" i="23"/>
  <c r="L24" i="11"/>
  <c r="J24" i="11"/>
  <c r="J29" i="11" s="1"/>
  <c r="H24" i="11"/>
  <c r="H29" i="11" s="1"/>
  <c r="F24" i="11"/>
  <c r="F29" i="11" s="1"/>
  <c r="D24" i="11"/>
  <c r="D29" i="11" s="1"/>
  <c r="J31" i="17"/>
  <c r="F41" i="1"/>
  <c r="F42" i="1" s="1"/>
  <c r="H37" i="2"/>
  <c r="H38" i="2" s="1"/>
  <c r="R17" i="11"/>
  <c r="V17" i="11"/>
  <c r="F21" i="1"/>
  <c r="F25" i="18"/>
  <c r="D20" i="11"/>
  <c r="D41" i="1"/>
  <c r="F20" i="11"/>
  <c r="H20" i="11"/>
  <c r="J20" i="11"/>
  <c r="R19" i="11"/>
  <c r="V19" i="11" s="1"/>
  <c r="D37" i="2"/>
  <c r="D38" i="2" s="1"/>
  <c r="P14" i="13"/>
  <c r="A4" i="13"/>
  <c r="F20" i="18"/>
  <c r="A4" i="18"/>
  <c r="F37" i="2"/>
  <c r="J37" i="2"/>
  <c r="J25" i="2"/>
  <c r="J38" i="2" s="1"/>
  <c r="F25" i="2"/>
  <c r="F38" i="2" s="1"/>
  <c r="J41" i="1"/>
  <c r="J21" i="1"/>
  <c r="J42" i="1" s="1"/>
  <c r="D18" i="13"/>
  <c r="D20" i="13" s="1"/>
  <c r="F18" i="13"/>
  <c r="F20" i="13" s="1"/>
  <c r="F22" i="13" s="1"/>
  <c r="F27" i="13" s="1"/>
  <c r="H18" i="13"/>
  <c r="H20" i="13"/>
  <c r="H22" i="13"/>
  <c r="H27" i="13" s="1"/>
  <c r="J18" i="13"/>
  <c r="J20" i="13" s="1"/>
  <c r="J22" i="13" s="1"/>
  <c r="J27" i="13" s="1"/>
  <c r="J25" i="18"/>
  <c r="J71" i="2"/>
  <c r="J73" i="2" s="1"/>
  <c r="F71" i="2"/>
  <c r="F73" i="2" s="1"/>
  <c r="F22" i="17"/>
  <c r="F23" i="17" s="1"/>
  <c r="J22" i="17"/>
  <c r="J23" i="17" s="1"/>
  <c r="A3" i="18"/>
  <c r="A46" i="2"/>
  <c r="L20" i="11"/>
  <c r="F61" i="17"/>
  <c r="F59" i="17"/>
  <c r="F13" i="18" s="1"/>
  <c r="P17" i="13"/>
  <c r="L18" i="13"/>
  <c r="F61" i="24"/>
  <c r="F59" i="24"/>
  <c r="F13" i="25" s="1"/>
  <c r="F21" i="25" s="1"/>
  <c r="H31" i="17"/>
  <c r="N27" i="13" l="1"/>
  <c r="R24" i="11"/>
  <c r="D37" i="24"/>
  <c r="D39" i="24" s="1"/>
  <c r="D59" i="24" s="1"/>
  <c r="J74" i="2"/>
  <c r="D74" i="2"/>
  <c r="F74" i="2"/>
  <c r="H74" i="2"/>
  <c r="J37" i="24"/>
  <c r="J13" i="23" s="1"/>
  <c r="J30" i="23" s="1"/>
  <c r="J39" i="23" s="1"/>
  <c r="J45" i="23" s="1"/>
  <c r="J84" i="23" s="1"/>
  <c r="J88" i="23" s="1"/>
  <c r="F37" i="24"/>
  <c r="F39" i="24" s="1"/>
  <c r="F24" i="25"/>
  <c r="F26" i="25" s="1"/>
  <c r="P18" i="13"/>
  <c r="P20" i="13"/>
  <c r="P22" i="13" s="1"/>
  <c r="D22" i="13"/>
  <c r="D27" i="13" s="1"/>
  <c r="V24" i="11"/>
  <c r="V20" i="11"/>
  <c r="R20" i="11"/>
  <c r="N29" i="11"/>
  <c r="P29" i="11"/>
  <c r="T29" i="11"/>
  <c r="R28" i="11"/>
  <c r="V28" i="11" s="1"/>
  <c r="P26" i="13"/>
  <c r="F13" i="23"/>
  <c r="F30" i="23" s="1"/>
  <c r="F39" i="23" s="1"/>
  <c r="F45" i="23" s="1"/>
  <c r="F84" i="23" s="1"/>
  <c r="F88" i="23" s="1"/>
  <c r="H37" i="24"/>
  <c r="H39" i="24" s="1"/>
  <c r="D57" i="24"/>
  <c r="D13" i="25"/>
  <c r="D21" i="25" s="1"/>
  <c r="D24" i="25" s="1"/>
  <c r="D26" i="25" s="1"/>
  <c r="D13" i="23"/>
  <c r="D30" i="23" s="1"/>
  <c r="D39" i="23" s="1"/>
  <c r="D45" i="23" s="1"/>
  <c r="D84" i="23" s="1"/>
  <c r="D88" i="23" s="1"/>
  <c r="J37" i="17"/>
  <c r="J39" i="17" s="1"/>
  <c r="J57" i="17" s="1"/>
  <c r="J59" i="17" s="1"/>
  <c r="J13" i="18" s="1"/>
  <c r="J21" i="18" s="1"/>
  <c r="J24" i="18" s="1"/>
  <c r="J26" i="18" s="1"/>
  <c r="F37" i="17"/>
  <c r="F39" i="17" s="1"/>
  <c r="F21" i="18"/>
  <c r="F24" i="18" s="1"/>
  <c r="F26" i="18" s="1"/>
  <c r="D37" i="17"/>
  <c r="D39" i="17" s="1"/>
  <c r="H37" i="17"/>
  <c r="H39" i="17" s="1"/>
  <c r="H57" i="17" s="1"/>
  <c r="D42" i="1"/>
  <c r="D59" i="17" l="1"/>
  <c r="D57" i="17" s="1"/>
  <c r="D61" i="17" s="1"/>
  <c r="J39" i="24"/>
  <c r="J57" i="24" s="1"/>
  <c r="J61" i="24" s="1"/>
  <c r="H13" i="23"/>
  <c r="H30" i="23" s="1"/>
  <c r="H39" i="23" s="1"/>
  <c r="H45" i="23" s="1"/>
  <c r="H84" i="23" s="1"/>
  <c r="H88" i="23" s="1"/>
  <c r="H57" i="24"/>
  <c r="L25" i="13"/>
  <c r="L27" i="11"/>
  <c r="D61" i="24"/>
  <c r="J61" i="17"/>
  <c r="H61" i="17"/>
  <c r="H59" i="17"/>
  <c r="H13" i="18" l="1"/>
  <c r="H21" i="18" s="1"/>
  <c r="H24" i="18" s="1"/>
  <c r="H26" i="18" s="1"/>
  <c r="D13" i="18"/>
  <c r="D21" i="18" s="1"/>
  <c r="D24" i="18" s="1"/>
  <c r="D26" i="18" s="1"/>
  <c r="J59" i="24"/>
  <c r="J13" i="25" s="1"/>
  <c r="J21" i="25" s="1"/>
  <c r="J24" i="25" s="1"/>
  <c r="J26" i="25" s="1"/>
  <c r="P25" i="13"/>
  <c r="P27" i="13" s="1"/>
  <c r="L27" i="13"/>
  <c r="H59" i="24"/>
  <c r="H13" i="25" s="1"/>
  <c r="H21" i="25" s="1"/>
  <c r="H24" i="25" s="1"/>
  <c r="H26" i="25" s="1"/>
  <c r="H61" i="24"/>
  <c r="L29" i="11"/>
  <c r="R27" i="11"/>
  <c r="V27" i="11" l="1"/>
  <c r="V29" i="11" s="1"/>
  <c r="R29" i="11"/>
</calcChain>
</file>

<file path=xl/sharedStrings.xml><?xml version="1.0" encoding="utf-8"?>
<sst xmlns="http://schemas.openxmlformats.org/spreadsheetml/2006/main" count="528" uniqueCount="242">
  <si>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</si>
  <si>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</si>
  <si>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</si>
  <si>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</si>
  <si>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</si>
  <si>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</si>
  <si>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</si>
  <si>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</si>
  <si>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</si>
  <si>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</si>
  <si>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</si>
  <si>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</si>
  <si>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</si>
  <si>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</si>
  <si>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</si>
  <si>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</si>
  <si>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</si>
  <si>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เจ้าหนี้ตามสัญญาแลกเปลี่ยนเงินตราต่างประเทศ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</si>
  <si>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</si>
  <si>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</si>
  <si>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</si>
  <si>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</si>
  <si>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</si>
  <si>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</si>
  <si>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</si>
  <si>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</si>
  <si>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</si>
  <si>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</si>
  <si>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</si>
  <si>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</si>
  <si>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</si>
  <si>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</si>
  <si>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</si>
  <si>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</si>
  <si>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</si>
  <si>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</si>
  <si>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</si>
  <si>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</si>
  <si>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</si>
  <si>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หนี้สูญและหนี้สงสัยจะสูญ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</si>
  <si>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</si>
  <si>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</si>
  <si>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</si>
  <si>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</si>
  <si>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</si>
  <si>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</si>
  <si>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</si>
  <si>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ปรับปรุงด้วย :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</si>
  <si>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</si>
  <si>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</si>
  <si>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</si>
  <si>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</si>
  <si>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</si>
  <si>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</si>
  <si>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</si>
  <si>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</si>
  <si>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</si>
  <si>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</si>
  <si>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</si>
  <si>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</si>
  <si>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</si>
  <si>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</si>
  <si>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</si>
  <si>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</si>
  <si>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</si>
  <si>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</si>
  <si>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</si>
  <si>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</si>
  <si>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</si>
  <si>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</si>
  <si>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</si>
  <si>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</si>
  <si>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</si>
  <si>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</si>
  <si>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</si>
  <si>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</si>
  <si>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</si>
  <si>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</si>
  <si>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</si>
  <si>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</si>
  <si>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</si>
  <si>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</si>
  <si>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อื่นๆ</t>
  </si>
  <si>
    <t>ค่าใช้จ่ายผลประโยชน์พนักงาน</t>
  </si>
  <si>
    <t>รายได้ดอกเบี้ย</t>
  </si>
  <si>
    <t>เงินสดรับจากดอกเบี้ย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</si>
  <si>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</si>
  <si>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</si>
  <si>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</si>
  <si>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</si>
  <si>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</si>
  <si>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</si>
  <si>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</si>
  <si>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</si>
  <si>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 xml:space="preserve">รายได้ค่านายหน้า 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</si>
  <si>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</si>
  <si>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</si>
  <si>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</si>
  <si>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</si>
  <si>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</si>
  <si>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 xml:space="preserve">ลูกหนี้ตามสัญญาแลกเปลี่ยนเงินตราต่างประเทศ </t>
  </si>
  <si>
    <t>เงินสดจ่ายชำระหนี้สินภายใต้สัญญาเช่าการเงิน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</si>
  <si>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</si>
  <si>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</si>
  <si>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</si>
  <si>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</si>
  <si>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</si>
  <si>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</si>
  <si>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</si>
  <si>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</si>
  <si>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</si>
  <si>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</si>
  <si>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</si>
  <si>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</si>
  <si>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</si>
  <si>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เงินลงทุนในบริษัทร่วม</t>
  </si>
  <si>
    <t>รายได้จากเงินปันผล</t>
  </si>
  <si>
    <t>เงินสดรับจากเงินปันผล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</si>
  <si>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</si>
  <si>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</si>
  <si>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</si>
  <si>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</si>
  <si>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</si>
  <si>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</si>
  <si>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</si>
  <si>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</si>
  <si>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</si>
  <si>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</si>
  <si>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>เงินสดสุทธิใช้ไปในกิจกรรมลงทุน</t>
  </si>
  <si>
    <t xml:space="preserve">ณ วันที่ </t>
  </si>
  <si>
    <t>การเปลี่ยนแปลงในส่วนของผู้ถือหุ้นสำหรับงวด</t>
  </si>
  <si>
    <t>ขาดทุนเบ็ดเสร็จอื่น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</si>
  <si>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</si>
  <si>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</si>
  <si>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</si>
  <si>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</si>
  <si>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</si>
  <si>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</si>
  <si>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</si>
  <si>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</si>
  <si>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</si>
  <si>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</si>
  <si>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เงินลงทุนระยะยาวอื่น</t>
  </si>
  <si>
    <t>บริษัทที่เกี่ยวข้องกัน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</si>
  <si>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</si>
  <si>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</si>
  <si>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</si>
  <si>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</si>
  <si>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</si>
  <si>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</si>
  <si>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</si>
  <si>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</si>
  <si>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</si>
  <si>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</si>
  <si>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</si>
  <si>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</si>
  <si>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</si>
  <si>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</si>
  <si>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</si>
  <si>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</si>
  <si>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</si>
  <si>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เงินสดจ่ายสำหรับเงินปันผล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</si>
  <si>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</si>
  <si>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</si>
  <si>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เงินสดจ่ายสำหรับเงินฝากประจำธนาคารที่มีภาระผูกพัน</t>
  </si>
  <si>
    <t>ยอดคงเหลือต้นงวด ณ วันที่ 1 มีนาคม 2562</t>
  </si>
  <si>
    <t>เงินสดจ่ายชำระคืนหุ้นกู้ระยะยาว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</si>
  <si>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</si>
  <si>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</si>
  <si>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ขาดทุนจากการขายส่วนปรับปรุงอาคารเช่าและอุปกรณ์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</si>
  <si>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</si>
  <si>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</si>
  <si>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</si>
  <si>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</si>
  <si>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</si>
  <si>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ผลต่างของอัตราแลกเปลี่ยนจากการแปลงค่าเงินตรา</t>
  </si>
  <si>
    <t xml:space="preserve">    ต่างประเทศ</t>
  </si>
  <si>
    <t xml:space="preserve">จำนวนหุ้นสามัญถัวเฉลี่ยถ่วงน้ำหนัก </t>
  </si>
  <si>
    <t>29 กุมภาพันธ์</t>
  </si>
  <si>
    <t>ยอดคงเหลือต้นงวด ณ วันที่ 1 มีนาคม 2563 ตามที่เคยรายงานไว้</t>
  </si>
  <si>
    <t>ยอดคงเหลือต้นงวด ณ วันที่ 1 มีนาคม 2563 หลังการปรับปรุง</t>
  </si>
  <si>
    <t>ผลขาดทุนด้านเครดิตที่คาดว่าจะเกิดขึ้น</t>
  </si>
  <si>
    <t>7.1 และ 7.2</t>
  </si>
  <si>
    <t>สินทรัพย์อนุพันธ์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</si>
  <si>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</si>
  <si>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</si>
  <si>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</si>
  <si>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</si>
  <si>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2.7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</si>
  <si>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</si>
  <si>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</si>
  <si>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</si>
  <si>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</si>
  <si>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</si>
  <si>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เงินลงทุนในตราสารทุนที่วัดมูลค่าด้วยมูลค่ายุติธรรม</t>
  </si>
  <si>
    <t>กำไรสำหรับงวด</t>
  </si>
  <si>
    <t>13 และ 15</t>
  </si>
  <si>
    <t>สินทรัพย์ไม่มีตัวตนอื่นนอกจากค่าความนิยม</t>
  </si>
  <si>
    <t>ส่วนแบ่งขาดทุนของบริษัทร่วม</t>
  </si>
  <si>
    <t>ผลขาดทุนสะสม</t>
  </si>
  <si>
    <t>กำไร (ขาดทุน) สำหรับงวด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</si>
  <si>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</si>
  <si>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</si>
  <si>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</si>
  <si>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</si>
  <si>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</si>
  <si>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ผลกระทบจากการใช้ TFRS 9 และ TFRS 16</t>
  </si>
  <si>
    <t>สินทรัพย์สิทธิการใช้</t>
  </si>
  <si>
    <t>กำไร (ขาดทุน) เบ็ดเสร็จอื่น - สุทธิจากภาษี</t>
  </si>
  <si>
    <t>กำไร (ขาดทุน) เบ็ดเสร็จอื่นสำหรับงวด - สุทธิจากภาษี</t>
  </si>
  <si>
    <t>ณ วันที่ 31 สิงหาคม 2563</t>
  </si>
  <si>
    <t>31 สิงหาคม</t>
  </si>
  <si>
    <t>สำหรับงวดสามเดือนสิ้นสุดวันที่ 31 สิงหาคม 2563</t>
  </si>
  <si>
    <t>สำหรับงวดหกเดือนสิ้นสุดวันที่ 31 สิงหาคม 2563</t>
  </si>
  <si>
    <t>สำหรับงวดหกเดือนสิ้นสุด</t>
  </si>
  <si>
    <t>ยอดคงเหลือปลายงวด ณ วันที่ 31 สิงหาคม 2562</t>
  </si>
  <si>
    <t>ยอดคงเหลือปลายงวด ณ วันที่ 31 สิงหาคม 2563</t>
  </si>
  <si>
    <t>กำไรจากการจำหน่ายเงินลงทุน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</si>
  <si>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</si>
  <si>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เงินสดรับจากการจำหน่ายเงินลงทุนในบริษัทที่เกี่ยวข้องกัน</t>
  </si>
  <si>
    <t>18.1</t>
  </si>
  <si>
    <t>18.2</t>
  </si>
  <si>
    <t>เงินสดรับจาการขายลูกหนี้ที่ตัดจำหน่ายแล้ว</t>
  </si>
  <si>
    <t>ผลกำไรจากการป้องกันความเสี่ยงกระแสเงินสด</t>
  </si>
  <si>
    <t>กำไรจากส่วนลดรับจากสัญญาเช่า</t>
  </si>
  <si>
    <t>เงินให้กู้ยืมระยะยาวแก่บริษัทย่อย</t>
  </si>
  <si>
    <t>ขาดทุนจากการขายและตัดจำหน่ายส่วนปรับปรุงอาคารเช่าและอุปกรณ์</t>
  </si>
  <si>
    <t>องค์ประกอบอื่น</t>
  </si>
  <si>
    <t>ของส่วนของผู้ถือหุ้น</t>
  </si>
  <si>
    <t>ขาดทุนจากการขายเงินลงทุน</t>
  </si>
  <si>
    <t>และอุปกรณ์</t>
  </si>
  <si>
    <t>เงินสดจ่ายชำระหนี้สินตามสัญญาเช่า</t>
  </si>
  <si>
    <t/>
  </si>
  <si>
    <t>มูลค่าหุ้นสามัญ</t>
  </si>
  <si>
    <t>ขาดทุนจากการวัดมูลค่าเงินลงทุน</t>
  </si>
  <si>
    <t xml:space="preserve">การแบ่งปันกำไร (ขาดทุน) </t>
  </si>
  <si>
    <t>การแบ่งปันกำไร (ขาดทุน) เบ็ดเสร็จรวม</t>
  </si>
  <si>
    <t>การแบ่งปันกำไร (ขาดทุน)</t>
  </si>
  <si>
    <t>กำไรเบ็ดเสร็จอื่น</t>
  </si>
  <si>
    <t>กำไรที่ยังไม่เกิดขึ้นจากอัตราแลกเปลี่ยน</t>
  </si>
  <si>
    <t>เงินสดรับ (จ่าย) จากการดำเนินงาน</t>
  </si>
  <si>
    <t>เงินสดรับจากการขายสินทรัพย์ไม่มีตัวตนอื่นนอกจากค่าความนิยม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</si>
</sst>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??_);_(@_)"/>
    <numFmt numFmtId="169" formatCode="#,##0.00;\(#,##0.00\)"/>
    <numFmt numFmtId="170" formatCode="\-"/>
    <numFmt numFmtId="171" formatCode="m/d"/>
    <numFmt numFmtId="172" formatCode="_(* #,##0.000_);_(* \(#,##0.000\);_(* &quot;-&quot;???_);_(@_)"/>
    <numFmt numFmtId="173" formatCode="_(* #,##0_);_(* \(#,##0\);_(* &quot;-&quot;?????_);_(@_)"/>
    <numFmt numFmtId="174" formatCode="_(* #,##0.0_);_(* \(#,##0.0\);_(* &quot;-&quot;??_);_(@_)"/>
  </numFmts>
  <fonts count="23" x14ac:knownFonts="1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167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top"/>
    </xf>
    <xf numFmtId="49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center" wrapText="1"/>
    </xf>
    <xf numFmtId="167" fontId="8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7" fontId="15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170" fontId="15" fillId="0" borderId="0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6"/>
    </xf>
    <xf numFmtId="37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6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167" fontId="2" fillId="0" borderId="0" xfId="1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2"/>
    </xf>
    <xf numFmtId="167" fontId="2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left" vertical="center" indent="1"/>
    </xf>
    <xf numFmtId="37" fontId="2" fillId="0" borderId="4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vertical="center"/>
    </xf>
    <xf numFmtId="173" fontId="2" fillId="0" borderId="0" xfId="0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indent="3"/>
    </xf>
    <xf numFmtId="43" fontId="2" fillId="0" borderId="0" xfId="1" applyFont="1" applyFill="1" applyAlignment="1">
      <alignment horizontal="left" vertical="center" indent="4"/>
    </xf>
    <xf numFmtId="173" fontId="2" fillId="0" borderId="1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9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37" fontId="8" fillId="0" borderId="3" xfId="1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37" fontId="8" fillId="0" borderId="0" xfId="10" applyFont="1" applyFill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37" fontId="2" fillId="0" borderId="0" xfId="10" applyFont="1" applyFill="1" applyAlignment="1">
      <alignment vertical="center"/>
    </xf>
    <xf numFmtId="171" fontId="2" fillId="0" borderId="0" xfId="10" applyNumberFormat="1" applyFont="1" applyFill="1" applyBorder="1" applyAlignment="1">
      <alignment horizontal="left" vertical="center" indent="2"/>
    </xf>
    <xf numFmtId="170" fontId="2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Alignment="1">
      <alignment horizontal="centerContinuous" vertical="center"/>
    </xf>
    <xf numFmtId="167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right" vertical="center" indent="2"/>
    </xf>
    <xf numFmtId="167" fontId="2" fillId="0" borderId="0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 indent="2"/>
    </xf>
    <xf numFmtId="167" fontId="2" fillId="0" borderId="2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 wrapText="1"/>
    </xf>
    <xf numFmtId="3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167" fontId="2" fillId="0" borderId="0" xfId="1" applyNumberFormat="1" applyFont="1" applyFill="1" applyAlignment="1">
      <alignment horizontal="left" vertical="center" wrapText="1" indent="2"/>
    </xf>
    <xf numFmtId="167" fontId="2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 indent="5"/>
    </xf>
    <xf numFmtId="167" fontId="2" fillId="0" borderId="4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 indent="4"/>
    </xf>
    <xf numFmtId="0" fontId="8" fillId="0" borderId="0" xfId="0" applyFont="1" applyFill="1" applyAlignment="1">
      <alignment vertical="center" wrapText="1"/>
    </xf>
    <xf numFmtId="167" fontId="8" fillId="0" borderId="0" xfId="0" applyNumberFormat="1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37" fontId="11" fillId="0" borderId="0" xfId="10" applyFont="1" applyFill="1" applyAlignment="1">
      <alignment vertical="center"/>
    </xf>
    <xf numFmtId="0" fontId="11" fillId="0" borderId="0" xfId="10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71" fontId="11" fillId="0" borderId="0" xfId="10" applyNumberFormat="1" applyFont="1" applyFill="1" applyAlignment="1">
      <alignment horizontal="left" vertical="center" indent="2"/>
    </xf>
    <xf numFmtId="170" fontId="11" fillId="0" borderId="0" xfId="0" applyNumberFormat="1" applyFont="1" applyFill="1" applyBorder="1" applyAlignment="1">
      <alignment horizontal="center" vertical="center"/>
    </xf>
    <xf numFmtId="171" fontId="11" fillId="0" borderId="0" xfId="10" applyNumberFormat="1" applyFont="1" applyFill="1" applyBorder="1" applyAlignment="1">
      <alignment horizontal="left" vertical="center" indent="2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170" fontId="15" fillId="0" borderId="3" xfId="0" applyNumberFormat="1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0" fontId="15" fillId="0" borderId="0" xfId="1" quotePrefix="1" applyNumberFormat="1" applyFont="1" applyFill="1" applyAlignment="1">
      <alignment horizontal="center" vertical="center"/>
    </xf>
    <xf numFmtId="167" fontId="15" fillId="0" borderId="0" xfId="1" quotePrefix="1" applyNumberFormat="1" applyFont="1" applyFill="1" applyAlignment="1">
      <alignment vertical="center"/>
    </xf>
    <xf numFmtId="43" fontId="15" fillId="0" borderId="0" xfId="1" quotePrefix="1" applyFont="1" applyFill="1" applyAlignment="1">
      <alignment horizontal="center" vertical="center"/>
    </xf>
    <xf numFmtId="0" fontId="15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top"/>
      <protection locked="0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 applyProtection="1">
      <alignment horizontal="center" vertical="center" wrapText="1"/>
      <protection locked="0"/>
    </xf>
    <xf numFmtId="167" fontId="15" fillId="0" borderId="0" xfId="1" applyNumberFormat="1" applyFont="1" applyFill="1" applyBorder="1" applyAlignment="1">
      <alignment vertical="center"/>
    </xf>
    <xf numFmtId="49" fontId="2" fillId="0" borderId="0" xfId="1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10" applyNumberFormat="1" applyFont="1" applyFill="1" applyAlignment="1">
      <alignment horizontal="center" vertical="center"/>
    </xf>
    <xf numFmtId="10" fontId="2" fillId="0" borderId="0" xfId="11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167" fontId="15" fillId="0" borderId="3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left" vertical="center" indent="2"/>
    </xf>
    <xf numFmtId="0" fontId="8" fillId="0" borderId="0" xfId="0" quotePrefix="1" applyFont="1" applyFill="1" applyAlignment="1">
      <alignment horizontal="left" vertical="center"/>
    </xf>
    <xf numFmtId="167" fontId="11" fillId="0" borderId="3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70" fontId="2" fillId="0" borderId="3" xfId="0" applyNumberFormat="1" applyFont="1" applyFill="1" applyBorder="1" applyAlignment="1">
      <alignment horizontal="center" vertical="center"/>
    </xf>
    <xf numFmtId="170" fontId="2" fillId="0" borderId="2" xfId="1" applyNumberFormat="1" applyFont="1" applyFill="1" applyBorder="1" applyAlignment="1">
      <alignment horizontal="center" vertical="center"/>
    </xf>
    <xf numFmtId="170" fontId="11" fillId="0" borderId="2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7" fontId="20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167" fontId="15" fillId="0" borderId="0" xfId="1" quotePrefix="1" applyNumberFormat="1" applyFont="1" applyFill="1" applyAlignment="1">
      <alignment horizontal="center" vertical="center"/>
    </xf>
    <xf numFmtId="0" fontId="15" fillId="0" borderId="0" xfId="1" quotePrefix="1" applyNumberFormat="1" applyFont="1" applyFill="1" applyAlignment="1">
      <alignment horizontal="center"/>
    </xf>
    <xf numFmtId="0" fontId="15" fillId="0" borderId="0" xfId="0" applyFont="1" applyFill="1" applyAlignment="1">
      <alignment horizontal="left" vertical="center" indent="6"/>
    </xf>
    <xf numFmtId="0" fontId="15" fillId="0" borderId="0" xfId="0" applyFont="1" applyFill="1" applyAlignment="1">
      <alignment horizontal="left" vertical="center" wrapText="1" indent="4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wrapText="1" indent="2"/>
    </xf>
    <xf numFmtId="167" fontId="15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3" fontId="15" fillId="0" borderId="0" xfId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center" vertical="center"/>
    </xf>
    <xf numFmtId="170" fontId="15" fillId="0" borderId="1" xfId="0" applyNumberFormat="1" applyFont="1" applyFill="1" applyBorder="1" applyAlignment="1">
      <alignment horizontal="center" vertical="center"/>
    </xf>
    <xf numFmtId="37" fontId="10" fillId="0" borderId="0" xfId="9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vertical="top"/>
      <protection locked="0"/>
    </xf>
    <xf numFmtId="37" fontId="11" fillId="0" borderId="0" xfId="10" quotePrefix="1" applyFont="1" applyFill="1" applyAlignment="1">
      <alignment horizontal="center" vertical="center"/>
    </xf>
    <xf numFmtId="37" fontId="10" fillId="0" borderId="0" xfId="9" quotePrefix="1" applyNumberFormat="1" applyFont="1" applyFill="1" applyBorder="1" applyAlignment="1">
      <alignment vertical="center"/>
    </xf>
    <xf numFmtId="37" fontId="2" fillId="0" borderId="0" xfId="1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right" vertical="center"/>
    </xf>
    <xf numFmtId="170" fontId="2" fillId="0" borderId="3" xfId="1" applyNumberFormat="1" applyFont="1" applyFill="1" applyBorder="1" applyAlignment="1">
      <alignment horizontal="center" vertical="center"/>
    </xf>
    <xf numFmtId="174" fontId="8" fillId="0" borderId="0" xfId="1" applyNumberFormat="1" applyFont="1" applyFill="1" applyAlignment="1">
      <alignment horizontal="right" vertical="center"/>
    </xf>
    <xf numFmtId="174" fontId="8" fillId="0" borderId="0" xfId="1" applyNumberFormat="1" applyFont="1" applyFill="1" applyAlignment="1">
      <alignment horizontal="center" vertical="top"/>
    </xf>
    <xf numFmtId="174" fontId="8" fillId="0" borderId="0" xfId="1" applyNumberFormat="1" applyFont="1" applyFill="1" applyAlignment="1">
      <alignment vertical="center"/>
    </xf>
    <xf numFmtId="174" fontId="2" fillId="0" borderId="0" xfId="1" applyNumberFormat="1" applyFont="1" applyFill="1" applyAlignment="1">
      <alignment horizontal="left" vertical="center"/>
    </xf>
    <xf numFmtId="174" fontId="2" fillId="0" borderId="0" xfId="1" applyNumberFormat="1" applyFont="1" applyFill="1" applyAlignment="1">
      <alignment horizontal="left" vertical="center" indent="2"/>
    </xf>
    <xf numFmtId="174" fontId="2" fillId="0" borderId="0" xfId="1" applyNumberFormat="1" applyFont="1" applyFill="1" applyBorder="1" applyAlignment="1">
      <alignment horizontal="left" vertical="center" indent="2"/>
    </xf>
    <xf numFmtId="174" fontId="15" fillId="0" borderId="0" xfId="1" applyNumberFormat="1" applyFont="1" applyFill="1" applyBorder="1" applyAlignment="1">
      <alignment vertical="center"/>
    </xf>
    <xf numFmtId="174" fontId="2" fillId="0" borderId="0" xfId="1" applyNumberFormat="1" applyFont="1" applyFill="1" applyAlignment="1">
      <alignment vertical="center"/>
    </xf>
    <xf numFmtId="174" fontId="2" fillId="0" borderId="0" xfId="1" applyNumberFormat="1" applyFont="1" applyFill="1" applyAlignment="1">
      <alignment horizontal="left" vertical="center" indent="4"/>
    </xf>
    <xf numFmtId="174" fontId="2" fillId="0" borderId="0" xfId="1" applyNumberFormat="1" applyFont="1" applyFill="1" applyAlignment="1">
      <alignment horizontal="center" vertical="center"/>
    </xf>
    <xf numFmtId="174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10" quotePrefix="1" applyNumberFormat="1" applyFont="1" applyFill="1" applyAlignment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171" fontId="11" fillId="0" borderId="0" xfId="10" quotePrefix="1" applyNumberFormat="1" applyFont="1" applyFill="1" applyAlignment="1">
      <alignment horizontal="left" vertical="center" indent="2"/>
    </xf>
    <xf numFmtId="171" fontId="2" fillId="0" borderId="0" xfId="10" quotePrefix="1" applyNumberFormat="1" applyFont="1" applyFill="1" applyBorder="1" applyAlignment="1">
      <alignment horizontal="left" vertical="center" indent="2"/>
    </xf>
    <xf numFmtId="43" fontId="2" fillId="0" borderId="0" xfId="1" quotePrefix="1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4"/>
    </xf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right" vertical="top"/>
    </xf>
    <xf numFmtId="0" fontId="8" fillId="0" borderId="0" xfId="0" applyFont="1" applyFill="1" applyAlignment="1" applyProtection="1">
      <alignment horizontal="center" vertical="top"/>
      <protection locked="0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right" vertical="center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2 2" xfId="3"/>
    <cellStyle name="Comma 5" xfId="4"/>
    <cellStyle name="Comma 7" xfId="5"/>
    <cellStyle name="Normal" xfId="0" builtinId="0"/>
    <cellStyle name="Normal 2" xfId="6"/>
    <cellStyle name="Normal 3" xfId="7"/>
    <cellStyle name="Normal 3 2" xfId="8"/>
    <cellStyle name="Normal_Q2_FS_THAI_AEONTS49 (3)" xfId="9"/>
    <cellStyle name="Normal_Worksheet in   ATS45Q3" xfId="10"/>
    <cellStyle name="Percent" xfId="11" builtinId="5"/>
    <cellStyle name="Percent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33"/>
  </sheetPr>
  <dimension ref="A1:N44"/>
  <sheetViews>
    <sheetView topLeftCell="A13" zoomScale="80" zoomScaleNormal="80" zoomScaleSheetLayoutView="76" workbookViewId="0">
      <selection activeCell="A24" sqref="A24"/>
    </sheetView>
  </sheetViews>
  <sheetFormatPr defaultColWidth="9.26953125" defaultRowHeight="24" customHeight="1" x14ac:dyDescent="0.7"/>
  <cols>
    <col min="1" max="1" width="57.7265625" style="1" customWidth="1"/>
    <col min="2" max="2" width="9.54296875" style="160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1" customWidth="1"/>
    <col min="8" max="8" width="15" style="3" customWidth="1"/>
    <col min="9" max="9" width="1.26953125" style="1" customWidth="1"/>
    <col min="10" max="10" width="15" style="1" customWidth="1"/>
    <col min="11" max="11" width="11.26953125" style="1" bestFit="1" customWidth="1"/>
    <col min="12" max="12" width="13.453125" style="1" customWidth="1"/>
    <col min="13" max="14" width="11.26953125" style="1" bestFit="1" customWidth="1"/>
    <col min="15" max="16384" width="9.26953125" style="1"/>
  </cols>
  <sheetData>
    <row r="1" spans="1:14" s="2" customFormat="1" ht="24" customHeight="1" x14ac:dyDescent="0.7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4" s="2" customFormat="1" ht="24" customHeight="1" x14ac:dyDescent="0.7">
      <c r="A2" s="247" t="s">
        <v>67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4" s="2" customFormat="1" ht="24" customHeight="1" x14ac:dyDescent="0.7">
      <c r="A3" s="246" t="s">
        <v>210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4" s="2" customFormat="1" ht="24" customHeight="1" x14ac:dyDescent="0.7">
      <c r="A4" s="248" t="s">
        <v>102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4" ht="9" customHeight="1" x14ac:dyDescent="0.7">
      <c r="A5" s="13"/>
      <c r="B5" s="197"/>
      <c r="C5" s="13"/>
      <c r="D5" s="15"/>
      <c r="E5" s="13"/>
      <c r="F5" s="15"/>
      <c r="G5" s="13"/>
      <c r="H5" s="15"/>
      <c r="I5" s="13"/>
      <c r="J5" s="13"/>
    </row>
    <row r="6" spans="1:14" s="2" customFormat="1" ht="24" customHeight="1" x14ac:dyDescent="0.7">
      <c r="A6" s="16"/>
      <c r="B6" s="198" t="s">
        <v>55</v>
      </c>
      <c r="D6" s="249" t="s">
        <v>1</v>
      </c>
      <c r="E6" s="249"/>
      <c r="F6" s="249"/>
      <c r="H6" s="250" t="s">
        <v>2</v>
      </c>
      <c r="I6" s="250"/>
      <c r="J6" s="250"/>
    </row>
    <row r="7" spans="1:14" s="159" customFormat="1" ht="20.65" customHeight="1" x14ac:dyDescent="0.7">
      <c r="A7" s="157"/>
      <c r="B7" s="199"/>
      <c r="C7" s="245" t="s">
        <v>144</v>
      </c>
      <c r="D7" s="245"/>
      <c r="E7" s="245"/>
      <c r="F7" s="161"/>
      <c r="G7" s="245" t="s">
        <v>144</v>
      </c>
      <c r="H7" s="245"/>
      <c r="I7" s="245"/>
      <c r="J7" s="161"/>
      <c r="K7" s="158"/>
    </row>
    <row r="8" spans="1:14" s="2" customFormat="1" ht="24" customHeight="1" x14ac:dyDescent="0.7">
      <c r="A8" s="16"/>
      <c r="B8" s="198"/>
      <c r="D8" s="171" t="s">
        <v>129</v>
      </c>
      <c r="E8" s="17"/>
      <c r="F8" s="171" t="s">
        <v>129</v>
      </c>
      <c r="H8" s="171" t="s">
        <v>129</v>
      </c>
      <c r="I8" s="17"/>
      <c r="J8" s="171" t="s">
        <v>129</v>
      </c>
    </row>
    <row r="9" spans="1:14" s="2" customFormat="1" ht="24" customHeight="1" x14ac:dyDescent="0.7">
      <c r="A9" s="16"/>
      <c r="B9" s="198"/>
      <c r="D9" s="171" t="s">
        <v>211</v>
      </c>
      <c r="E9" s="17"/>
      <c r="F9" s="171" t="s">
        <v>178</v>
      </c>
      <c r="H9" s="171" t="s">
        <v>211</v>
      </c>
      <c r="I9" s="17"/>
      <c r="J9" s="171" t="s">
        <v>178</v>
      </c>
    </row>
    <row r="10" spans="1:14" s="2" customFormat="1" ht="24" customHeight="1" x14ac:dyDescent="0.7">
      <c r="A10" s="16"/>
      <c r="B10" s="198"/>
      <c r="D10" s="17">
        <v>2563</v>
      </c>
      <c r="E10" s="17"/>
      <c r="F10" s="17">
        <v>2563</v>
      </c>
      <c r="H10" s="17">
        <v>2563</v>
      </c>
      <c r="I10" s="17"/>
      <c r="J10" s="17">
        <v>2563</v>
      </c>
    </row>
    <row r="11" spans="1:14" ht="24" customHeight="1" x14ac:dyDescent="0.7">
      <c r="A11" s="18" t="s">
        <v>3</v>
      </c>
      <c r="B11" s="200"/>
      <c r="C11" s="18"/>
      <c r="D11" s="19"/>
      <c r="E11" s="18"/>
      <c r="F11" s="19"/>
      <c r="G11" s="18"/>
      <c r="H11" s="20"/>
      <c r="I11" s="21"/>
      <c r="J11" s="20"/>
    </row>
    <row r="12" spans="1:14" ht="24" customHeight="1" x14ac:dyDescent="0.7">
      <c r="A12" s="1" t="s">
        <v>4</v>
      </c>
      <c r="D12" s="23"/>
      <c r="I12" s="8"/>
      <c r="J12" s="3"/>
    </row>
    <row r="13" spans="1:14" ht="24" customHeight="1" x14ac:dyDescent="0.7">
      <c r="A13" s="24" t="s">
        <v>5</v>
      </c>
      <c r="B13" s="160">
        <v>4.0999999999999996</v>
      </c>
      <c r="C13" s="24"/>
      <c r="D13" s="23">
        <v>4776599</v>
      </c>
      <c r="E13" s="4"/>
      <c r="F13" s="23">
        <v>4993557</v>
      </c>
      <c r="G13" s="25"/>
      <c r="H13" s="3">
        <v>2538318</v>
      </c>
      <c r="I13" s="4"/>
      <c r="J13" s="23">
        <v>3462432</v>
      </c>
      <c r="K13" s="80"/>
      <c r="L13" s="80"/>
    </row>
    <row r="14" spans="1:14" ht="24" customHeight="1" x14ac:dyDescent="0.7">
      <c r="A14" s="24" t="s">
        <v>160</v>
      </c>
      <c r="C14" s="24"/>
      <c r="D14" s="23"/>
      <c r="E14" s="4"/>
      <c r="F14" s="23"/>
      <c r="G14" s="25"/>
      <c r="H14" s="23"/>
      <c r="I14" s="4"/>
      <c r="J14" s="23"/>
      <c r="L14" s="80"/>
    </row>
    <row r="15" spans="1:14" ht="24" customHeight="1" x14ac:dyDescent="0.7">
      <c r="A15" s="26" t="s">
        <v>107</v>
      </c>
      <c r="B15" s="160">
        <v>5</v>
      </c>
      <c r="C15" s="24"/>
      <c r="D15" s="23">
        <v>71304309</v>
      </c>
      <c r="E15" s="4"/>
      <c r="F15" s="23">
        <v>81307074</v>
      </c>
      <c r="G15" s="25"/>
      <c r="H15" s="23">
        <v>68826315</v>
      </c>
      <c r="I15" s="4"/>
      <c r="J15" s="23">
        <v>78306046</v>
      </c>
      <c r="K15" s="80"/>
      <c r="L15" s="80"/>
      <c r="M15" s="80"/>
      <c r="N15" s="80"/>
    </row>
    <row r="16" spans="1:14" ht="24" customHeight="1" x14ac:dyDescent="0.7">
      <c r="A16" s="26" t="s">
        <v>56</v>
      </c>
      <c r="C16" s="24"/>
      <c r="D16" s="23">
        <v>716819</v>
      </c>
      <c r="E16" s="4"/>
      <c r="F16" s="23">
        <v>942044</v>
      </c>
      <c r="G16" s="25"/>
      <c r="H16" s="3">
        <v>566785</v>
      </c>
      <c r="I16" s="4"/>
      <c r="J16" s="23">
        <v>833052</v>
      </c>
      <c r="L16" s="80"/>
    </row>
    <row r="17" spans="1:12" ht="24" customHeight="1" x14ac:dyDescent="0.7">
      <c r="A17" s="24" t="s">
        <v>134</v>
      </c>
      <c r="C17" s="24"/>
      <c r="D17" s="23"/>
      <c r="E17" s="4"/>
      <c r="F17" s="23"/>
      <c r="G17" s="25"/>
      <c r="I17" s="4"/>
      <c r="J17" s="23"/>
      <c r="L17" s="80"/>
    </row>
    <row r="18" spans="1:12" ht="24" customHeight="1" x14ac:dyDescent="0.7">
      <c r="A18" s="111" t="s">
        <v>158</v>
      </c>
      <c r="B18" s="160">
        <v>9</v>
      </c>
      <c r="C18" s="24"/>
      <c r="D18" s="28">
        <v>0</v>
      </c>
      <c r="E18" s="4"/>
      <c r="F18" s="28">
        <v>0</v>
      </c>
      <c r="G18" s="25"/>
      <c r="H18" s="3">
        <v>217653</v>
      </c>
      <c r="I18" s="4"/>
      <c r="J18" s="3">
        <v>235074</v>
      </c>
      <c r="L18" s="80"/>
    </row>
    <row r="19" spans="1:12" ht="24" customHeight="1" x14ac:dyDescent="0.7">
      <c r="A19" s="24" t="s">
        <v>100</v>
      </c>
      <c r="B19" s="166">
        <v>13</v>
      </c>
      <c r="C19" s="24"/>
      <c r="D19" s="28">
        <v>0</v>
      </c>
      <c r="E19" s="4"/>
      <c r="F19" s="3">
        <v>151056</v>
      </c>
      <c r="G19" s="25"/>
      <c r="H19" s="28">
        <v>0</v>
      </c>
      <c r="I19" s="4"/>
      <c r="J19" s="3">
        <v>151056</v>
      </c>
      <c r="L19" s="80"/>
    </row>
    <row r="20" spans="1:12" ht="24" customHeight="1" x14ac:dyDescent="0.7">
      <c r="A20" s="24" t="s">
        <v>6</v>
      </c>
      <c r="C20" s="24"/>
      <c r="D20" s="3">
        <f>125436+1</f>
        <v>125437</v>
      </c>
      <c r="E20" s="4"/>
      <c r="F20" s="3">
        <v>75641</v>
      </c>
      <c r="G20" s="25"/>
      <c r="H20" s="3">
        <v>44466</v>
      </c>
      <c r="I20" s="4"/>
      <c r="J20" s="3">
        <v>39028</v>
      </c>
      <c r="K20" s="80"/>
      <c r="L20" s="80"/>
    </row>
    <row r="21" spans="1:12" ht="24" customHeight="1" x14ac:dyDescent="0.7">
      <c r="A21" s="26" t="s">
        <v>7</v>
      </c>
      <c r="C21" s="29"/>
      <c r="D21" s="30">
        <f>SUM(D13:D20)</f>
        <v>76923164</v>
      </c>
      <c r="E21" s="11"/>
      <c r="F21" s="30">
        <f>SUM(F13:F20)</f>
        <v>87469372</v>
      </c>
      <c r="G21" s="31"/>
      <c r="H21" s="30">
        <f>SUM(H13:H20)</f>
        <v>72193537</v>
      </c>
      <c r="I21" s="11"/>
      <c r="J21" s="30">
        <f>SUM(J13:J20)</f>
        <v>83026688</v>
      </c>
      <c r="L21" s="80"/>
    </row>
    <row r="22" spans="1:12" ht="24" customHeight="1" x14ac:dyDescent="0.7">
      <c r="E22" s="3"/>
      <c r="G22" s="3"/>
      <c r="I22" s="3"/>
      <c r="J22" s="3"/>
      <c r="L22" s="80"/>
    </row>
    <row r="23" spans="1:12" ht="24" customHeight="1" x14ac:dyDescent="0.7">
      <c r="A23" s="1" t="s">
        <v>8</v>
      </c>
      <c r="D23" s="32"/>
      <c r="E23" s="32"/>
      <c r="F23" s="32"/>
      <c r="G23" s="3"/>
      <c r="H23" s="32"/>
      <c r="I23" s="32"/>
      <c r="J23" s="32"/>
      <c r="L23" s="80"/>
    </row>
    <row r="24" spans="1:12" ht="24" customHeight="1" x14ac:dyDescent="0.7">
      <c r="A24" s="24" t="s">
        <v>107</v>
      </c>
      <c r="B24" s="160">
        <v>5</v>
      </c>
      <c r="D24" s="163">
        <v>4740008</v>
      </c>
      <c r="E24" s="32"/>
      <c r="F24" s="163">
        <v>4962730</v>
      </c>
      <c r="G24" s="32"/>
      <c r="H24" s="163">
        <v>1679071</v>
      </c>
      <c r="I24" s="3"/>
      <c r="J24" s="23">
        <v>2085728</v>
      </c>
      <c r="K24" s="61"/>
      <c r="L24" s="80"/>
    </row>
    <row r="25" spans="1:12" ht="24" customHeight="1" x14ac:dyDescent="0.7">
      <c r="A25" s="24" t="s">
        <v>95</v>
      </c>
      <c r="D25" s="163">
        <v>40073</v>
      </c>
      <c r="E25" s="32"/>
      <c r="F25" s="163">
        <v>39283</v>
      </c>
      <c r="G25" s="32"/>
      <c r="H25" s="27">
        <v>0</v>
      </c>
      <c r="I25" s="3"/>
      <c r="J25" s="27">
        <v>0</v>
      </c>
      <c r="L25" s="80"/>
    </row>
    <row r="26" spans="1:12" ht="24" customHeight="1" x14ac:dyDescent="0.7">
      <c r="A26" s="24" t="s">
        <v>225</v>
      </c>
      <c r="B26" s="166">
        <v>6</v>
      </c>
      <c r="D26" s="27">
        <v>0</v>
      </c>
      <c r="F26" s="27">
        <v>0</v>
      </c>
      <c r="H26" s="23">
        <v>123697</v>
      </c>
      <c r="J26" s="23">
        <v>125858</v>
      </c>
      <c r="L26" s="80"/>
    </row>
    <row r="27" spans="1:12" ht="24" customHeight="1" x14ac:dyDescent="0.7">
      <c r="A27" s="24" t="s">
        <v>115</v>
      </c>
      <c r="B27" s="160" t="s">
        <v>182</v>
      </c>
      <c r="D27" s="163">
        <v>7326</v>
      </c>
      <c r="E27" s="32"/>
      <c r="F27" s="163">
        <v>25431</v>
      </c>
      <c r="G27" s="32"/>
      <c r="H27" s="163">
        <v>16819</v>
      </c>
      <c r="I27" s="3"/>
      <c r="J27" s="23">
        <v>16819</v>
      </c>
      <c r="L27" s="80"/>
    </row>
    <row r="28" spans="1:12" ht="24" customHeight="1" x14ac:dyDescent="0.7">
      <c r="A28" s="24" t="s">
        <v>57</v>
      </c>
      <c r="B28" s="160">
        <v>7.2</v>
      </c>
      <c r="D28" s="27">
        <v>0</v>
      </c>
      <c r="E28" s="32"/>
      <c r="F28" s="27">
        <v>0</v>
      </c>
      <c r="G28" s="32"/>
      <c r="H28" s="23">
        <v>1206645</v>
      </c>
      <c r="I28" s="3"/>
      <c r="J28" s="23">
        <v>1206645</v>
      </c>
      <c r="L28" s="80"/>
    </row>
    <row r="29" spans="1:12" ht="24" customHeight="1" x14ac:dyDescent="0.7">
      <c r="A29" s="24" t="s">
        <v>194</v>
      </c>
      <c r="B29" s="1"/>
      <c r="D29" s="1"/>
      <c r="F29" s="1"/>
      <c r="H29" s="1"/>
      <c r="I29" s="3"/>
      <c r="J29" s="23"/>
      <c r="L29" s="80"/>
    </row>
    <row r="30" spans="1:12" ht="24" customHeight="1" x14ac:dyDescent="0.7">
      <c r="A30" s="111" t="s">
        <v>193</v>
      </c>
      <c r="B30" s="160">
        <v>8.1</v>
      </c>
      <c r="D30" s="23">
        <v>5062</v>
      </c>
      <c r="E30" s="32"/>
      <c r="F30" s="27">
        <v>0</v>
      </c>
      <c r="G30" s="32"/>
      <c r="H30" s="23">
        <v>5062</v>
      </c>
      <c r="I30" s="3"/>
      <c r="J30" s="27">
        <v>0</v>
      </c>
      <c r="L30" s="80"/>
    </row>
    <row r="31" spans="1:12" ht="24" customHeight="1" x14ac:dyDescent="0.7">
      <c r="A31" s="24" t="s">
        <v>142</v>
      </c>
      <c r="D31" s="23"/>
      <c r="E31" s="32"/>
      <c r="F31" s="23"/>
      <c r="G31" s="32"/>
      <c r="H31" s="23"/>
      <c r="I31" s="3"/>
      <c r="J31" s="23"/>
      <c r="L31" s="80"/>
    </row>
    <row r="32" spans="1:12" ht="24" customHeight="1" x14ac:dyDescent="0.7">
      <c r="A32" s="26" t="s">
        <v>143</v>
      </c>
      <c r="B32" s="160">
        <v>8.1999999999999993</v>
      </c>
      <c r="D32" s="27">
        <v>0</v>
      </c>
      <c r="E32" s="32"/>
      <c r="F32" s="23">
        <v>19072</v>
      </c>
      <c r="G32" s="32"/>
      <c r="H32" s="27">
        <v>0</v>
      </c>
      <c r="I32" s="3"/>
      <c r="J32" s="23">
        <v>19072</v>
      </c>
      <c r="K32" s="80"/>
      <c r="L32" s="80"/>
    </row>
    <row r="33" spans="1:12" ht="24" customHeight="1" x14ac:dyDescent="0.7">
      <c r="A33" s="24" t="s">
        <v>111</v>
      </c>
      <c r="B33" s="160">
        <v>10.1</v>
      </c>
      <c r="C33" s="24"/>
      <c r="D33" s="27">
        <v>0</v>
      </c>
      <c r="E33" s="4"/>
      <c r="F33" s="27">
        <v>0</v>
      </c>
      <c r="G33" s="4"/>
      <c r="H33" s="23">
        <v>84074</v>
      </c>
      <c r="I33" s="25"/>
      <c r="J33" s="23">
        <v>84074</v>
      </c>
      <c r="L33" s="80"/>
    </row>
    <row r="34" spans="1:12" ht="24" customHeight="1" x14ac:dyDescent="0.7">
      <c r="A34" s="24" t="s">
        <v>167</v>
      </c>
      <c r="C34" s="34"/>
      <c r="D34" s="23">
        <v>831902</v>
      </c>
      <c r="E34" s="34"/>
      <c r="F34" s="23">
        <v>885495</v>
      </c>
      <c r="G34" s="34"/>
      <c r="H34" s="3">
        <v>667497</v>
      </c>
      <c r="I34" s="34"/>
      <c r="J34" s="23">
        <v>725045</v>
      </c>
      <c r="L34" s="80"/>
    </row>
    <row r="35" spans="1:12" ht="24" customHeight="1" x14ac:dyDescent="0.7">
      <c r="A35" s="24" t="s">
        <v>207</v>
      </c>
      <c r="D35" s="23">
        <v>712652</v>
      </c>
      <c r="F35" s="28">
        <v>0</v>
      </c>
      <c r="H35" s="3">
        <v>580422</v>
      </c>
      <c r="J35" s="28">
        <v>0</v>
      </c>
      <c r="L35" s="80"/>
    </row>
    <row r="36" spans="1:12" ht="24" customHeight="1" x14ac:dyDescent="0.7">
      <c r="A36" s="24" t="s">
        <v>197</v>
      </c>
      <c r="D36" s="23">
        <v>701426</v>
      </c>
      <c r="F36" s="23">
        <v>646481</v>
      </c>
      <c r="H36" s="3">
        <v>526481</v>
      </c>
      <c r="J36" s="23">
        <v>511377</v>
      </c>
      <c r="L36" s="80"/>
    </row>
    <row r="37" spans="1:12" ht="24" customHeight="1" x14ac:dyDescent="0.7">
      <c r="A37" s="24" t="s">
        <v>183</v>
      </c>
      <c r="B37" s="160">
        <v>16</v>
      </c>
      <c r="D37" s="23">
        <v>33804</v>
      </c>
      <c r="F37" s="28">
        <v>0</v>
      </c>
      <c r="H37" s="3">
        <v>33804</v>
      </c>
      <c r="J37" s="28">
        <v>0</v>
      </c>
      <c r="K37" s="80"/>
      <c r="L37" s="80"/>
    </row>
    <row r="38" spans="1:12" ht="24" customHeight="1" x14ac:dyDescent="0.7">
      <c r="A38" s="24" t="s">
        <v>100</v>
      </c>
      <c r="B38" s="166">
        <v>13</v>
      </c>
      <c r="D38" s="28">
        <v>0</v>
      </c>
      <c r="F38" s="3">
        <v>210072</v>
      </c>
      <c r="H38" s="28">
        <v>0</v>
      </c>
      <c r="J38" s="3">
        <v>210072</v>
      </c>
      <c r="L38" s="80"/>
    </row>
    <row r="39" spans="1:12" ht="24" customHeight="1" x14ac:dyDescent="0.7">
      <c r="A39" s="24" t="s">
        <v>120</v>
      </c>
      <c r="B39" s="166">
        <v>11</v>
      </c>
      <c r="D39" s="23">
        <v>3076880</v>
      </c>
      <c r="F39" s="23">
        <v>926002</v>
      </c>
      <c r="H39" s="23">
        <v>3022303</v>
      </c>
      <c r="J39" s="23">
        <v>896851</v>
      </c>
      <c r="L39" s="80"/>
    </row>
    <row r="40" spans="1:12" ht="24" customHeight="1" x14ac:dyDescent="0.7">
      <c r="A40" s="24" t="s">
        <v>48</v>
      </c>
      <c r="D40" s="23">
        <v>192462</v>
      </c>
      <c r="F40" s="23">
        <v>211673</v>
      </c>
      <c r="H40" s="3">
        <f>173591+1</f>
        <v>173592</v>
      </c>
      <c r="J40" s="23">
        <v>181773</v>
      </c>
      <c r="K40" s="80"/>
      <c r="L40" s="80"/>
    </row>
    <row r="41" spans="1:12" ht="24" customHeight="1" x14ac:dyDescent="0.7">
      <c r="A41" s="26" t="s">
        <v>9</v>
      </c>
      <c r="D41" s="35">
        <f>SUM(D24:D40)</f>
        <v>10341595</v>
      </c>
      <c r="F41" s="35">
        <f>SUM(F24:F40)</f>
        <v>7926239</v>
      </c>
      <c r="H41" s="35">
        <f>SUM(H24:H40)</f>
        <v>8119467</v>
      </c>
      <c r="J41" s="35">
        <f>SUM(J24:J40)</f>
        <v>6063314</v>
      </c>
      <c r="L41" s="80"/>
    </row>
    <row r="42" spans="1:12" ht="24" customHeight="1" thickBot="1" x14ac:dyDescent="0.75">
      <c r="A42" s="34" t="s">
        <v>10</v>
      </c>
      <c r="D42" s="36">
        <f>D41+D21</f>
        <v>87264759</v>
      </c>
      <c r="F42" s="36">
        <f>F41+F21</f>
        <v>95395611</v>
      </c>
      <c r="H42" s="36">
        <f>H41+H21</f>
        <v>80313004</v>
      </c>
      <c r="J42" s="36">
        <f>J41+J21</f>
        <v>89090002</v>
      </c>
      <c r="L42" s="80"/>
    </row>
    <row r="43" spans="1:12" ht="24" customHeight="1" thickTop="1" x14ac:dyDescent="0.7">
      <c r="A43" s="34"/>
      <c r="D43" s="32"/>
      <c r="F43" s="32"/>
      <c r="H43" s="32"/>
      <c r="J43" s="32"/>
      <c r="L43" s="80"/>
    </row>
    <row r="44" spans="1:12" ht="24" customHeight="1" x14ac:dyDescent="0.7">
      <c r="A44" s="1" t="s">
        <v>147</v>
      </c>
      <c r="D44" s="32"/>
      <c r="F44" s="32"/>
      <c r="H44" s="32"/>
      <c r="J44" s="32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66FF33"/>
  </sheetPr>
  <dimension ref="A1:O101"/>
  <sheetViews>
    <sheetView topLeftCell="A82" zoomScale="85" zoomScaleNormal="85" zoomScaleSheetLayoutView="61" workbookViewId="0">
      <selection activeCell="A24" sqref="A24"/>
    </sheetView>
  </sheetViews>
  <sheetFormatPr defaultColWidth="9.26953125" defaultRowHeight="24" customHeight="1" x14ac:dyDescent="0.7"/>
  <cols>
    <col min="1" max="1" width="60.453125" style="1" customWidth="1"/>
    <col min="2" max="2" width="10.26953125" style="206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3" customWidth="1"/>
    <col min="8" max="8" width="17.26953125" style="3" bestFit="1" customWidth="1"/>
    <col min="9" max="9" width="1.26953125" style="1" customWidth="1"/>
    <col min="10" max="10" width="15" style="3" customWidth="1"/>
    <col min="11" max="11" width="11.26953125" style="1" bestFit="1" customWidth="1"/>
    <col min="12" max="12" width="12" style="1" bestFit="1" customWidth="1"/>
    <col min="13" max="13" width="9.26953125" style="1"/>
    <col min="14" max="14" width="11.26953125" style="1" bestFit="1" customWidth="1"/>
    <col min="15" max="16384" width="9.26953125" style="1"/>
  </cols>
  <sheetData>
    <row r="1" spans="1:11" ht="24" customHeight="1" x14ac:dyDescent="0.7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1" ht="24" customHeight="1" x14ac:dyDescent="0.7">
      <c r="A2" s="247" t="s">
        <v>135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1" ht="24" customHeight="1" x14ac:dyDescent="0.7">
      <c r="A3" s="246" t="s">
        <v>210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1" ht="24" customHeight="1" x14ac:dyDescent="0.7">
      <c r="A4" s="251" t="s">
        <v>102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1" ht="9" customHeight="1" x14ac:dyDescent="0.7">
      <c r="A5" s="13"/>
      <c r="B5" s="201"/>
      <c r="C5" s="13"/>
      <c r="D5" s="15"/>
      <c r="E5" s="13"/>
      <c r="F5" s="15"/>
      <c r="G5" s="15"/>
      <c r="H5" s="15"/>
      <c r="I5" s="13"/>
      <c r="J5" s="15"/>
    </row>
    <row r="6" spans="1:11" s="2" customFormat="1" ht="24" customHeight="1" x14ac:dyDescent="0.7">
      <c r="A6" s="16"/>
      <c r="B6" s="198" t="s">
        <v>55</v>
      </c>
      <c r="D6" s="249" t="s">
        <v>1</v>
      </c>
      <c r="E6" s="249"/>
      <c r="F6" s="249"/>
      <c r="G6" s="216"/>
      <c r="H6" s="250" t="s">
        <v>2</v>
      </c>
      <c r="I6" s="250"/>
      <c r="J6" s="250"/>
    </row>
    <row r="7" spans="1:11" s="2" customFormat="1" ht="24" customHeight="1" x14ac:dyDescent="0.7">
      <c r="A7" s="16"/>
      <c r="B7" s="198"/>
      <c r="C7" s="245" t="s">
        <v>144</v>
      </c>
      <c r="D7" s="245"/>
      <c r="E7" s="245"/>
      <c r="F7" s="171"/>
      <c r="G7" s="245" t="s">
        <v>144</v>
      </c>
      <c r="H7" s="245"/>
      <c r="I7" s="245"/>
      <c r="J7" s="172"/>
    </row>
    <row r="8" spans="1:11" s="2" customFormat="1" ht="24" customHeight="1" x14ac:dyDescent="0.7">
      <c r="A8" s="16"/>
      <c r="B8" s="198"/>
      <c r="D8" s="171" t="s">
        <v>129</v>
      </c>
      <c r="E8" s="17"/>
      <c r="F8" s="171" t="s">
        <v>129</v>
      </c>
      <c r="H8" s="171" t="s">
        <v>129</v>
      </c>
      <c r="I8" s="17"/>
      <c r="J8" s="171" t="s">
        <v>129</v>
      </c>
    </row>
    <row r="9" spans="1:11" s="2" customFormat="1" ht="24" customHeight="1" x14ac:dyDescent="0.7">
      <c r="A9" s="16"/>
      <c r="B9" s="198"/>
      <c r="D9" s="171" t="s">
        <v>211</v>
      </c>
      <c r="E9" s="17"/>
      <c r="F9" s="171" t="s">
        <v>178</v>
      </c>
      <c r="H9" s="171" t="s">
        <v>211</v>
      </c>
      <c r="I9" s="17"/>
      <c r="J9" s="171" t="s">
        <v>178</v>
      </c>
    </row>
    <row r="10" spans="1:11" s="2" customFormat="1" ht="24" customHeight="1" x14ac:dyDescent="0.7">
      <c r="A10" s="16"/>
      <c r="B10" s="198"/>
      <c r="D10" s="17">
        <v>2563</v>
      </c>
      <c r="E10" s="17"/>
      <c r="F10" s="17">
        <v>2563</v>
      </c>
      <c r="H10" s="17">
        <v>2563</v>
      </c>
      <c r="I10" s="17"/>
      <c r="J10" s="17">
        <v>2563</v>
      </c>
    </row>
    <row r="11" spans="1:11" ht="24" customHeight="1" x14ac:dyDescent="0.7">
      <c r="A11" s="18" t="s">
        <v>11</v>
      </c>
      <c r="B11" s="200"/>
      <c r="C11" s="18"/>
      <c r="D11" s="19"/>
      <c r="E11" s="109"/>
      <c r="F11" s="19"/>
      <c r="G11" s="86"/>
      <c r="H11" s="19"/>
      <c r="I11" s="109"/>
      <c r="J11" s="19"/>
    </row>
    <row r="12" spans="1:11" ht="24" customHeight="1" x14ac:dyDescent="0.7">
      <c r="A12" s="21" t="s">
        <v>12</v>
      </c>
      <c r="B12" s="202"/>
      <c r="C12" s="21"/>
      <c r="D12" s="20"/>
      <c r="E12" s="21"/>
      <c r="F12" s="20"/>
      <c r="G12" s="20"/>
      <c r="I12" s="4"/>
    </row>
    <row r="13" spans="1:11" ht="24" customHeight="1" x14ac:dyDescent="0.7">
      <c r="A13" s="24" t="s">
        <v>108</v>
      </c>
      <c r="B13" s="203">
        <v>12</v>
      </c>
      <c r="C13" s="24"/>
      <c r="D13" s="3">
        <v>6210160</v>
      </c>
      <c r="E13" s="45"/>
      <c r="F13" s="23">
        <v>7211233</v>
      </c>
      <c r="G13" s="45"/>
      <c r="H13" s="3">
        <v>2890000</v>
      </c>
      <c r="I13" s="3"/>
      <c r="J13" s="23">
        <v>3400056</v>
      </c>
    </row>
    <row r="14" spans="1:11" ht="24" customHeight="1" x14ac:dyDescent="0.7">
      <c r="A14" s="24" t="s">
        <v>162</v>
      </c>
      <c r="B14" s="167"/>
      <c r="C14" s="24"/>
      <c r="E14" s="45"/>
      <c r="F14" s="23"/>
      <c r="G14" s="45"/>
      <c r="H14" s="1"/>
      <c r="I14" s="3"/>
      <c r="J14" s="23"/>
    </row>
    <row r="15" spans="1:11" ht="24" customHeight="1" x14ac:dyDescent="0.7">
      <c r="A15" s="26" t="s">
        <v>50</v>
      </c>
      <c r="B15" s="167"/>
      <c r="C15" s="24"/>
      <c r="D15" s="3">
        <v>381777</v>
      </c>
      <c r="E15" s="45"/>
      <c r="F15" s="23">
        <v>522088</v>
      </c>
      <c r="G15" s="45"/>
      <c r="H15" s="3">
        <v>224195</v>
      </c>
      <c r="I15" s="3"/>
      <c r="J15" s="23">
        <v>371514</v>
      </c>
      <c r="K15" s="80"/>
    </row>
    <row r="16" spans="1:11" ht="24" customHeight="1" x14ac:dyDescent="0.7">
      <c r="A16" s="26" t="s">
        <v>14</v>
      </c>
      <c r="B16" s="166"/>
      <c r="C16" s="24"/>
      <c r="D16" s="3">
        <v>1420940</v>
      </c>
      <c r="E16" s="21"/>
      <c r="F16" s="23">
        <v>1690368</v>
      </c>
      <c r="G16" s="21"/>
      <c r="H16" s="3">
        <v>1252765</v>
      </c>
      <c r="I16" s="20"/>
      <c r="J16" s="23">
        <v>1568907</v>
      </c>
    </row>
    <row r="17" spans="1:12" ht="24" customHeight="1" x14ac:dyDescent="0.7">
      <c r="A17" s="24" t="s">
        <v>163</v>
      </c>
      <c r="B17" s="166"/>
      <c r="C17" s="24"/>
      <c r="E17" s="45"/>
      <c r="F17" s="23"/>
      <c r="G17" s="45"/>
      <c r="H17" s="1"/>
      <c r="I17" s="3"/>
      <c r="J17" s="27"/>
    </row>
    <row r="18" spans="1:12" ht="24" customHeight="1" x14ac:dyDescent="0.7">
      <c r="A18" s="26" t="s">
        <v>58</v>
      </c>
      <c r="B18" s="166">
        <v>13</v>
      </c>
      <c r="C18" s="111"/>
      <c r="D18" s="3">
        <v>8874723</v>
      </c>
      <c r="E18" s="45"/>
      <c r="F18" s="23">
        <v>11445597</v>
      </c>
      <c r="G18" s="45"/>
      <c r="H18" s="3">
        <v>8719394</v>
      </c>
      <c r="I18" s="3"/>
      <c r="J18" s="23">
        <v>10960296</v>
      </c>
      <c r="K18" s="80"/>
      <c r="L18" s="80"/>
    </row>
    <row r="19" spans="1:12" ht="24" customHeight="1" x14ac:dyDescent="0.7">
      <c r="A19" s="26" t="s">
        <v>59</v>
      </c>
      <c r="B19" s="166">
        <v>15</v>
      </c>
      <c r="C19" s="111"/>
      <c r="D19" s="3">
        <v>4866892</v>
      </c>
      <c r="E19" s="45"/>
      <c r="F19" s="23">
        <v>7298784</v>
      </c>
      <c r="G19" s="45"/>
      <c r="H19" s="23">
        <v>4866892</v>
      </c>
      <c r="I19" s="3"/>
      <c r="J19" s="23">
        <v>7298784</v>
      </c>
      <c r="K19" s="80"/>
      <c r="L19" s="80"/>
    </row>
    <row r="20" spans="1:12" ht="24" customHeight="1" x14ac:dyDescent="0.7">
      <c r="A20" s="26" t="s">
        <v>184</v>
      </c>
      <c r="B20" s="166">
        <v>16</v>
      </c>
      <c r="C20" s="111"/>
      <c r="D20" s="3">
        <v>1065444</v>
      </c>
      <c r="E20" s="45"/>
      <c r="F20" s="28">
        <v>0</v>
      </c>
      <c r="G20" s="45"/>
      <c r="H20" s="3">
        <v>1065444</v>
      </c>
      <c r="I20" s="3"/>
      <c r="J20" s="28">
        <v>0</v>
      </c>
      <c r="K20" s="80"/>
      <c r="L20" s="80"/>
    </row>
    <row r="21" spans="1:12" ht="24" customHeight="1" x14ac:dyDescent="0.7">
      <c r="A21" s="26" t="s">
        <v>185</v>
      </c>
      <c r="B21" s="168"/>
      <c r="C21" s="111"/>
      <c r="D21" s="3">
        <v>454258</v>
      </c>
      <c r="E21" s="45"/>
      <c r="F21" s="28">
        <v>0</v>
      </c>
      <c r="G21" s="45"/>
      <c r="H21" s="3">
        <v>391859</v>
      </c>
      <c r="I21" s="3"/>
      <c r="J21" s="28">
        <v>0</v>
      </c>
      <c r="K21" s="80"/>
      <c r="L21" s="80"/>
    </row>
    <row r="22" spans="1:12" ht="24" customHeight="1" x14ac:dyDescent="0.7">
      <c r="A22" s="24" t="s">
        <v>87</v>
      </c>
      <c r="B22" s="168"/>
      <c r="C22" s="24"/>
      <c r="D22" s="3">
        <v>650088</v>
      </c>
      <c r="E22" s="57"/>
      <c r="F22" s="23">
        <v>655977</v>
      </c>
      <c r="G22" s="57"/>
      <c r="H22" s="3">
        <v>578989</v>
      </c>
      <c r="I22" s="3"/>
      <c r="J22" s="23">
        <v>587564</v>
      </c>
      <c r="K22" s="80"/>
    </row>
    <row r="23" spans="1:12" ht="24" customHeight="1" x14ac:dyDescent="0.7">
      <c r="A23" s="24" t="s">
        <v>17</v>
      </c>
      <c r="B23" s="166" t="s">
        <v>196</v>
      </c>
      <c r="C23" s="24"/>
      <c r="D23" s="28">
        <v>0</v>
      </c>
      <c r="E23" s="57"/>
      <c r="F23" s="23">
        <v>526253</v>
      </c>
      <c r="G23" s="57"/>
      <c r="H23" s="28">
        <v>0</v>
      </c>
      <c r="I23" s="79"/>
      <c r="J23" s="23">
        <v>526253</v>
      </c>
    </row>
    <row r="24" spans="1:12" ht="24" customHeight="1" x14ac:dyDescent="0.7">
      <c r="A24" s="112" t="s">
        <v>13</v>
      </c>
      <c r="B24" s="166"/>
      <c r="C24" s="24"/>
      <c r="D24" s="3">
        <f>337128-2</f>
        <v>337126</v>
      </c>
      <c r="E24" s="57"/>
      <c r="F24" s="23">
        <v>256469</v>
      </c>
      <c r="G24" s="57"/>
      <c r="H24" s="3">
        <v>331269</v>
      </c>
      <c r="I24" s="3"/>
      <c r="J24" s="23">
        <v>301981</v>
      </c>
      <c r="L24" s="80"/>
    </row>
    <row r="25" spans="1:12" ht="24" customHeight="1" x14ac:dyDescent="0.7">
      <c r="A25" s="113" t="s">
        <v>15</v>
      </c>
      <c r="B25" s="204"/>
      <c r="C25" s="29"/>
      <c r="D25" s="35">
        <f>SUM(D13:D24)</f>
        <v>24261408</v>
      </c>
      <c r="E25" s="29"/>
      <c r="F25" s="35">
        <f>SUM(F13:F24)</f>
        <v>29606769</v>
      </c>
      <c r="G25" s="32"/>
      <c r="H25" s="35">
        <f>SUM(H13:H24)</f>
        <v>20320807</v>
      </c>
      <c r="I25" s="83"/>
      <c r="J25" s="35">
        <f>SUM(J13:J24)</f>
        <v>25015355</v>
      </c>
    </row>
    <row r="26" spans="1:12" ht="24" customHeight="1" x14ac:dyDescent="0.7">
      <c r="A26" s="113"/>
      <c r="B26" s="205"/>
      <c r="C26" s="113"/>
      <c r="D26" s="43"/>
      <c r="E26" s="113"/>
      <c r="F26" s="43"/>
      <c r="G26" s="43"/>
      <c r="H26" s="43"/>
      <c r="I26" s="110"/>
      <c r="J26" s="43"/>
    </row>
    <row r="27" spans="1:12" ht="24" customHeight="1" x14ac:dyDescent="0.7">
      <c r="A27" s="1" t="s">
        <v>16</v>
      </c>
      <c r="G27" s="43"/>
      <c r="H27" s="43"/>
      <c r="I27" s="110"/>
      <c r="J27" s="43"/>
    </row>
    <row r="28" spans="1:12" ht="24" customHeight="1" x14ac:dyDescent="0.7">
      <c r="A28" s="24" t="s">
        <v>58</v>
      </c>
      <c r="B28" s="166">
        <v>13</v>
      </c>
      <c r="C28" s="24"/>
      <c r="D28" s="23">
        <v>36273029</v>
      </c>
      <c r="E28" s="45"/>
      <c r="F28" s="23">
        <v>33814014</v>
      </c>
      <c r="G28" s="45"/>
      <c r="H28" s="3">
        <v>34191620</v>
      </c>
      <c r="I28" s="3"/>
      <c r="J28" s="23">
        <v>33116395</v>
      </c>
      <c r="K28" s="80"/>
    </row>
    <row r="29" spans="1:12" ht="24" customHeight="1" x14ac:dyDescent="0.7">
      <c r="A29" s="24" t="s">
        <v>121</v>
      </c>
      <c r="B29" s="166">
        <v>14</v>
      </c>
      <c r="C29" s="24"/>
      <c r="D29" s="27">
        <v>0</v>
      </c>
      <c r="E29" s="45"/>
      <c r="F29" s="27">
        <v>0</v>
      </c>
      <c r="G29" s="45"/>
      <c r="H29" s="23">
        <v>1563368</v>
      </c>
      <c r="I29" s="3"/>
      <c r="J29" s="23">
        <v>1662552</v>
      </c>
    </row>
    <row r="30" spans="1:12" ht="24" customHeight="1" x14ac:dyDescent="0.7">
      <c r="A30" s="24" t="s">
        <v>59</v>
      </c>
      <c r="B30" s="166">
        <v>15</v>
      </c>
      <c r="C30" s="24"/>
      <c r="D30" s="3">
        <v>9001252</v>
      </c>
      <c r="E30" s="45"/>
      <c r="F30" s="23">
        <v>9489182</v>
      </c>
      <c r="G30" s="45"/>
      <c r="H30" s="3">
        <v>7528170</v>
      </c>
      <c r="I30" s="3"/>
      <c r="J30" s="23">
        <v>8016100</v>
      </c>
    </row>
    <row r="31" spans="1:12" ht="24" customHeight="1" x14ac:dyDescent="0.7">
      <c r="A31" s="24" t="s">
        <v>184</v>
      </c>
      <c r="B31" s="166">
        <v>16</v>
      </c>
      <c r="C31" s="24"/>
      <c r="D31" s="3">
        <v>1591633</v>
      </c>
      <c r="E31" s="45"/>
      <c r="F31" s="28">
        <v>0</v>
      </c>
      <c r="G31" s="45"/>
      <c r="H31" s="3">
        <v>1591633</v>
      </c>
      <c r="I31" s="3"/>
      <c r="J31" s="28">
        <v>0</v>
      </c>
    </row>
    <row r="32" spans="1:12" ht="24" customHeight="1" x14ac:dyDescent="0.7">
      <c r="A32" s="24" t="s">
        <v>185</v>
      </c>
      <c r="B32" s="168"/>
      <c r="C32" s="111"/>
      <c r="D32" s="3">
        <v>268778</v>
      </c>
      <c r="E32" s="45"/>
      <c r="F32" s="28">
        <v>0</v>
      </c>
      <c r="G32" s="45"/>
      <c r="H32" s="3">
        <v>197629</v>
      </c>
      <c r="I32" s="3"/>
      <c r="J32" s="28">
        <v>0</v>
      </c>
      <c r="L32" s="80"/>
    </row>
    <row r="33" spans="1:12" ht="24" customHeight="1" x14ac:dyDescent="0.7">
      <c r="A33" s="24" t="s">
        <v>17</v>
      </c>
      <c r="B33" s="166" t="s">
        <v>196</v>
      </c>
      <c r="C33" s="24"/>
      <c r="D33" s="27">
        <v>0</v>
      </c>
      <c r="E33" s="45"/>
      <c r="F33" s="23">
        <v>867341</v>
      </c>
      <c r="G33" s="45"/>
      <c r="H33" s="27">
        <v>0</v>
      </c>
      <c r="I33" s="3"/>
      <c r="J33" s="23">
        <v>867341</v>
      </c>
    </row>
    <row r="34" spans="1:12" ht="24" customHeight="1" x14ac:dyDescent="0.7">
      <c r="A34" s="24" t="s">
        <v>122</v>
      </c>
      <c r="B34" s="160">
        <v>10.199999999999999</v>
      </c>
      <c r="C34" s="24"/>
      <c r="D34" s="23">
        <v>84074</v>
      </c>
      <c r="E34" s="45"/>
      <c r="F34" s="23">
        <v>84074</v>
      </c>
      <c r="G34" s="45"/>
      <c r="H34" s="27">
        <v>0</v>
      </c>
      <c r="I34" s="3"/>
      <c r="J34" s="27">
        <v>0</v>
      </c>
    </row>
    <row r="35" spans="1:12" ht="24" customHeight="1" x14ac:dyDescent="0.7">
      <c r="A35" s="24" t="s">
        <v>156</v>
      </c>
      <c r="B35" s="169">
        <v>17</v>
      </c>
      <c r="C35" s="24"/>
      <c r="D35" s="23">
        <v>413147</v>
      </c>
      <c r="E35" s="45"/>
      <c r="F35" s="23">
        <v>393419</v>
      </c>
      <c r="G35" s="45"/>
      <c r="H35" s="23">
        <v>369857</v>
      </c>
      <c r="I35" s="3"/>
      <c r="J35" s="23">
        <v>352594</v>
      </c>
    </row>
    <row r="36" spans="1:12" ht="24" customHeight="1" x14ac:dyDescent="0.7">
      <c r="A36" s="112" t="s">
        <v>103</v>
      </c>
      <c r="B36" s="169"/>
      <c r="C36" s="24"/>
      <c r="D36" s="3">
        <v>27892</v>
      </c>
      <c r="E36" s="45"/>
      <c r="F36" s="23">
        <v>15665</v>
      </c>
      <c r="G36" s="45"/>
      <c r="H36" s="3">
        <v>208</v>
      </c>
      <c r="I36" s="28"/>
      <c r="J36" s="23">
        <v>291</v>
      </c>
      <c r="L36" s="80"/>
    </row>
    <row r="37" spans="1:12" ht="24" customHeight="1" x14ac:dyDescent="0.7">
      <c r="A37" s="113" t="s">
        <v>18</v>
      </c>
      <c r="B37" s="204"/>
      <c r="C37" s="29"/>
      <c r="D37" s="35">
        <f>+SUM(D28:D36)</f>
        <v>47659805</v>
      </c>
      <c r="E37" s="29"/>
      <c r="F37" s="35">
        <f>+SUM(F28:F36)</f>
        <v>44663695</v>
      </c>
      <c r="G37" s="29"/>
      <c r="H37" s="35">
        <f>+SUM(H28:H36)</f>
        <v>45442485</v>
      </c>
      <c r="I37" s="32"/>
      <c r="J37" s="35">
        <f>+SUM(J28:J36)</f>
        <v>44015273</v>
      </c>
    </row>
    <row r="38" spans="1:12" ht="24" customHeight="1" x14ac:dyDescent="0.7">
      <c r="A38" s="24" t="s">
        <v>19</v>
      </c>
      <c r="B38" s="207"/>
      <c r="C38" s="24"/>
      <c r="D38" s="46">
        <f>+D37+D25</f>
        <v>71921213</v>
      </c>
      <c r="E38" s="24"/>
      <c r="F38" s="46">
        <f>+F37+F25</f>
        <v>74270464</v>
      </c>
      <c r="G38" s="32"/>
      <c r="H38" s="46">
        <f>+H37+H25</f>
        <v>65763292</v>
      </c>
      <c r="I38" s="83"/>
      <c r="J38" s="46">
        <f>+J37+J25</f>
        <v>69030628</v>
      </c>
    </row>
    <row r="39" spans="1:12" ht="24" customHeight="1" x14ac:dyDescent="0.7">
      <c r="A39" s="24"/>
      <c r="B39" s="207"/>
      <c r="C39" s="24"/>
      <c r="D39" s="75"/>
      <c r="E39" s="24"/>
      <c r="F39" s="164"/>
      <c r="G39" s="32"/>
      <c r="H39" s="75"/>
      <c r="I39" s="83"/>
      <c r="J39" s="75"/>
    </row>
    <row r="40" spans="1:12" ht="24" customHeight="1" x14ac:dyDescent="0.7">
      <c r="A40" s="24"/>
      <c r="B40" s="207"/>
      <c r="C40" s="24"/>
      <c r="D40" s="75"/>
      <c r="E40" s="24"/>
      <c r="F40" s="75"/>
      <c r="G40" s="32"/>
      <c r="H40" s="75"/>
      <c r="I40" s="83"/>
      <c r="J40" s="75"/>
    </row>
    <row r="41" spans="1:12" ht="24" customHeight="1" x14ac:dyDescent="0.7">
      <c r="A41" s="24"/>
      <c r="B41" s="207"/>
      <c r="C41" s="24"/>
      <c r="D41" s="75"/>
      <c r="E41" s="24"/>
      <c r="F41" s="75"/>
      <c r="G41" s="32"/>
      <c r="H41" s="75"/>
      <c r="I41" s="83"/>
      <c r="J41" s="75"/>
    </row>
    <row r="42" spans="1:12" ht="24" customHeight="1" x14ac:dyDescent="0.7">
      <c r="A42" s="24"/>
      <c r="B42" s="207"/>
      <c r="C42" s="24"/>
      <c r="D42" s="75"/>
      <c r="E42" s="24"/>
      <c r="F42" s="75"/>
      <c r="G42" s="32"/>
      <c r="H42" s="75"/>
      <c r="I42" s="83"/>
      <c r="J42" s="75"/>
    </row>
    <row r="43" spans="1:12" ht="25.5" customHeight="1" x14ac:dyDescent="0.7">
      <c r="B43" s="207"/>
      <c r="C43" s="24"/>
      <c r="D43" s="75"/>
      <c r="E43" s="24"/>
      <c r="F43" s="75"/>
      <c r="G43" s="32"/>
      <c r="H43" s="75"/>
      <c r="I43" s="83"/>
      <c r="J43" s="75"/>
    </row>
    <row r="44" spans="1:12" ht="24" customHeight="1" x14ac:dyDescent="0.7">
      <c r="A44" s="247" t="s">
        <v>0</v>
      </c>
      <c r="B44" s="247"/>
      <c r="C44" s="247"/>
      <c r="D44" s="247"/>
      <c r="E44" s="247"/>
      <c r="F44" s="247"/>
      <c r="G44" s="247"/>
      <c r="H44" s="247"/>
      <c r="I44" s="247"/>
      <c r="J44" s="247"/>
    </row>
    <row r="45" spans="1:12" ht="24" customHeight="1" x14ac:dyDescent="0.7">
      <c r="A45" s="247" t="s">
        <v>135</v>
      </c>
      <c r="B45" s="247"/>
      <c r="C45" s="247"/>
      <c r="D45" s="247"/>
      <c r="E45" s="247"/>
      <c r="F45" s="247"/>
      <c r="G45" s="247"/>
      <c r="H45" s="247"/>
      <c r="I45" s="247"/>
      <c r="J45" s="247"/>
    </row>
    <row r="46" spans="1:12" ht="24" customHeight="1" x14ac:dyDescent="0.7">
      <c r="A46" s="246" t="str">
        <f>งบแสดงฐานะการเงิน!A3</f>
        <v>ณ วันที่ 31 สิงหาคม 2563</v>
      </c>
      <c r="B46" s="246"/>
      <c r="C46" s="246"/>
      <c r="D46" s="246"/>
      <c r="E46" s="246"/>
      <c r="F46" s="246"/>
      <c r="G46" s="246"/>
      <c r="H46" s="246"/>
      <c r="I46" s="246"/>
      <c r="J46" s="246"/>
    </row>
    <row r="47" spans="1:12" ht="24" customHeight="1" x14ac:dyDescent="0.7">
      <c r="A47" s="251" t="s">
        <v>102</v>
      </c>
      <c r="B47" s="251"/>
      <c r="C47" s="251"/>
      <c r="D47" s="251"/>
      <c r="E47" s="251"/>
      <c r="F47" s="251"/>
      <c r="G47" s="251"/>
      <c r="H47" s="251"/>
      <c r="I47" s="251"/>
      <c r="J47" s="251"/>
    </row>
    <row r="48" spans="1:12" ht="9" customHeight="1" x14ac:dyDescent="0.7">
      <c r="A48" s="13"/>
      <c r="B48" s="201"/>
      <c r="C48" s="13"/>
      <c r="D48" s="15"/>
      <c r="E48" s="13"/>
      <c r="F48" s="15"/>
      <c r="G48" s="15"/>
      <c r="H48" s="15"/>
      <c r="I48" s="13"/>
      <c r="J48" s="15"/>
    </row>
    <row r="49" spans="1:10" s="2" customFormat="1" ht="24" customHeight="1" x14ac:dyDescent="0.7">
      <c r="A49" s="16"/>
      <c r="B49" s="198" t="s">
        <v>55</v>
      </c>
      <c r="D49" s="249" t="s">
        <v>1</v>
      </c>
      <c r="E49" s="249"/>
      <c r="F49" s="249"/>
      <c r="G49" s="216"/>
      <c r="H49" s="250" t="s">
        <v>2</v>
      </c>
      <c r="I49" s="250"/>
      <c r="J49" s="250"/>
    </row>
    <row r="50" spans="1:10" s="159" customFormat="1" ht="20.65" customHeight="1" x14ac:dyDescent="0.7">
      <c r="A50" s="157"/>
      <c r="B50" s="199"/>
      <c r="C50" s="245" t="s">
        <v>144</v>
      </c>
      <c r="D50" s="245"/>
      <c r="E50" s="245"/>
      <c r="F50" s="161"/>
      <c r="G50" s="245" t="s">
        <v>144</v>
      </c>
      <c r="H50" s="245"/>
      <c r="I50" s="245"/>
      <c r="J50" s="161"/>
    </row>
    <row r="51" spans="1:10" s="2" customFormat="1" ht="24" customHeight="1" x14ac:dyDescent="0.7">
      <c r="A51" s="16"/>
      <c r="B51" s="198"/>
      <c r="D51" s="171" t="s">
        <v>129</v>
      </c>
      <c r="E51" s="17"/>
      <c r="F51" s="171" t="s">
        <v>129</v>
      </c>
      <c r="H51" s="171" t="s">
        <v>129</v>
      </c>
      <c r="I51" s="17"/>
      <c r="J51" s="171" t="s">
        <v>129</v>
      </c>
    </row>
    <row r="52" spans="1:10" s="2" customFormat="1" ht="24" customHeight="1" x14ac:dyDescent="0.7">
      <c r="A52" s="16"/>
      <c r="B52" s="198"/>
      <c r="D52" s="171" t="s">
        <v>211</v>
      </c>
      <c r="E52" s="17"/>
      <c r="F52" s="171" t="s">
        <v>178</v>
      </c>
      <c r="H52" s="171" t="s">
        <v>211</v>
      </c>
      <c r="I52" s="17"/>
      <c r="J52" s="171" t="s">
        <v>178</v>
      </c>
    </row>
    <row r="53" spans="1:10" s="2" customFormat="1" ht="24" customHeight="1" x14ac:dyDescent="0.7">
      <c r="A53" s="16"/>
      <c r="B53" s="198"/>
      <c r="D53" s="17">
        <v>2563</v>
      </c>
      <c r="E53" s="17"/>
      <c r="F53" s="17">
        <v>2563</v>
      </c>
      <c r="H53" s="17">
        <v>2563</v>
      </c>
      <c r="I53" s="17"/>
      <c r="J53" s="17">
        <v>2563</v>
      </c>
    </row>
    <row r="54" spans="1:10" ht="24" customHeight="1" x14ac:dyDescent="0.7">
      <c r="A54" s="18" t="s">
        <v>132</v>
      </c>
      <c r="B54" s="200"/>
      <c r="C54" s="18"/>
      <c r="D54" s="19"/>
      <c r="E54" s="18"/>
      <c r="F54" s="19"/>
      <c r="G54" s="19"/>
      <c r="I54" s="4"/>
    </row>
    <row r="55" spans="1:10" ht="24" customHeight="1" x14ac:dyDescent="0.7">
      <c r="A55" s="21" t="s">
        <v>20</v>
      </c>
      <c r="B55" s="170">
        <v>18</v>
      </c>
      <c r="C55" s="21"/>
      <c r="D55" s="20"/>
      <c r="E55" s="21"/>
      <c r="F55" s="20"/>
      <c r="G55" s="20"/>
      <c r="I55" s="4"/>
    </row>
    <row r="56" spans="1:10" ht="24" customHeight="1" x14ac:dyDescent="0.7">
      <c r="A56" s="21" t="s">
        <v>60</v>
      </c>
      <c r="B56" s="169"/>
      <c r="C56" s="21"/>
      <c r="D56" s="20"/>
      <c r="E56" s="21"/>
      <c r="F56" s="20"/>
      <c r="G56" s="20"/>
      <c r="I56" s="4"/>
    </row>
    <row r="57" spans="1:10" ht="24" customHeight="1" x14ac:dyDescent="0.7">
      <c r="A57" s="112" t="s">
        <v>21</v>
      </c>
      <c r="B57" s="208"/>
      <c r="C57" s="112"/>
      <c r="D57" s="114"/>
      <c r="E57" s="112"/>
      <c r="F57" s="114"/>
      <c r="G57" s="114"/>
      <c r="I57" s="4"/>
    </row>
    <row r="58" spans="1:10" ht="24" customHeight="1" thickBot="1" x14ac:dyDescent="0.75">
      <c r="A58" s="113" t="s">
        <v>22</v>
      </c>
      <c r="B58" s="169"/>
      <c r="C58" s="113"/>
      <c r="D58" s="115">
        <v>250000</v>
      </c>
      <c r="E58" s="11"/>
      <c r="F58" s="115">
        <v>250000</v>
      </c>
      <c r="G58" s="11"/>
      <c r="H58" s="115">
        <v>250000</v>
      </c>
      <c r="I58" s="11"/>
      <c r="J58" s="115">
        <v>250000</v>
      </c>
    </row>
    <row r="59" spans="1:10" ht="24" customHeight="1" thickTop="1" x14ac:dyDescent="0.7">
      <c r="A59" s="112" t="s">
        <v>23</v>
      </c>
      <c r="B59" s="208"/>
      <c r="C59" s="112"/>
      <c r="E59" s="112"/>
      <c r="G59" s="112"/>
      <c r="I59" s="3"/>
    </row>
    <row r="60" spans="1:10" ht="24" customHeight="1" x14ac:dyDescent="0.7">
      <c r="A60" s="26" t="s">
        <v>136</v>
      </c>
      <c r="B60" s="205"/>
      <c r="C60" s="113"/>
      <c r="D60" s="32">
        <v>250000</v>
      </c>
      <c r="E60" s="11"/>
      <c r="F60" s="32">
        <v>250000</v>
      </c>
      <c r="G60" s="11"/>
      <c r="H60" s="32">
        <v>250000</v>
      </c>
      <c r="I60" s="11"/>
      <c r="J60" s="32">
        <v>250000</v>
      </c>
    </row>
    <row r="61" spans="1:10" ht="24" customHeight="1" x14ac:dyDescent="0.7">
      <c r="A61" s="116"/>
      <c r="B61" s="170"/>
      <c r="C61" s="116"/>
      <c r="G61" s="1"/>
      <c r="I61" s="3"/>
    </row>
    <row r="62" spans="1:10" ht="24" customHeight="1" x14ac:dyDescent="0.7">
      <c r="A62" s="21" t="s">
        <v>24</v>
      </c>
      <c r="B62" s="170"/>
      <c r="C62" s="21"/>
      <c r="D62" s="3">
        <v>478000</v>
      </c>
      <c r="E62" s="21"/>
      <c r="F62" s="3">
        <v>478000</v>
      </c>
      <c r="G62" s="21"/>
      <c r="H62" s="3">
        <v>478000</v>
      </c>
      <c r="I62" s="3"/>
      <c r="J62" s="3">
        <v>478000</v>
      </c>
    </row>
    <row r="63" spans="1:10" ht="24" customHeight="1" x14ac:dyDescent="0.7">
      <c r="A63" s="21" t="s">
        <v>25</v>
      </c>
      <c r="B63" s="170"/>
      <c r="C63" s="21"/>
      <c r="E63" s="21"/>
      <c r="G63" s="21"/>
      <c r="I63" s="3"/>
    </row>
    <row r="64" spans="1:10" ht="24" customHeight="1" x14ac:dyDescent="0.7">
      <c r="A64" s="112" t="s">
        <v>26</v>
      </c>
      <c r="B64" s="170"/>
      <c r="C64" s="112"/>
      <c r="E64" s="112"/>
      <c r="G64" s="112"/>
      <c r="I64" s="3"/>
    </row>
    <row r="65" spans="1:15" ht="24" customHeight="1" x14ac:dyDescent="0.7">
      <c r="A65" s="113" t="s">
        <v>62</v>
      </c>
      <c r="B65" s="170"/>
      <c r="C65" s="113"/>
      <c r="D65" s="23">
        <v>25000</v>
      </c>
      <c r="E65" s="57"/>
      <c r="F65" s="23">
        <v>25000</v>
      </c>
      <c r="G65" s="57"/>
      <c r="H65" s="23">
        <v>25000</v>
      </c>
      <c r="I65" s="3"/>
      <c r="J65" s="23">
        <v>25000</v>
      </c>
    </row>
    <row r="66" spans="1:15" ht="24" customHeight="1" x14ac:dyDescent="0.7">
      <c r="A66" s="113" t="s">
        <v>63</v>
      </c>
      <c r="C66" s="3"/>
      <c r="D66" s="23">
        <v>4850000</v>
      </c>
      <c r="E66" s="57"/>
      <c r="F66" s="23">
        <v>4850000</v>
      </c>
      <c r="G66" s="57"/>
      <c r="H66" s="23">
        <v>4850000</v>
      </c>
      <c r="I66" s="3"/>
      <c r="J66" s="23">
        <v>4850000</v>
      </c>
    </row>
    <row r="67" spans="1:15" ht="24" customHeight="1" x14ac:dyDescent="0.7">
      <c r="A67" s="112" t="s">
        <v>27</v>
      </c>
      <c r="B67" s="170"/>
      <c r="C67" s="112"/>
      <c r="D67" s="23">
        <v>10762873</v>
      </c>
      <c r="E67" s="112"/>
      <c r="F67" s="23">
        <v>15302773</v>
      </c>
      <c r="G67" s="112"/>
      <c r="H67" s="3">
        <v>10075338</v>
      </c>
      <c r="I67" s="3"/>
      <c r="J67" s="23">
        <v>14456374</v>
      </c>
      <c r="L67" s="80"/>
      <c r="N67" s="80"/>
      <c r="O67" s="80"/>
    </row>
    <row r="68" spans="1:15" ht="24" customHeight="1" x14ac:dyDescent="0.7">
      <c r="A68" s="21" t="s">
        <v>98</v>
      </c>
      <c r="B68" s="170"/>
      <c r="C68" s="112"/>
      <c r="E68" s="45"/>
      <c r="F68" s="23"/>
      <c r="G68" s="45"/>
      <c r="I68" s="32"/>
      <c r="J68" s="23"/>
    </row>
    <row r="69" spans="1:15" ht="24" customHeight="1" x14ac:dyDescent="0.7">
      <c r="A69" s="24" t="s">
        <v>113</v>
      </c>
      <c r="B69" s="209"/>
      <c r="C69" s="112"/>
      <c r="D69" s="3">
        <v>-131567</v>
      </c>
      <c r="E69" s="45"/>
      <c r="F69" s="23">
        <v>-177795</v>
      </c>
      <c r="G69" s="45"/>
      <c r="H69" s="27">
        <v>0</v>
      </c>
      <c r="I69" s="32"/>
      <c r="J69" s="27">
        <v>0</v>
      </c>
    </row>
    <row r="70" spans="1:15" ht="24" customHeight="1" x14ac:dyDescent="0.7">
      <c r="A70" s="24" t="s">
        <v>205</v>
      </c>
      <c r="B70" s="170"/>
      <c r="C70" s="112"/>
      <c r="D70" s="3">
        <v>-1128626</v>
      </c>
      <c r="E70" s="45"/>
      <c r="F70" s="27">
        <v>0</v>
      </c>
      <c r="G70" s="45"/>
      <c r="H70" s="3">
        <v>-1128626</v>
      </c>
      <c r="I70" s="32"/>
      <c r="J70" s="27">
        <v>0</v>
      </c>
    </row>
    <row r="71" spans="1:15" ht="24" customHeight="1" x14ac:dyDescent="0.7">
      <c r="A71" s="112" t="s">
        <v>66</v>
      </c>
      <c r="B71" s="170"/>
      <c r="C71" s="112"/>
      <c r="D71" s="117">
        <f>SUM(D60:D70)</f>
        <v>15105680</v>
      </c>
      <c r="E71" s="57"/>
      <c r="F71" s="117">
        <f>SUM(F60:F70)</f>
        <v>20727978</v>
      </c>
      <c r="G71" s="32"/>
      <c r="H71" s="117">
        <f>SUM(H60:H70)</f>
        <v>14549712</v>
      </c>
      <c r="I71" s="57"/>
      <c r="J71" s="117">
        <f>SUM(J60:J70)</f>
        <v>20059374</v>
      </c>
    </row>
    <row r="72" spans="1:15" ht="24" customHeight="1" x14ac:dyDescent="0.7">
      <c r="A72" s="21" t="s">
        <v>88</v>
      </c>
      <c r="B72" s="209"/>
      <c r="C72" s="21"/>
      <c r="D72" s="46">
        <v>237866</v>
      </c>
      <c r="E72" s="57"/>
      <c r="F72" s="181">
        <v>397169</v>
      </c>
      <c r="G72" s="32"/>
      <c r="H72" s="27">
        <v>0</v>
      </c>
      <c r="I72" s="11"/>
      <c r="J72" s="27">
        <v>0</v>
      </c>
    </row>
    <row r="73" spans="1:15" ht="24" customHeight="1" x14ac:dyDescent="0.7">
      <c r="A73" s="112" t="s">
        <v>28</v>
      </c>
      <c r="B73" s="208"/>
      <c r="C73" s="112"/>
      <c r="D73" s="35">
        <f>SUM(D71:D72)</f>
        <v>15343546</v>
      </c>
      <c r="E73" s="57"/>
      <c r="F73" s="35">
        <f>SUM(F71:F72)</f>
        <v>21125147</v>
      </c>
      <c r="G73" s="32"/>
      <c r="H73" s="35">
        <f>SUM(H71:H72)</f>
        <v>14549712</v>
      </c>
      <c r="I73" s="118"/>
      <c r="J73" s="35">
        <f>SUM(J71:J72)</f>
        <v>20059374</v>
      </c>
      <c r="L73" s="80"/>
    </row>
    <row r="74" spans="1:15" ht="24" customHeight="1" thickBot="1" x14ac:dyDescent="0.75">
      <c r="A74" s="119" t="s">
        <v>29</v>
      </c>
      <c r="B74" s="210"/>
      <c r="C74" s="119"/>
      <c r="D74" s="115">
        <f>D73+D38</f>
        <v>87264759</v>
      </c>
      <c r="E74" s="120"/>
      <c r="F74" s="115">
        <f>F73+F38</f>
        <v>95395611</v>
      </c>
      <c r="G74" s="32"/>
      <c r="H74" s="115">
        <f>H73+H38</f>
        <v>80313004</v>
      </c>
      <c r="I74" s="57"/>
      <c r="J74" s="115">
        <f>J73+J38</f>
        <v>89090002</v>
      </c>
      <c r="L74" s="80"/>
    </row>
    <row r="75" spans="1:15" ht="24" customHeight="1" thickTop="1" x14ac:dyDescent="0.7">
      <c r="D75" s="5"/>
      <c r="F75" s="121"/>
      <c r="H75" s="5"/>
      <c r="I75" s="4"/>
      <c r="J75" s="121"/>
      <c r="L75" s="80"/>
    </row>
    <row r="76" spans="1:15" ht="24" customHeight="1" x14ac:dyDescent="0.7">
      <c r="A76" s="3"/>
      <c r="D76" s="23"/>
      <c r="E76" s="23"/>
      <c r="F76" s="23"/>
      <c r="G76" s="23"/>
      <c r="H76" s="23"/>
      <c r="I76" s="23"/>
      <c r="J76" s="23"/>
    </row>
    <row r="77" spans="1:15" ht="24" customHeight="1" x14ac:dyDescent="0.7">
      <c r="A77" s="5"/>
      <c r="B77" s="211"/>
      <c r="C77" s="5"/>
      <c r="D77" s="80"/>
      <c r="E77" s="5"/>
      <c r="F77" s="5"/>
      <c r="G77" s="5"/>
      <c r="H77" s="5"/>
      <c r="I77" s="5"/>
      <c r="J77" s="5"/>
    </row>
    <row r="78" spans="1:15" ht="24" customHeight="1" x14ac:dyDescent="0.7">
      <c r="A78" s="122"/>
      <c r="B78" s="211"/>
      <c r="C78" s="5"/>
      <c r="E78" s="5"/>
      <c r="F78" s="5"/>
      <c r="G78" s="5"/>
      <c r="H78" s="5"/>
      <c r="I78" s="5"/>
      <c r="J78" s="5"/>
    </row>
    <row r="79" spans="1:15" ht="24" customHeight="1" x14ac:dyDescent="0.7">
      <c r="I79" s="4"/>
    </row>
    <row r="80" spans="1:15" ht="24" customHeight="1" x14ac:dyDescent="0.7">
      <c r="I80" s="4"/>
    </row>
    <row r="81" spans="1:10" ht="24" customHeight="1" x14ac:dyDescent="0.7">
      <c r="I81" s="4"/>
    </row>
    <row r="82" spans="1:10" ht="24" customHeight="1" x14ac:dyDescent="0.7">
      <c r="I82" s="4"/>
    </row>
    <row r="83" spans="1:10" ht="24" customHeight="1" x14ac:dyDescent="0.7">
      <c r="I83" s="4"/>
    </row>
    <row r="84" spans="1:10" ht="24" customHeight="1" x14ac:dyDescent="0.7">
      <c r="I84" s="4"/>
    </row>
    <row r="85" spans="1:10" ht="24" customHeight="1" x14ac:dyDescent="0.7">
      <c r="I85" s="4"/>
    </row>
    <row r="86" spans="1:10" ht="24" customHeight="1" x14ac:dyDescent="0.7">
      <c r="I86" s="4"/>
    </row>
    <row r="87" spans="1:10" ht="24" customHeight="1" x14ac:dyDescent="0.7">
      <c r="A87" s="1" t="s">
        <v>147</v>
      </c>
      <c r="I87" s="4"/>
    </row>
    <row r="89" spans="1:10" ht="24" customHeight="1" x14ac:dyDescent="0.7">
      <c r="I89" s="4"/>
    </row>
    <row r="90" spans="1:10" ht="24" customHeight="1" x14ac:dyDescent="0.7">
      <c r="D90" s="9"/>
      <c r="E90" s="3"/>
      <c r="F90" s="9"/>
      <c r="G90" s="9"/>
      <c r="H90" s="9"/>
      <c r="I90" s="3"/>
      <c r="J90" s="9"/>
    </row>
    <row r="91" spans="1:10" ht="24" customHeight="1" x14ac:dyDescent="0.7">
      <c r="D91" s="9"/>
      <c r="E91" s="3"/>
      <c r="F91" s="9"/>
      <c r="G91" s="9"/>
      <c r="H91" s="9"/>
      <c r="I91" s="3"/>
      <c r="J91" s="9"/>
    </row>
    <row r="93" spans="1:10" ht="24" customHeight="1" x14ac:dyDescent="0.7">
      <c r="H93" s="9"/>
      <c r="I93" s="9"/>
      <c r="J93" s="9"/>
    </row>
    <row r="94" spans="1:10" ht="24" customHeight="1" x14ac:dyDescent="0.7">
      <c r="H94" s="9"/>
      <c r="I94" s="9"/>
      <c r="J94" s="9"/>
    </row>
    <row r="95" spans="1:10" ht="24" customHeight="1" x14ac:dyDescent="0.7">
      <c r="D95" s="9"/>
      <c r="E95" s="5"/>
      <c r="F95" s="9"/>
      <c r="G95" s="9"/>
      <c r="H95" s="9"/>
      <c r="I95" s="5"/>
      <c r="J95" s="9"/>
    </row>
    <row r="96" spans="1:10" ht="24" customHeight="1" x14ac:dyDescent="0.7">
      <c r="G96" s="1"/>
      <c r="H96" s="9"/>
      <c r="I96" s="5"/>
      <c r="J96" s="9"/>
    </row>
    <row r="97" spans="7:10" ht="24" customHeight="1" x14ac:dyDescent="0.7">
      <c r="H97" s="9"/>
      <c r="I97" s="5"/>
      <c r="J97" s="9"/>
    </row>
    <row r="99" spans="7:10" ht="24" customHeight="1" x14ac:dyDescent="0.7">
      <c r="G99" s="9"/>
    </row>
    <row r="101" spans="7:10" ht="24" customHeight="1" x14ac:dyDescent="0.7">
      <c r="G101" s="9"/>
    </row>
  </sheetData>
  <mergeCells count="16">
    <mergeCell ref="C50:E50"/>
    <mergeCell ref="C7:E7"/>
    <mergeCell ref="G7:I7"/>
    <mergeCell ref="G50:I50"/>
    <mergeCell ref="H49:J49"/>
    <mergeCell ref="A44:J44"/>
    <mergeCell ref="A45:J45"/>
    <mergeCell ref="D49:F49"/>
    <mergeCell ref="A47:J47"/>
    <mergeCell ref="A46:J46"/>
    <mergeCell ref="H6:J6"/>
    <mergeCell ref="A1:J1"/>
    <mergeCell ref="A2:J2"/>
    <mergeCell ref="A3:J3"/>
    <mergeCell ref="A4:J4"/>
    <mergeCell ref="D6:F6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33"/>
  </sheetPr>
  <dimension ref="A1:J314"/>
  <sheetViews>
    <sheetView topLeftCell="A28" zoomScale="85" zoomScaleNormal="85" zoomScaleSheetLayoutView="76" workbookViewId="0">
      <selection activeCell="A24" sqref="A24"/>
    </sheetView>
  </sheetViews>
  <sheetFormatPr defaultColWidth="9.26953125" defaultRowHeight="24" customHeight="1" x14ac:dyDescent="0.7"/>
  <cols>
    <col min="1" max="1" width="55.7265625" style="1" customWidth="1"/>
    <col min="2" max="2" width="10.2695312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80" customWidth="1"/>
    <col min="9" max="9" width="1.54296875" style="10" customWidth="1"/>
    <col min="10" max="10" width="13.54296875" style="97" customWidth="1"/>
    <col min="11" max="16384" width="9.26953125" style="1"/>
  </cols>
  <sheetData>
    <row r="1" spans="1:10" s="123" customFormat="1" ht="24" customHeight="1" x14ac:dyDescent="0.7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s="123" customFormat="1" ht="24" customHeight="1" x14ac:dyDescent="0.7">
      <c r="A2" s="253" t="s">
        <v>30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s="123" customFormat="1" ht="24" customHeight="1" x14ac:dyDescent="0.7">
      <c r="A3" s="253" t="s">
        <v>212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s="123" customFormat="1" ht="24" customHeight="1" x14ac:dyDescent="0.7">
      <c r="A4" s="246" t="s">
        <v>144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s="10" customFormat="1" ht="24" customHeight="1" x14ac:dyDescent="0.7">
      <c r="A5" s="251" t="s">
        <v>102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s="10" customFormat="1" ht="9" customHeight="1" x14ac:dyDescent="0.7">
      <c r="A6" s="65"/>
      <c r="B6" s="65"/>
      <c r="C6" s="65"/>
      <c r="D6" s="65"/>
      <c r="E6" s="65"/>
      <c r="F6" s="65"/>
      <c r="G6" s="65"/>
      <c r="H6" s="98"/>
      <c r="I6" s="65"/>
    </row>
    <row r="7" spans="1:10" s="10" customFormat="1" ht="24" customHeight="1" x14ac:dyDescent="0.7">
      <c r="A7" s="65"/>
      <c r="B7" s="14" t="s">
        <v>55</v>
      </c>
      <c r="C7" s="65"/>
      <c r="D7" s="252" t="s">
        <v>1</v>
      </c>
      <c r="E7" s="252"/>
      <c r="F7" s="252"/>
      <c r="G7" s="84"/>
      <c r="H7" s="99" t="s">
        <v>2</v>
      </c>
      <c r="I7" s="85"/>
      <c r="J7" s="85"/>
    </row>
    <row r="8" spans="1:10" ht="24" customHeight="1" x14ac:dyDescent="0.7">
      <c r="D8" s="252" t="s">
        <v>145</v>
      </c>
      <c r="E8" s="252"/>
      <c r="F8" s="252"/>
      <c r="G8" s="37"/>
      <c r="H8" s="252" t="s">
        <v>145</v>
      </c>
      <c r="I8" s="252"/>
      <c r="J8" s="252"/>
    </row>
    <row r="9" spans="1:10" ht="24" customHeight="1" x14ac:dyDescent="0.7">
      <c r="D9" s="173" t="s">
        <v>146</v>
      </c>
      <c r="E9" s="173"/>
      <c r="F9" s="173" t="s">
        <v>146</v>
      </c>
      <c r="G9" s="37"/>
      <c r="H9" s="173" t="s">
        <v>146</v>
      </c>
      <c r="I9" s="173"/>
      <c r="J9" s="173" t="s">
        <v>146</v>
      </c>
    </row>
    <row r="10" spans="1:10" ht="24" customHeight="1" x14ac:dyDescent="0.7">
      <c r="D10" s="173" t="s">
        <v>211</v>
      </c>
      <c r="F10" s="173" t="s">
        <v>211</v>
      </c>
      <c r="G10" s="37"/>
      <c r="H10" s="173" t="s">
        <v>211</v>
      </c>
      <c r="I10" s="1"/>
      <c r="J10" s="173" t="s">
        <v>211</v>
      </c>
    </row>
    <row r="11" spans="1:10" ht="24" customHeight="1" x14ac:dyDescent="0.7"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0" ht="24" customHeight="1" x14ac:dyDescent="0.7">
      <c r="A12" s="1" t="s">
        <v>31</v>
      </c>
      <c r="D12" s="100"/>
      <c r="E12" s="18"/>
      <c r="F12" s="100"/>
      <c r="G12" s="21"/>
      <c r="H12" s="101"/>
      <c r="I12" s="18"/>
      <c r="J12" s="101"/>
    </row>
    <row r="13" spans="1:10" ht="24" customHeight="1" x14ac:dyDescent="0.7">
      <c r="A13" s="24" t="s">
        <v>32</v>
      </c>
      <c r="B13" s="160"/>
      <c r="C13" s="24"/>
      <c r="D13" s="3">
        <v>1621422</v>
      </c>
      <c r="E13" s="75"/>
      <c r="F13" s="3">
        <v>1886930</v>
      </c>
      <c r="G13" s="75"/>
      <c r="H13" s="43">
        <v>1682323</v>
      </c>
      <c r="I13" s="102"/>
      <c r="J13" s="43">
        <v>1960078</v>
      </c>
    </row>
    <row r="14" spans="1:10" ht="24" customHeight="1" x14ac:dyDescent="0.7">
      <c r="A14" s="24" t="s">
        <v>33</v>
      </c>
      <c r="B14" s="160">
        <v>19</v>
      </c>
      <c r="C14" s="24"/>
      <c r="D14" s="3">
        <v>2904705</v>
      </c>
      <c r="E14" s="75"/>
      <c r="F14" s="3">
        <v>3019850</v>
      </c>
      <c r="G14" s="75"/>
      <c r="H14" s="43">
        <v>2784128</v>
      </c>
      <c r="I14" s="102"/>
      <c r="J14" s="43">
        <v>2902897</v>
      </c>
    </row>
    <row r="15" spans="1:10" ht="24" customHeight="1" x14ac:dyDescent="0.7">
      <c r="A15" s="24" t="s">
        <v>81</v>
      </c>
      <c r="C15" s="24"/>
      <c r="D15" s="3">
        <v>239731</v>
      </c>
      <c r="E15" s="75"/>
      <c r="F15" s="3">
        <v>173171</v>
      </c>
      <c r="G15" s="75"/>
      <c r="H15" s="43">
        <v>67273</v>
      </c>
      <c r="I15" s="102"/>
      <c r="J15" s="43">
        <v>31765</v>
      </c>
    </row>
    <row r="16" spans="1:10" ht="24" customHeight="1" x14ac:dyDescent="0.7">
      <c r="A16" s="24" t="s">
        <v>34</v>
      </c>
      <c r="C16" s="24"/>
      <c r="D16" s="3"/>
      <c r="E16" s="75"/>
      <c r="F16" s="43"/>
      <c r="G16" s="102"/>
      <c r="H16" s="27"/>
      <c r="I16" s="75"/>
      <c r="J16" s="43"/>
    </row>
    <row r="17" spans="1:10" ht="24" customHeight="1" x14ac:dyDescent="0.7">
      <c r="A17" s="26" t="s">
        <v>35</v>
      </c>
      <c r="C17" s="26"/>
      <c r="D17" s="3">
        <v>325483</v>
      </c>
      <c r="E17" s="75"/>
      <c r="F17" s="3">
        <v>258519</v>
      </c>
      <c r="G17" s="102"/>
      <c r="H17" s="43">
        <v>325483</v>
      </c>
      <c r="I17" s="75"/>
      <c r="J17" s="43">
        <v>258519</v>
      </c>
    </row>
    <row r="18" spans="1:10" ht="24" customHeight="1" x14ac:dyDescent="0.7">
      <c r="A18" s="26" t="s">
        <v>93</v>
      </c>
      <c r="C18" s="26"/>
      <c r="D18" s="3">
        <v>48184</v>
      </c>
      <c r="E18" s="75"/>
      <c r="F18" s="3">
        <v>65462</v>
      </c>
      <c r="G18" s="102"/>
      <c r="H18" s="43">
        <v>203</v>
      </c>
      <c r="I18" s="75"/>
      <c r="J18" s="43">
        <v>283</v>
      </c>
    </row>
    <row r="19" spans="1:10" ht="24" customHeight="1" x14ac:dyDescent="0.7">
      <c r="A19" s="26" t="s">
        <v>94</v>
      </c>
      <c r="C19" s="26"/>
      <c r="D19" s="3">
        <v>130381</v>
      </c>
      <c r="E19" s="75"/>
      <c r="F19" s="3">
        <v>133817</v>
      </c>
      <c r="G19" s="102"/>
      <c r="H19" s="27">
        <v>0</v>
      </c>
      <c r="I19" s="43"/>
      <c r="J19" s="27">
        <v>0</v>
      </c>
    </row>
    <row r="20" spans="1:10" ht="24" customHeight="1" x14ac:dyDescent="0.7">
      <c r="A20" s="26" t="s">
        <v>217</v>
      </c>
      <c r="C20" s="26"/>
      <c r="D20" s="27">
        <v>0</v>
      </c>
      <c r="E20" s="75"/>
      <c r="F20" s="3">
        <v>88</v>
      </c>
      <c r="G20" s="102"/>
      <c r="H20" s="27">
        <v>0</v>
      </c>
      <c r="I20" s="75"/>
      <c r="J20" s="43">
        <v>88</v>
      </c>
    </row>
    <row r="21" spans="1:10" ht="24" customHeight="1" x14ac:dyDescent="0.7">
      <c r="A21" s="26" t="s">
        <v>82</v>
      </c>
      <c r="C21" s="26"/>
      <c r="D21" s="3">
        <v>114581</v>
      </c>
      <c r="E21" s="3"/>
      <c r="F21" s="3">
        <v>125705</v>
      </c>
      <c r="G21" s="43"/>
      <c r="H21" s="43">
        <v>30867</v>
      </c>
      <c r="I21" s="3"/>
      <c r="J21" s="43">
        <v>28725</v>
      </c>
    </row>
    <row r="22" spans="1:10" ht="24" customHeight="1" x14ac:dyDescent="0.7">
      <c r="A22" s="29" t="s">
        <v>90</v>
      </c>
      <c r="C22" s="24"/>
      <c r="D22" s="104">
        <f>SUM(D17:D21)</f>
        <v>618629</v>
      </c>
      <c r="E22" s="75"/>
      <c r="F22" s="104">
        <f>SUM(F17:F21)</f>
        <v>583591</v>
      </c>
      <c r="G22" s="102"/>
      <c r="H22" s="104">
        <f>SUM(H17:H21)</f>
        <v>356553</v>
      </c>
      <c r="I22" s="75"/>
      <c r="J22" s="104">
        <f>SUM(J17:J21)</f>
        <v>287615</v>
      </c>
    </row>
    <row r="23" spans="1:10" ht="24" customHeight="1" x14ac:dyDescent="0.7">
      <c r="A23" s="26" t="s">
        <v>36</v>
      </c>
      <c r="D23" s="104">
        <f>SUM(D13:D15,D22)</f>
        <v>5384487</v>
      </c>
      <c r="E23" s="43"/>
      <c r="F23" s="104">
        <f>SUM(F13:F15,F22)</f>
        <v>5663542</v>
      </c>
      <c r="G23" s="43"/>
      <c r="H23" s="104">
        <f>SUM(H13:H15,H22)</f>
        <v>4890277</v>
      </c>
      <c r="I23" s="75"/>
      <c r="J23" s="104">
        <f>SUM(J13:J15,J22)</f>
        <v>5182355</v>
      </c>
    </row>
    <row r="24" spans="1:10" ht="24" customHeight="1" x14ac:dyDescent="0.7">
      <c r="A24" s="26"/>
      <c r="D24" s="43"/>
      <c r="E24" s="43"/>
      <c r="F24" s="43"/>
      <c r="G24" s="43"/>
      <c r="H24" s="43"/>
      <c r="I24" s="75"/>
      <c r="J24" s="43"/>
    </row>
    <row r="25" spans="1:10" ht="24" customHeight="1" x14ac:dyDescent="0.7">
      <c r="A25" s="1" t="s">
        <v>37</v>
      </c>
      <c r="D25" s="5"/>
      <c r="E25" s="43"/>
      <c r="G25" s="15"/>
      <c r="H25" s="15"/>
      <c r="I25" s="92"/>
      <c r="J25" s="15"/>
    </row>
    <row r="26" spans="1:10" ht="24" customHeight="1" x14ac:dyDescent="0.7">
      <c r="A26" s="24" t="s">
        <v>38</v>
      </c>
      <c r="C26" s="24"/>
      <c r="D26" s="3">
        <v>1983421</v>
      </c>
      <c r="E26" s="32"/>
      <c r="F26" s="32">
        <v>2247432</v>
      </c>
      <c r="G26" s="32"/>
      <c r="H26" s="43">
        <v>1716452</v>
      </c>
      <c r="I26" s="32"/>
      <c r="J26" s="174">
        <v>1992307</v>
      </c>
    </row>
    <row r="27" spans="1:10" ht="24" customHeight="1" x14ac:dyDescent="0.7">
      <c r="A27" s="24" t="s">
        <v>65</v>
      </c>
      <c r="B27" s="22">
        <v>20</v>
      </c>
      <c r="C27" s="24"/>
      <c r="D27" s="3">
        <v>19901</v>
      </c>
      <c r="E27" s="32"/>
      <c r="F27" s="32">
        <v>44151</v>
      </c>
      <c r="G27" s="32"/>
      <c r="H27" s="43">
        <v>4791</v>
      </c>
      <c r="I27" s="32"/>
      <c r="J27" s="174">
        <v>24954</v>
      </c>
    </row>
    <row r="28" spans="1:10" ht="24" customHeight="1" x14ac:dyDescent="0.7">
      <c r="A28" s="240" t="s">
        <v>234</v>
      </c>
      <c r="C28" s="26"/>
      <c r="D28" s="3">
        <v>14009</v>
      </c>
      <c r="F28" s="28">
        <v>0</v>
      </c>
      <c r="H28" s="43">
        <v>14009</v>
      </c>
      <c r="J28" s="28">
        <v>0</v>
      </c>
    </row>
    <row r="29" spans="1:10" ht="24" customHeight="1" x14ac:dyDescent="0.7">
      <c r="A29" s="24" t="s">
        <v>168</v>
      </c>
      <c r="C29" s="26"/>
      <c r="D29" s="3"/>
      <c r="H29" s="43"/>
    </row>
    <row r="30" spans="1:10" ht="24" customHeight="1" x14ac:dyDescent="0.7">
      <c r="A30" s="111" t="s">
        <v>230</v>
      </c>
      <c r="C30" s="26"/>
      <c r="D30" s="3">
        <v>1885</v>
      </c>
      <c r="E30" s="75"/>
      <c r="F30" s="32">
        <v>1197</v>
      </c>
      <c r="G30" s="102"/>
      <c r="H30" s="43">
        <v>1735</v>
      </c>
      <c r="I30" s="75"/>
      <c r="J30" s="174">
        <v>972</v>
      </c>
    </row>
    <row r="31" spans="1:10" ht="24" customHeight="1" x14ac:dyDescent="0.7">
      <c r="A31" s="26" t="s">
        <v>40</v>
      </c>
      <c r="C31" s="24"/>
      <c r="D31" s="104">
        <f>SUM(D26:D30)</f>
        <v>2019216</v>
      </c>
      <c r="E31" s="75"/>
      <c r="F31" s="104">
        <f>SUM(F26:F30)</f>
        <v>2292780</v>
      </c>
      <c r="G31" s="105"/>
      <c r="H31" s="104">
        <f>SUM(H26:H30)</f>
        <v>1736987</v>
      </c>
      <c r="I31" s="75"/>
      <c r="J31" s="104">
        <f>SUM(J26:J30)</f>
        <v>2018233</v>
      </c>
    </row>
    <row r="32" spans="1:10" ht="24" customHeight="1" x14ac:dyDescent="0.7">
      <c r="A32" s="26"/>
      <c r="C32" s="24"/>
      <c r="D32" s="75"/>
      <c r="E32" s="75"/>
      <c r="F32" s="75"/>
      <c r="G32" s="105"/>
      <c r="H32" s="75"/>
      <c r="I32" s="75"/>
      <c r="J32" s="75"/>
    </row>
    <row r="33" spans="1:10" ht="24" customHeight="1" x14ac:dyDescent="0.7">
      <c r="A33" s="1" t="s">
        <v>61</v>
      </c>
      <c r="C33" s="24"/>
      <c r="D33" s="3">
        <v>554296</v>
      </c>
      <c r="E33" s="75"/>
      <c r="F33" s="32">
        <v>556542</v>
      </c>
      <c r="G33" s="43"/>
      <c r="H33" s="43">
        <v>554991</v>
      </c>
      <c r="I33" s="43"/>
      <c r="J33" s="174">
        <v>596080</v>
      </c>
    </row>
    <row r="34" spans="1:10" ht="24.75" customHeight="1" x14ac:dyDescent="0.7">
      <c r="A34" s="1" t="s">
        <v>181</v>
      </c>
      <c r="C34" s="24"/>
      <c r="D34" s="3">
        <v>1589822</v>
      </c>
      <c r="E34" s="28"/>
      <c r="F34" s="28">
        <v>0</v>
      </c>
      <c r="G34" s="32"/>
      <c r="H34" s="43">
        <v>1269706</v>
      </c>
      <c r="I34" s="32"/>
      <c r="J34" s="28">
        <v>0</v>
      </c>
    </row>
    <row r="35" spans="1:10" ht="24" customHeight="1" x14ac:dyDescent="0.7">
      <c r="A35" s="1" t="s">
        <v>39</v>
      </c>
      <c r="C35" s="24"/>
      <c r="D35" s="27">
        <v>0</v>
      </c>
      <c r="E35" s="75"/>
      <c r="F35" s="32">
        <v>1593300</v>
      </c>
      <c r="G35" s="102"/>
      <c r="H35" s="28">
        <v>0</v>
      </c>
      <c r="I35" s="75"/>
      <c r="J35" s="174">
        <v>1523705</v>
      </c>
    </row>
    <row r="36" spans="1:10" ht="24" customHeight="1" x14ac:dyDescent="0.7">
      <c r="A36" s="1" t="s">
        <v>198</v>
      </c>
      <c r="C36" s="24"/>
      <c r="D36" s="88">
        <v>5584</v>
      </c>
      <c r="E36" s="75"/>
      <c r="F36" s="88">
        <v>1621</v>
      </c>
      <c r="G36" s="105"/>
      <c r="H36" s="162">
        <v>0</v>
      </c>
      <c r="I36" s="43"/>
      <c r="J36" s="162">
        <v>0</v>
      </c>
    </row>
    <row r="37" spans="1:10" ht="24" customHeight="1" x14ac:dyDescent="0.7">
      <c r="A37" s="1" t="s">
        <v>104</v>
      </c>
      <c r="D37" s="43">
        <f>D23-SUM(D31:D36)</f>
        <v>1215569</v>
      </c>
      <c r="E37" s="43"/>
      <c r="F37" s="43">
        <f>F23-SUM(F31:F36)</f>
        <v>1219299</v>
      </c>
      <c r="G37" s="43"/>
      <c r="H37" s="43">
        <f>H23-SUM(H31:H36)</f>
        <v>1328593</v>
      </c>
      <c r="I37" s="43"/>
      <c r="J37" s="43">
        <f>J23-SUM(J31:J36)</f>
        <v>1044337</v>
      </c>
    </row>
    <row r="38" spans="1:10" ht="24" customHeight="1" x14ac:dyDescent="0.7">
      <c r="A38" s="1" t="s">
        <v>105</v>
      </c>
      <c r="B38" s="160">
        <v>21</v>
      </c>
      <c r="D38" s="3">
        <v>286293</v>
      </c>
      <c r="E38" s="43"/>
      <c r="F38" s="43">
        <v>241418</v>
      </c>
      <c r="G38" s="43"/>
      <c r="H38" s="43">
        <v>261236</v>
      </c>
      <c r="I38" s="43"/>
      <c r="J38" s="43">
        <v>202048</v>
      </c>
    </row>
    <row r="39" spans="1:10" ht="24" customHeight="1" thickBot="1" x14ac:dyDescent="0.75">
      <c r="A39" s="34" t="s">
        <v>195</v>
      </c>
      <c r="B39" s="14"/>
      <c r="C39" s="34"/>
      <c r="D39" s="106">
        <f>D37-D38</f>
        <v>929276</v>
      </c>
      <c r="E39" s="43"/>
      <c r="F39" s="106">
        <f>F37-F38</f>
        <v>977881</v>
      </c>
      <c r="G39" s="43"/>
      <c r="H39" s="106">
        <f>H37-H38</f>
        <v>1067357</v>
      </c>
      <c r="I39" s="43"/>
      <c r="J39" s="106">
        <f>J37-J38</f>
        <v>842289</v>
      </c>
    </row>
    <row r="40" spans="1:10" ht="24" customHeight="1" thickTop="1" x14ac:dyDescent="0.7">
      <c r="A40" s="26"/>
      <c r="D40" s="43"/>
      <c r="E40" s="43"/>
      <c r="F40" s="43"/>
      <c r="G40" s="43"/>
      <c r="H40" s="43"/>
      <c r="I40" s="75"/>
      <c r="J40" s="43"/>
    </row>
    <row r="41" spans="1:10" ht="24" customHeight="1" x14ac:dyDescent="0.7">
      <c r="A41" s="26"/>
      <c r="D41" s="178"/>
      <c r="E41" s="43"/>
      <c r="F41" s="43"/>
      <c r="G41" s="43"/>
      <c r="H41" s="43"/>
      <c r="I41" s="75"/>
      <c r="J41" s="43"/>
    </row>
    <row r="42" spans="1:10" ht="24" customHeight="1" x14ac:dyDescent="0.7">
      <c r="A42" s="26"/>
      <c r="D42" s="43"/>
      <c r="E42" s="43"/>
      <c r="F42" s="43"/>
      <c r="G42" s="43"/>
      <c r="H42" s="43"/>
      <c r="I42" s="75"/>
      <c r="J42" s="43"/>
    </row>
    <row r="43" spans="1:10" ht="24" customHeight="1" x14ac:dyDescent="0.7">
      <c r="A43" s="26"/>
      <c r="D43" s="43"/>
      <c r="E43" s="43"/>
      <c r="F43" s="43"/>
      <c r="G43" s="43"/>
      <c r="H43" s="43"/>
      <c r="I43" s="75"/>
      <c r="J43" s="43"/>
    </row>
    <row r="44" spans="1:10" ht="24" customHeight="1" x14ac:dyDescent="0.7">
      <c r="D44" s="43"/>
      <c r="E44" s="43"/>
      <c r="F44" s="43"/>
      <c r="G44" s="43"/>
      <c r="H44" s="43"/>
      <c r="I44" s="75"/>
      <c r="J44" s="43"/>
    </row>
    <row r="45" spans="1:10" s="123" customFormat="1" ht="24" customHeight="1" x14ac:dyDescent="0.7">
      <c r="A45" s="253" t="s">
        <v>0</v>
      </c>
      <c r="B45" s="253"/>
      <c r="C45" s="253"/>
      <c r="D45" s="253"/>
      <c r="E45" s="253"/>
      <c r="F45" s="253"/>
      <c r="G45" s="253"/>
      <c r="H45" s="253"/>
      <c r="I45" s="253"/>
      <c r="J45" s="253"/>
    </row>
    <row r="46" spans="1:10" s="123" customFormat="1" ht="24" customHeight="1" x14ac:dyDescent="0.7">
      <c r="A46" s="253" t="s">
        <v>137</v>
      </c>
      <c r="B46" s="253"/>
      <c r="C46" s="253"/>
      <c r="D46" s="253"/>
      <c r="E46" s="253"/>
      <c r="F46" s="253"/>
      <c r="G46" s="253"/>
      <c r="H46" s="253"/>
      <c r="I46" s="253"/>
      <c r="J46" s="253"/>
    </row>
    <row r="47" spans="1:10" s="123" customFormat="1" ht="24" customHeight="1" x14ac:dyDescent="0.7">
      <c r="A47" s="253" t="s">
        <v>212</v>
      </c>
      <c r="B47" s="253"/>
      <c r="C47" s="253"/>
      <c r="D47" s="253"/>
      <c r="E47" s="253"/>
      <c r="F47" s="253"/>
      <c r="G47" s="253"/>
      <c r="H47" s="253"/>
      <c r="I47" s="253"/>
      <c r="J47" s="253"/>
    </row>
    <row r="48" spans="1:10" s="123" customFormat="1" ht="24" customHeight="1" x14ac:dyDescent="0.7">
      <c r="A48" s="246" t="s">
        <v>144</v>
      </c>
      <c r="B48" s="246"/>
      <c r="C48" s="246"/>
      <c r="D48" s="246"/>
      <c r="E48" s="246"/>
      <c r="F48" s="246"/>
      <c r="G48" s="246"/>
      <c r="H48" s="246"/>
      <c r="I48" s="246"/>
      <c r="J48" s="246"/>
    </row>
    <row r="49" spans="1:10" s="10" customFormat="1" ht="24" customHeight="1" x14ac:dyDescent="0.7">
      <c r="A49" s="251" t="s">
        <v>102</v>
      </c>
      <c r="B49" s="251"/>
      <c r="C49" s="251"/>
      <c r="D49" s="251"/>
      <c r="E49" s="251"/>
      <c r="F49" s="251"/>
      <c r="G49" s="251"/>
      <c r="H49" s="251"/>
      <c r="I49" s="251"/>
      <c r="J49" s="251"/>
    </row>
    <row r="50" spans="1:10" s="10" customFormat="1" ht="9" customHeight="1" x14ac:dyDescent="0.7">
      <c r="A50" s="65"/>
      <c r="B50" s="65"/>
      <c r="C50" s="65"/>
      <c r="D50" s="65"/>
      <c r="E50" s="65"/>
      <c r="F50" s="65"/>
      <c r="G50" s="65"/>
      <c r="H50" s="98"/>
      <c r="I50" s="65"/>
    </row>
    <row r="51" spans="1:10" s="10" customFormat="1" ht="24" customHeight="1" x14ac:dyDescent="0.7">
      <c r="A51" s="65"/>
      <c r="B51" s="14" t="s">
        <v>55</v>
      </c>
      <c r="C51" s="65"/>
      <c r="D51" s="252" t="s">
        <v>1</v>
      </c>
      <c r="E51" s="252"/>
      <c r="F51" s="252"/>
      <c r="G51" s="84"/>
      <c r="H51" s="99" t="s">
        <v>2</v>
      </c>
      <c r="I51" s="85"/>
      <c r="J51" s="85"/>
    </row>
    <row r="52" spans="1:10" ht="24" customHeight="1" x14ac:dyDescent="0.7">
      <c r="D52" s="252" t="s">
        <v>145</v>
      </c>
      <c r="E52" s="252"/>
      <c r="F52" s="252"/>
      <c r="G52" s="37"/>
      <c r="H52" s="252" t="s">
        <v>145</v>
      </c>
      <c r="I52" s="252"/>
      <c r="J52" s="252"/>
    </row>
    <row r="53" spans="1:10" ht="24" customHeight="1" x14ac:dyDescent="0.7">
      <c r="D53" s="173" t="s">
        <v>146</v>
      </c>
      <c r="E53" s="173"/>
      <c r="F53" s="173" t="s">
        <v>146</v>
      </c>
      <c r="G53" s="37"/>
      <c r="H53" s="173" t="s">
        <v>146</v>
      </c>
      <c r="I53" s="173"/>
      <c r="J53" s="173" t="s">
        <v>146</v>
      </c>
    </row>
    <row r="54" spans="1:10" ht="24" customHeight="1" x14ac:dyDescent="0.7">
      <c r="D54" s="173" t="s">
        <v>211</v>
      </c>
      <c r="F54" s="173" t="s">
        <v>211</v>
      </c>
      <c r="G54" s="37"/>
      <c r="H54" s="173" t="s">
        <v>211</v>
      </c>
      <c r="I54" s="1"/>
      <c r="J54" s="173" t="s">
        <v>211</v>
      </c>
    </row>
    <row r="55" spans="1:10" ht="24" customHeight="1" x14ac:dyDescent="0.7">
      <c r="D55" s="38">
        <v>2563</v>
      </c>
      <c r="F55" s="38">
        <v>2562</v>
      </c>
      <c r="G55" s="37"/>
      <c r="H55" s="38">
        <v>2563</v>
      </c>
      <c r="I55" s="1"/>
      <c r="J55" s="38">
        <v>2562</v>
      </c>
    </row>
    <row r="56" spans="1:10" ht="24" customHeight="1" x14ac:dyDescent="0.7">
      <c r="A56" s="185" t="s">
        <v>235</v>
      </c>
      <c r="B56" s="14"/>
      <c r="C56" s="34"/>
      <c r="D56" s="75"/>
      <c r="E56" s="92"/>
      <c r="F56" s="75"/>
      <c r="G56" s="43"/>
      <c r="H56" s="75"/>
      <c r="I56" s="92"/>
      <c r="J56" s="75"/>
    </row>
    <row r="57" spans="1:10" ht="24" customHeight="1" x14ac:dyDescent="0.7">
      <c r="A57" s="24" t="s">
        <v>89</v>
      </c>
      <c r="B57" s="14"/>
      <c r="C57" s="34"/>
      <c r="D57" s="3">
        <f>D59-D58</f>
        <v>966485</v>
      </c>
      <c r="E57" s="92"/>
      <c r="F57" s="75">
        <v>942270</v>
      </c>
      <c r="G57" s="43"/>
      <c r="H57" s="43">
        <f>H39</f>
        <v>1067357</v>
      </c>
      <c r="I57" s="92"/>
      <c r="J57" s="75">
        <f>J39-J58</f>
        <v>842289</v>
      </c>
    </row>
    <row r="58" spans="1:10" ht="24" customHeight="1" x14ac:dyDescent="0.7">
      <c r="A58" s="24" t="s">
        <v>68</v>
      </c>
      <c r="B58" s="14"/>
      <c r="C58" s="34"/>
      <c r="D58" s="3">
        <v>-37209</v>
      </c>
      <c r="E58" s="92"/>
      <c r="F58" s="43">
        <v>35611</v>
      </c>
      <c r="G58" s="43"/>
      <c r="H58" s="162">
        <v>0</v>
      </c>
      <c r="I58" s="75"/>
      <c r="J58" s="162">
        <v>0</v>
      </c>
    </row>
    <row r="59" spans="1:10" ht="24" customHeight="1" thickBot="1" x14ac:dyDescent="0.75">
      <c r="A59" s="34"/>
      <c r="B59" s="93"/>
      <c r="C59" s="87"/>
      <c r="D59" s="36">
        <f>D39</f>
        <v>929276</v>
      </c>
      <c r="E59" s="75"/>
      <c r="F59" s="36">
        <f>SUM(F57:F58)</f>
        <v>977881</v>
      </c>
      <c r="G59" s="92"/>
      <c r="H59" s="36">
        <f>SUM(H57:H58)</f>
        <v>1067357</v>
      </c>
      <c r="I59" s="75"/>
      <c r="J59" s="36">
        <f>SUM(J57:J58)</f>
        <v>842289</v>
      </c>
    </row>
    <row r="60" spans="1:10" ht="24" customHeight="1" thickTop="1" x14ac:dyDescent="0.7">
      <c r="A60" s="26"/>
      <c r="D60" s="43"/>
      <c r="E60" s="43"/>
      <c r="F60" s="43"/>
      <c r="G60" s="43"/>
      <c r="H60" s="43"/>
      <c r="I60" s="75"/>
      <c r="J60" s="43"/>
    </row>
    <row r="61" spans="1:10" ht="24" customHeight="1" x14ac:dyDescent="0.7">
      <c r="A61" s="34" t="s">
        <v>106</v>
      </c>
      <c r="B61" s="14"/>
      <c r="C61" s="14" t="s">
        <v>109</v>
      </c>
      <c r="D61" s="107">
        <f>D57/D62*1000</f>
        <v>3.8659400000000002</v>
      </c>
      <c r="E61" s="108"/>
      <c r="F61" s="107">
        <f>F57/F62*1000</f>
        <v>3.7690800000000002</v>
      </c>
      <c r="G61" s="87"/>
      <c r="H61" s="107">
        <f>H57/H62*1000</f>
        <v>4.2694279999999996</v>
      </c>
      <c r="I61" s="108"/>
      <c r="J61" s="107">
        <f>J57/J62*1000</f>
        <v>3.3691559999999998</v>
      </c>
    </row>
    <row r="62" spans="1:10" ht="24" customHeight="1" x14ac:dyDescent="0.7">
      <c r="A62" s="185" t="s">
        <v>177</v>
      </c>
      <c r="B62" s="14"/>
      <c r="C62" s="14" t="s">
        <v>41</v>
      </c>
      <c r="D62" s="4">
        <v>250000000</v>
      </c>
      <c r="E62" s="11"/>
      <c r="F62" s="4">
        <v>250000000</v>
      </c>
      <c r="G62" s="87"/>
      <c r="H62" s="4">
        <v>250000000</v>
      </c>
      <c r="I62" s="11"/>
      <c r="J62" s="4">
        <v>250000000</v>
      </c>
    </row>
    <row r="63" spans="1:10" ht="24" customHeight="1" x14ac:dyDescent="0.7">
      <c r="A63" s="185"/>
      <c r="B63" s="14"/>
      <c r="C63" s="14"/>
      <c r="D63" s="4"/>
      <c r="E63" s="11"/>
      <c r="F63" s="4"/>
      <c r="G63" s="87"/>
      <c r="H63" s="4"/>
      <c r="I63" s="11"/>
      <c r="J63" s="4"/>
    </row>
    <row r="64" spans="1:10" ht="24" customHeight="1" x14ac:dyDescent="0.7">
      <c r="A64" s="185"/>
      <c r="B64" s="14"/>
      <c r="C64" s="14"/>
      <c r="D64" s="4"/>
      <c r="E64" s="11"/>
      <c r="F64" s="4"/>
      <c r="G64" s="87"/>
      <c r="H64" s="4"/>
      <c r="I64" s="11"/>
      <c r="J64" s="4"/>
    </row>
    <row r="65" spans="1:10" ht="24" customHeight="1" x14ac:dyDescent="0.7">
      <c r="A65" s="185"/>
      <c r="B65" s="14"/>
      <c r="C65" s="14"/>
      <c r="D65" s="4"/>
      <c r="E65" s="11"/>
      <c r="F65" s="4"/>
      <c r="G65" s="87"/>
      <c r="H65" s="4"/>
      <c r="I65" s="11"/>
      <c r="J65" s="4"/>
    </row>
    <row r="66" spans="1:10" ht="24" customHeight="1" x14ac:dyDescent="0.7">
      <c r="A66" s="185"/>
      <c r="B66" s="14"/>
      <c r="C66" s="14"/>
      <c r="D66" s="4"/>
      <c r="E66" s="11"/>
      <c r="F66" s="4"/>
      <c r="G66" s="87"/>
      <c r="H66" s="4"/>
      <c r="I66" s="11"/>
      <c r="J66" s="4"/>
    </row>
    <row r="67" spans="1:10" ht="24" customHeight="1" x14ac:dyDescent="0.7">
      <c r="A67" s="185"/>
      <c r="B67" s="14"/>
      <c r="C67" s="14"/>
      <c r="D67" s="4"/>
      <c r="E67" s="11"/>
      <c r="F67" s="4"/>
      <c r="G67" s="87"/>
      <c r="H67" s="4"/>
      <c r="I67" s="11"/>
      <c r="J67" s="4"/>
    </row>
    <row r="68" spans="1:10" ht="24" customHeight="1" x14ac:dyDescent="0.7">
      <c r="A68" s="185"/>
      <c r="B68" s="14"/>
      <c r="C68" s="14"/>
      <c r="D68" s="4"/>
      <c r="E68" s="11"/>
      <c r="F68" s="4"/>
      <c r="G68" s="87"/>
      <c r="H68" s="4"/>
      <c r="I68" s="11"/>
      <c r="J68" s="4"/>
    </row>
    <row r="69" spans="1:10" ht="24" customHeight="1" x14ac:dyDescent="0.7">
      <c r="A69" s="185"/>
      <c r="B69" s="14"/>
      <c r="C69" s="14"/>
      <c r="D69" s="4"/>
      <c r="E69" s="11"/>
      <c r="F69" s="4"/>
      <c r="G69" s="87"/>
      <c r="H69" s="4"/>
      <c r="I69" s="11"/>
      <c r="J69" s="4"/>
    </row>
    <row r="70" spans="1:10" ht="24" customHeight="1" x14ac:dyDescent="0.7">
      <c r="A70" s="185"/>
      <c r="B70" s="14"/>
      <c r="C70" s="14"/>
      <c r="D70" s="4"/>
      <c r="E70" s="11"/>
      <c r="F70" s="4"/>
      <c r="G70" s="87"/>
      <c r="H70" s="4"/>
      <c r="I70" s="11"/>
      <c r="J70" s="4"/>
    </row>
    <row r="71" spans="1:10" ht="24" customHeight="1" x14ac:dyDescent="0.7">
      <c r="A71" s="185"/>
      <c r="B71" s="14"/>
      <c r="C71" s="14"/>
      <c r="D71" s="4"/>
      <c r="E71" s="11"/>
      <c r="F71" s="4"/>
      <c r="G71" s="87"/>
      <c r="H71" s="4"/>
      <c r="I71" s="11"/>
      <c r="J71" s="4"/>
    </row>
    <row r="72" spans="1:10" ht="24" customHeight="1" x14ac:dyDescent="0.7">
      <c r="A72" s="185"/>
      <c r="B72" s="14"/>
      <c r="C72" s="14"/>
      <c r="D72" s="4"/>
      <c r="E72" s="11"/>
      <c r="F72" s="4"/>
      <c r="G72" s="87"/>
      <c r="H72" s="4"/>
      <c r="I72" s="11"/>
      <c r="J72" s="4"/>
    </row>
    <row r="73" spans="1:10" ht="24" customHeight="1" x14ac:dyDescent="0.7">
      <c r="A73" s="185"/>
      <c r="B73" s="14"/>
      <c r="C73" s="14"/>
      <c r="D73" s="4"/>
      <c r="E73" s="11"/>
      <c r="F73" s="4"/>
      <c r="G73" s="87"/>
      <c r="H73" s="4"/>
      <c r="I73" s="11"/>
      <c r="J73" s="4"/>
    </row>
    <row r="74" spans="1:10" ht="24" customHeight="1" x14ac:dyDescent="0.7">
      <c r="A74" s="185"/>
      <c r="B74" s="14"/>
      <c r="C74" s="14"/>
      <c r="D74" s="4"/>
      <c r="E74" s="11"/>
      <c r="F74" s="4"/>
      <c r="G74" s="87"/>
      <c r="H74" s="4"/>
      <c r="I74" s="11"/>
      <c r="J74" s="4"/>
    </row>
    <row r="75" spans="1:10" ht="24" customHeight="1" x14ac:dyDescent="0.7">
      <c r="A75" s="185"/>
      <c r="B75" s="14"/>
      <c r="C75" s="14"/>
      <c r="D75" s="4"/>
      <c r="E75" s="11"/>
      <c r="F75" s="4"/>
      <c r="G75" s="87"/>
      <c r="H75" s="4"/>
      <c r="I75" s="11"/>
      <c r="J75" s="4"/>
    </row>
    <row r="76" spans="1:10" ht="24" customHeight="1" x14ac:dyDescent="0.7">
      <c r="A76" s="185"/>
      <c r="B76" s="14"/>
      <c r="C76" s="14"/>
      <c r="D76" s="4"/>
      <c r="E76" s="11"/>
      <c r="F76" s="4"/>
      <c r="G76" s="87"/>
      <c r="H76" s="4"/>
      <c r="I76" s="11"/>
      <c r="J76" s="4"/>
    </row>
    <row r="77" spans="1:10" ht="24" customHeight="1" x14ac:dyDescent="0.7">
      <c r="A77" s="185"/>
      <c r="B77" s="14"/>
      <c r="C77" s="14"/>
      <c r="D77" s="4"/>
      <c r="E77" s="11"/>
      <c r="F77" s="4"/>
      <c r="G77" s="87"/>
      <c r="H77" s="4"/>
      <c r="I77" s="11"/>
      <c r="J77" s="4"/>
    </row>
    <row r="78" spans="1:10" ht="24" customHeight="1" x14ac:dyDescent="0.7">
      <c r="A78" s="185"/>
      <c r="B78" s="14"/>
      <c r="C78" s="14"/>
      <c r="D78" s="4"/>
      <c r="E78" s="11"/>
      <c r="F78" s="4"/>
      <c r="G78" s="87"/>
      <c r="H78" s="4"/>
      <c r="I78" s="11"/>
      <c r="J78" s="4"/>
    </row>
    <row r="79" spans="1:10" ht="24" customHeight="1" x14ac:dyDescent="0.7">
      <c r="A79" s="185"/>
      <c r="B79" s="14"/>
      <c r="C79" s="14"/>
      <c r="D79" s="4"/>
      <c r="E79" s="11"/>
      <c r="F79" s="4"/>
      <c r="G79" s="87"/>
      <c r="H79" s="4"/>
      <c r="I79" s="11"/>
      <c r="J79" s="4"/>
    </row>
    <row r="80" spans="1:10" ht="24" customHeight="1" x14ac:dyDescent="0.7">
      <c r="A80" s="185"/>
      <c r="B80" s="14"/>
      <c r="C80" s="14"/>
      <c r="D80" s="4"/>
      <c r="E80" s="11"/>
      <c r="F80" s="4"/>
      <c r="G80" s="87"/>
      <c r="H80" s="4"/>
      <c r="I80" s="11"/>
      <c r="J80" s="4"/>
    </row>
    <row r="81" spans="1:10" ht="24" customHeight="1" x14ac:dyDescent="0.7">
      <c r="A81" s="185"/>
      <c r="B81" s="14"/>
      <c r="C81" s="14"/>
      <c r="D81" s="4"/>
      <c r="E81" s="11"/>
      <c r="F81" s="4"/>
      <c r="G81" s="87"/>
      <c r="H81" s="4"/>
      <c r="I81" s="11"/>
      <c r="J81" s="4"/>
    </row>
    <row r="82" spans="1:10" ht="24" customHeight="1" x14ac:dyDescent="0.7">
      <c r="A82" s="185"/>
      <c r="B82" s="14"/>
      <c r="C82" s="14"/>
      <c r="D82" s="4"/>
      <c r="E82" s="11"/>
      <c r="F82" s="4"/>
      <c r="G82" s="87"/>
      <c r="H82" s="4"/>
      <c r="I82" s="11"/>
      <c r="J82" s="4"/>
    </row>
    <row r="83" spans="1:10" ht="24" customHeight="1" x14ac:dyDescent="0.7">
      <c r="A83" s="185"/>
      <c r="B83" s="14"/>
      <c r="C83" s="14"/>
      <c r="D83" s="4"/>
      <c r="E83" s="11"/>
      <c r="F83" s="4"/>
      <c r="G83" s="87"/>
      <c r="H83" s="4"/>
      <c r="I83" s="11"/>
      <c r="J83" s="4"/>
    </row>
    <row r="84" spans="1:10" ht="24" customHeight="1" x14ac:dyDescent="0.7">
      <c r="A84" s="185"/>
      <c r="B84" s="237"/>
      <c r="C84" s="237"/>
      <c r="D84" s="4"/>
      <c r="E84" s="11"/>
      <c r="F84" s="4"/>
      <c r="G84" s="87"/>
      <c r="H84" s="4"/>
      <c r="I84" s="11"/>
      <c r="J84" s="4"/>
    </row>
    <row r="85" spans="1:10" ht="24" customHeight="1" x14ac:dyDescent="0.7">
      <c r="A85" s="185"/>
      <c r="B85" s="237"/>
      <c r="C85" s="237"/>
      <c r="D85" s="4"/>
      <c r="E85" s="11"/>
      <c r="F85" s="4"/>
      <c r="G85" s="87"/>
      <c r="H85" s="4"/>
      <c r="I85" s="11"/>
      <c r="J85" s="4"/>
    </row>
    <row r="86" spans="1:10" ht="24" customHeight="1" x14ac:dyDescent="0.7">
      <c r="A86" s="185"/>
      <c r="B86" s="237"/>
      <c r="C86" s="237"/>
      <c r="D86" s="4"/>
      <c r="E86" s="11"/>
      <c r="F86" s="4"/>
      <c r="G86" s="87"/>
      <c r="H86" s="4"/>
      <c r="I86" s="11"/>
      <c r="J86" s="4"/>
    </row>
    <row r="87" spans="1:10" ht="24" customHeight="1" x14ac:dyDescent="0.7">
      <c r="A87" s="185"/>
      <c r="B87" s="14"/>
      <c r="C87" s="14"/>
      <c r="D87" s="4"/>
      <c r="E87" s="11"/>
      <c r="F87" s="4"/>
      <c r="G87" s="87"/>
      <c r="H87" s="4"/>
      <c r="I87" s="11"/>
      <c r="J87" s="4"/>
    </row>
    <row r="88" spans="1:10" ht="24" customHeight="1" x14ac:dyDescent="0.7">
      <c r="A88" s="1" t="s">
        <v>147</v>
      </c>
      <c r="H88" s="3"/>
      <c r="I88" s="7"/>
      <c r="J88" s="8"/>
    </row>
    <row r="89" spans="1:10" ht="24" customHeight="1" x14ac:dyDescent="0.7">
      <c r="H89" s="3"/>
      <c r="I89" s="7"/>
      <c r="J89" s="8"/>
    </row>
    <row r="90" spans="1:10" ht="24" customHeight="1" x14ac:dyDescent="0.7">
      <c r="H90" s="3"/>
      <c r="I90" s="7"/>
      <c r="J90" s="8"/>
    </row>
    <row r="91" spans="1:10" ht="24" customHeight="1" x14ac:dyDescent="0.7">
      <c r="H91" s="3"/>
      <c r="I91" s="7"/>
      <c r="J91" s="8"/>
    </row>
    <row r="92" spans="1:10" ht="24" customHeight="1" x14ac:dyDescent="0.7">
      <c r="H92" s="3"/>
      <c r="I92" s="7"/>
      <c r="J92" s="8"/>
    </row>
    <row r="93" spans="1:10" ht="24" customHeight="1" x14ac:dyDescent="0.7">
      <c r="H93" s="3"/>
      <c r="I93" s="7"/>
      <c r="J93" s="8"/>
    </row>
    <row r="94" spans="1:10" ht="24" customHeight="1" x14ac:dyDescent="0.7">
      <c r="H94" s="3"/>
      <c r="I94" s="7"/>
      <c r="J94" s="8"/>
    </row>
    <row r="95" spans="1:10" ht="24" customHeight="1" x14ac:dyDescent="0.7">
      <c r="H95" s="3"/>
      <c r="I95" s="7"/>
      <c r="J95" s="8"/>
    </row>
    <row r="96" spans="1:10" ht="24" customHeight="1" x14ac:dyDescent="0.7">
      <c r="H96" s="3"/>
      <c r="I96" s="7"/>
      <c r="J96" s="8"/>
    </row>
    <row r="97" spans="8:10" ht="24" customHeight="1" x14ac:dyDescent="0.7">
      <c r="H97" s="3"/>
      <c r="I97" s="7"/>
      <c r="J97" s="8"/>
    </row>
    <row r="98" spans="8:10" ht="24" customHeight="1" x14ac:dyDescent="0.7">
      <c r="H98" s="3"/>
      <c r="I98" s="7"/>
      <c r="J98" s="8"/>
    </row>
    <row r="99" spans="8:10" ht="24" customHeight="1" x14ac:dyDescent="0.7">
      <c r="H99" s="3"/>
      <c r="I99" s="7"/>
      <c r="J99" s="8"/>
    </row>
    <row r="100" spans="8:10" ht="24" customHeight="1" x14ac:dyDescent="0.7">
      <c r="H100" s="3"/>
      <c r="I100" s="7"/>
      <c r="J100" s="8"/>
    </row>
    <row r="101" spans="8:10" ht="24" customHeight="1" x14ac:dyDescent="0.7">
      <c r="H101" s="3"/>
      <c r="I101" s="7"/>
      <c r="J101" s="8"/>
    </row>
    <row r="102" spans="8:10" ht="24" customHeight="1" x14ac:dyDescent="0.7">
      <c r="H102" s="3"/>
      <c r="I102" s="7"/>
      <c r="J102" s="8"/>
    </row>
    <row r="103" spans="8:10" ht="24" customHeight="1" x14ac:dyDescent="0.7">
      <c r="H103" s="3"/>
      <c r="I103" s="7"/>
      <c r="J103" s="8"/>
    </row>
    <row r="104" spans="8:10" ht="24" customHeight="1" x14ac:dyDescent="0.7">
      <c r="H104" s="3"/>
      <c r="I104" s="7"/>
      <c r="J104" s="8"/>
    </row>
    <row r="105" spans="8:10" ht="24" customHeight="1" x14ac:dyDescent="0.7">
      <c r="H105" s="3"/>
      <c r="I105" s="7"/>
      <c r="J105" s="8"/>
    </row>
    <row r="106" spans="8:10" ht="24" customHeight="1" x14ac:dyDescent="0.7">
      <c r="H106" s="3"/>
      <c r="I106" s="7"/>
      <c r="J106" s="8"/>
    </row>
    <row r="107" spans="8:10" ht="24" customHeight="1" x14ac:dyDescent="0.7">
      <c r="H107" s="3"/>
      <c r="I107" s="7"/>
      <c r="J107" s="8"/>
    </row>
    <row r="108" spans="8:10" ht="24" customHeight="1" x14ac:dyDescent="0.7">
      <c r="H108" s="3"/>
      <c r="I108" s="7"/>
      <c r="J108" s="8"/>
    </row>
    <row r="109" spans="8:10" ht="24" customHeight="1" x14ac:dyDescent="0.7">
      <c r="H109" s="3"/>
      <c r="I109" s="7"/>
      <c r="J109" s="8"/>
    </row>
    <row r="110" spans="8:10" ht="24" customHeight="1" x14ac:dyDescent="0.7">
      <c r="H110" s="3"/>
      <c r="I110" s="7"/>
      <c r="J110" s="8"/>
    </row>
    <row r="111" spans="8:10" ht="24" customHeight="1" x14ac:dyDescent="0.7">
      <c r="H111" s="3"/>
      <c r="I111" s="7"/>
      <c r="J111" s="8"/>
    </row>
    <row r="112" spans="8:10" ht="24" customHeight="1" x14ac:dyDescent="0.7">
      <c r="H112" s="3"/>
      <c r="I112" s="7"/>
      <c r="J112" s="8"/>
    </row>
    <row r="113" spans="8:10" ht="24" customHeight="1" x14ac:dyDescent="0.7">
      <c r="H113" s="3"/>
      <c r="I113" s="7"/>
      <c r="J113" s="8"/>
    </row>
    <row r="114" spans="8:10" ht="24" customHeight="1" x14ac:dyDescent="0.7">
      <c r="H114" s="3"/>
      <c r="I114" s="7"/>
      <c r="J114" s="8"/>
    </row>
    <row r="115" spans="8:10" ht="24" customHeight="1" x14ac:dyDescent="0.7">
      <c r="H115" s="3"/>
      <c r="I115" s="7"/>
      <c r="J115" s="8"/>
    </row>
    <row r="116" spans="8:10" ht="24" customHeight="1" x14ac:dyDescent="0.7">
      <c r="H116" s="3"/>
      <c r="I116" s="7"/>
      <c r="J116" s="8"/>
    </row>
    <row r="117" spans="8:10" ht="24" customHeight="1" x14ac:dyDescent="0.7">
      <c r="H117" s="3"/>
      <c r="I117" s="7"/>
      <c r="J117" s="8"/>
    </row>
    <row r="118" spans="8:10" ht="24" customHeight="1" x14ac:dyDescent="0.7">
      <c r="H118" s="3"/>
      <c r="I118" s="7"/>
      <c r="J118" s="8"/>
    </row>
    <row r="119" spans="8:10" ht="24" customHeight="1" x14ac:dyDescent="0.7">
      <c r="H119" s="3"/>
      <c r="I119" s="7"/>
      <c r="J119" s="8"/>
    </row>
    <row r="120" spans="8:10" ht="24" customHeight="1" x14ac:dyDescent="0.7">
      <c r="H120" s="3"/>
      <c r="I120" s="7"/>
      <c r="J120" s="8"/>
    </row>
    <row r="121" spans="8:10" ht="24" customHeight="1" x14ac:dyDescent="0.7">
      <c r="H121" s="3"/>
      <c r="I121" s="7"/>
      <c r="J121" s="8"/>
    </row>
    <row r="122" spans="8:10" ht="24" customHeight="1" x14ac:dyDescent="0.7">
      <c r="H122" s="3"/>
      <c r="I122" s="7"/>
      <c r="J122" s="8"/>
    </row>
    <row r="123" spans="8:10" ht="24" customHeight="1" x14ac:dyDescent="0.7">
      <c r="H123" s="3"/>
      <c r="I123" s="7"/>
      <c r="J123" s="8"/>
    </row>
    <row r="124" spans="8:10" ht="24" customHeight="1" x14ac:dyDescent="0.7">
      <c r="H124" s="3"/>
      <c r="I124" s="7"/>
      <c r="J124" s="8"/>
    </row>
    <row r="125" spans="8:10" ht="24" customHeight="1" x14ac:dyDescent="0.7">
      <c r="H125" s="3"/>
      <c r="I125" s="7"/>
      <c r="J125" s="8"/>
    </row>
    <row r="126" spans="8:10" ht="24" customHeight="1" x14ac:dyDescent="0.7">
      <c r="H126" s="3"/>
      <c r="I126" s="7"/>
      <c r="J126" s="8"/>
    </row>
    <row r="127" spans="8:10" ht="24" customHeight="1" x14ac:dyDescent="0.7">
      <c r="H127" s="3"/>
      <c r="I127" s="7"/>
      <c r="J127" s="8"/>
    </row>
    <row r="128" spans="8:10" ht="24" customHeight="1" x14ac:dyDescent="0.7">
      <c r="H128" s="3"/>
      <c r="I128" s="7"/>
      <c r="J128" s="8"/>
    </row>
    <row r="129" spans="8:10" ht="24" customHeight="1" x14ac:dyDescent="0.7">
      <c r="H129" s="3"/>
      <c r="I129" s="7"/>
      <c r="J129" s="8"/>
    </row>
    <row r="130" spans="8:10" ht="24" customHeight="1" x14ac:dyDescent="0.7">
      <c r="H130" s="3"/>
      <c r="I130" s="7"/>
      <c r="J130" s="8"/>
    </row>
    <row r="131" spans="8:10" ht="24" customHeight="1" x14ac:dyDescent="0.7">
      <c r="H131" s="3"/>
      <c r="I131" s="7"/>
      <c r="J131" s="8"/>
    </row>
    <row r="132" spans="8:10" ht="24" customHeight="1" x14ac:dyDescent="0.7">
      <c r="H132" s="3"/>
      <c r="I132" s="7"/>
      <c r="J132" s="8"/>
    </row>
    <row r="133" spans="8:10" ht="24" customHeight="1" x14ac:dyDescent="0.7">
      <c r="H133" s="3"/>
      <c r="I133" s="7"/>
      <c r="J133" s="8"/>
    </row>
    <row r="134" spans="8:10" ht="24" customHeight="1" x14ac:dyDescent="0.7">
      <c r="H134" s="3"/>
      <c r="I134" s="7"/>
      <c r="J134" s="8"/>
    </row>
    <row r="135" spans="8:10" ht="24" customHeight="1" x14ac:dyDescent="0.7">
      <c r="H135" s="3"/>
      <c r="I135" s="7"/>
      <c r="J135" s="8"/>
    </row>
    <row r="136" spans="8:10" ht="24" customHeight="1" x14ac:dyDescent="0.7">
      <c r="H136" s="3"/>
      <c r="I136" s="7"/>
      <c r="J136" s="8"/>
    </row>
    <row r="137" spans="8:10" ht="24" customHeight="1" x14ac:dyDescent="0.7">
      <c r="H137" s="3"/>
      <c r="I137" s="7"/>
      <c r="J137" s="8"/>
    </row>
    <row r="138" spans="8:10" ht="24" customHeight="1" x14ac:dyDescent="0.7">
      <c r="H138" s="3"/>
      <c r="I138" s="7"/>
      <c r="J138" s="8"/>
    </row>
    <row r="139" spans="8:10" ht="24" customHeight="1" x14ac:dyDescent="0.7">
      <c r="H139" s="3"/>
      <c r="I139" s="7"/>
      <c r="J139" s="8"/>
    </row>
    <row r="140" spans="8:10" ht="24" customHeight="1" x14ac:dyDescent="0.7">
      <c r="H140" s="3"/>
      <c r="I140" s="7"/>
      <c r="J140" s="8"/>
    </row>
    <row r="141" spans="8:10" ht="24" customHeight="1" x14ac:dyDescent="0.7">
      <c r="H141" s="3"/>
      <c r="I141" s="7"/>
      <c r="J141" s="8"/>
    </row>
    <row r="142" spans="8:10" ht="24" customHeight="1" x14ac:dyDescent="0.7">
      <c r="H142" s="3"/>
      <c r="I142" s="7"/>
      <c r="J142" s="8"/>
    </row>
    <row r="143" spans="8:10" ht="24" customHeight="1" x14ac:dyDescent="0.7">
      <c r="H143" s="3"/>
      <c r="I143" s="7"/>
      <c r="J143" s="8"/>
    </row>
    <row r="144" spans="8:10" ht="24" customHeight="1" x14ac:dyDescent="0.7">
      <c r="H144" s="3"/>
      <c r="I144" s="7"/>
      <c r="J144" s="8"/>
    </row>
    <row r="145" spans="8:10" ht="24" customHeight="1" x14ac:dyDescent="0.7">
      <c r="H145" s="3"/>
      <c r="I145" s="7"/>
      <c r="J145" s="8"/>
    </row>
    <row r="146" spans="8:10" ht="24" customHeight="1" x14ac:dyDescent="0.7">
      <c r="H146" s="3"/>
      <c r="I146" s="7"/>
      <c r="J146" s="8"/>
    </row>
    <row r="147" spans="8:10" ht="24" customHeight="1" x14ac:dyDescent="0.7">
      <c r="H147" s="3"/>
      <c r="I147" s="7"/>
      <c r="J147" s="8"/>
    </row>
    <row r="148" spans="8:10" ht="24" customHeight="1" x14ac:dyDescent="0.7">
      <c r="H148" s="3"/>
      <c r="I148" s="82"/>
      <c r="J148" s="8"/>
    </row>
    <row r="149" spans="8:10" ht="24" customHeight="1" x14ac:dyDescent="0.7">
      <c r="H149" s="3"/>
      <c r="I149" s="82"/>
      <c r="J149" s="8"/>
    </row>
    <row r="150" spans="8:10" ht="24" customHeight="1" x14ac:dyDescent="0.7">
      <c r="H150" s="3"/>
      <c r="I150" s="82"/>
      <c r="J150" s="8"/>
    </row>
    <row r="151" spans="8:10" ht="24" customHeight="1" x14ac:dyDescent="0.7">
      <c r="H151" s="3"/>
      <c r="I151" s="82"/>
      <c r="J151" s="8"/>
    </row>
    <row r="152" spans="8:10" ht="24" customHeight="1" x14ac:dyDescent="0.7">
      <c r="H152" s="3"/>
      <c r="I152" s="82"/>
      <c r="J152" s="8"/>
    </row>
    <row r="153" spans="8:10" ht="24" customHeight="1" x14ac:dyDescent="0.7">
      <c r="H153" s="3"/>
      <c r="I153" s="82"/>
      <c r="J153" s="8"/>
    </row>
    <row r="154" spans="8:10" ht="24" customHeight="1" x14ac:dyDescent="0.7">
      <c r="H154" s="3"/>
      <c r="I154" s="82"/>
      <c r="J154" s="8"/>
    </row>
    <row r="155" spans="8:10" ht="24" customHeight="1" x14ac:dyDescent="0.7">
      <c r="H155" s="3"/>
      <c r="I155" s="82"/>
      <c r="J155" s="8"/>
    </row>
    <row r="156" spans="8:10" ht="24" customHeight="1" x14ac:dyDescent="0.7">
      <c r="H156" s="3"/>
      <c r="I156" s="82"/>
      <c r="J156" s="8"/>
    </row>
    <row r="157" spans="8:10" ht="24" customHeight="1" x14ac:dyDescent="0.7">
      <c r="H157" s="3"/>
      <c r="I157" s="82"/>
      <c r="J157" s="8"/>
    </row>
    <row r="158" spans="8:10" ht="24" customHeight="1" x14ac:dyDescent="0.7">
      <c r="H158" s="3"/>
      <c r="I158" s="82"/>
      <c r="J158" s="8"/>
    </row>
    <row r="159" spans="8:10" ht="24" customHeight="1" x14ac:dyDescent="0.7">
      <c r="H159" s="3"/>
      <c r="I159" s="82"/>
      <c r="J159" s="8"/>
    </row>
    <row r="160" spans="8:10" ht="24" customHeight="1" x14ac:dyDescent="0.7">
      <c r="H160" s="3"/>
      <c r="I160" s="82"/>
      <c r="J160" s="8"/>
    </row>
    <row r="161" spans="8:10" ht="24" customHeight="1" x14ac:dyDescent="0.7">
      <c r="H161" s="3"/>
      <c r="I161" s="82"/>
      <c r="J161" s="8"/>
    </row>
    <row r="162" spans="8:10" ht="24" customHeight="1" x14ac:dyDescent="0.7">
      <c r="H162" s="3"/>
      <c r="I162" s="82"/>
      <c r="J162" s="8"/>
    </row>
    <row r="163" spans="8:10" ht="24" customHeight="1" x14ac:dyDescent="0.7">
      <c r="H163" s="3"/>
      <c r="I163" s="82"/>
      <c r="J163" s="8"/>
    </row>
    <row r="164" spans="8:10" ht="24" customHeight="1" x14ac:dyDescent="0.7">
      <c r="H164" s="3"/>
      <c r="I164" s="82"/>
      <c r="J164" s="8"/>
    </row>
    <row r="165" spans="8:10" ht="24" customHeight="1" x14ac:dyDescent="0.7">
      <c r="H165" s="3"/>
      <c r="I165" s="82"/>
      <c r="J165" s="8"/>
    </row>
    <row r="166" spans="8:10" ht="24" customHeight="1" x14ac:dyDescent="0.7">
      <c r="H166" s="3"/>
      <c r="I166" s="82"/>
      <c r="J166" s="8"/>
    </row>
    <row r="167" spans="8:10" ht="24" customHeight="1" x14ac:dyDescent="0.7">
      <c r="H167" s="3"/>
      <c r="I167" s="82"/>
      <c r="J167" s="8"/>
    </row>
    <row r="168" spans="8:10" ht="24" customHeight="1" x14ac:dyDescent="0.7">
      <c r="H168" s="3"/>
      <c r="I168" s="82"/>
      <c r="J168" s="8"/>
    </row>
    <row r="169" spans="8:10" ht="24" customHeight="1" x14ac:dyDescent="0.7">
      <c r="H169" s="3"/>
      <c r="I169" s="82"/>
      <c r="J169" s="8"/>
    </row>
    <row r="170" spans="8:10" ht="24" customHeight="1" x14ac:dyDescent="0.7">
      <c r="H170" s="3"/>
      <c r="I170" s="82"/>
      <c r="J170" s="8"/>
    </row>
    <row r="171" spans="8:10" ht="24" customHeight="1" x14ac:dyDescent="0.7">
      <c r="H171" s="3"/>
      <c r="I171" s="82"/>
      <c r="J171" s="8"/>
    </row>
    <row r="172" spans="8:10" ht="24" customHeight="1" x14ac:dyDescent="0.7">
      <c r="H172" s="3"/>
      <c r="I172" s="82"/>
      <c r="J172" s="8"/>
    </row>
    <row r="173" spans="8:10" ht="24" customHeight="1" x14ac:dyDescent="0.7">
      <c r="H173" s="3"/>
      <c r="I173" s="82"/>
      <c r="J173" s="8"/>
    </row>
    <row r="174" spans="8:10" ht="24" customHeight="1" x14ac:dyDescent="0.7">
      <c r="H174" s="3"/>
      <c r="I174" s="82"/>
      <c r="J174" s="8"/>
    </row>
    <row r="175" spans="8:10" ht="24" customHeight="1" x14ac:dyDescent="0.7">
      <c r="H175" s="3"/>
      <c r="I175" s="82"/>
      <c r="J175" s="8"/>
    </row>
    <row r="176" spans="8:10" ht="24" customHeight="1" x14ac:dyDescent="0.7">
      <c r="H176" s="3"/>
      <c r="I176" s="82"/>
      <c r="J176" s="8"/>
    </row>
    <row r="177" spans="8:10" ht="24" customHeight="1" x14ac:dyDescent="0.7">
      <c r="H177" s="3"/>
      <c r="I177" s="82"/>
      <c r="J177" s="8"/>
    </row>
    <row r="178" spans="8:10" ht="24" customHeight="1" x14ac:dyDescent="0.7">
      <c r="H178" s="3"/>
      <c r="I178" s="82"/>
      <c r="J178" s="8"/>
    </row>
    <row r="179" spans="8:10" ht="24" customHeight="1" x14ac:dyDescent="0.7">
      <c r="H179" s="3"/>
      <c r="I179" s="82"/>
      <c r="J179" s="8"/>
    </row>
    <row r="180" spans="8:10" ht="24" customHeight="1" x14ac:dyDescent="0.7">
      <c r="H180" s="3"/>
      <c r="I180" s="82"/>
      <c r="J180" s="8"/>
    </row>
    <row r="181" spans="8:10" ht="24" customHeight="1" x14ac:dyDescent="0.7">
      <c r="H181" s="3"/>
      <c r="I181" s="82"/>
      <c r="J181" s="8"/>
    </row>
    <row r="182" spans="8:10" ht="24" customHeight="1" x14ac:dyDescent="0.7">
      <c r="H182" s="3"/>
      <c r="I182" s="82"/>
      <c r="J182" s="8"/>
    </row>
    <row r="183" spans="8:10" ht="24" customHeight="1" x14ac:dyDescent="0.7">
      <c r="H183" s="3"/>
      <c r="I183" s="82"/>
      <c r="J183" s="8"/>
    </row>
    <row r="184" spans="8:10" ht="24" customHeight="1" x14ac:dyDescent="0.7">
      <c r="H184" s="3"/>
      <c r="I184" s="82"/>
      <c r="J184" s="8"/>
    </row>
    <row r="185" spans="8:10" ht="24" customHeight="1" x14ac:dyDescent="0.7">
      <c r="H185" s="3"/>
      <c r="I185" s="82"/>
      <c r="J185" s="8"/>
    </row>
    <row r="186" spans="8:10" ht="24" customHeight="1" x14ac:dyDescent="0.7">
      <c r="H186" s="3"/>
      <c r="I186" s="82"/>
      <c r="J186" s="8"/>
    </row>
    <row r="187" spans="8:10" ht="24" customHeight="1" x14ac:dyDescent="0.7">
      <c r="H187" s="3"/>
      <c r="I187" s="82"/>
      <c r="J187" s="8"/>
    </row>
    <row r="188" spans="8:10" ht="24" customHeight="1" x14ac:dyDescent="0.7">
      <c r="H188" s="3"/>
      <c r="I188" s="82"/>
      <c r="J188" s="8"/>
    </row>
    <row r="189" spans="8:10" ht="24" customHeight="1" x14ac:dyDescent="0.7">
      <c r="H189" s="3"/>
      <c r="I189" s="82"/>
      <c r="J189" s="8"/>
    </row>
    <row r="190" spans="8:10" ht="24" customHeight="1" x14ac:dyDescent="0.7">
      <c r="H190" s="3"/>
      <c r="I190" s="82"/>
      <c r="J190" s="8"/>
    </row>
    <row r="191" spans="8:10" ht="24" customHeight="1" x14ac:dyDescent="0.7">
      <c r="H191" s="3"/>
      <c r="I191" s="82"/>
      <c r="J191" s="8"/>
    </row>
    <row r="192" spans="8:10" ht="24" customHeight="1" x14ac:dyDescent="0.7">
      <c r="H192" s="3"/>
      <c r="I192" s="82"/>
      <c r="J192" s="8"/>
    </row>
    <row r="193" spans="8:10" ht="24" customHeight="1" x14ac:dyDescent="0.7">
      <c r="H193" s="3"/>
      <c r="I193" s="82"/>
      <c r="J193" s="8"/>
    </row>
    <row r="194" spans="8:10" ht="24" customHeight="1" x14ac:dyDescent="0.7">
      <c r="H194" s="3"/>
      <c r="I194" s="82"/>
      <c r="J194" s="8"/>
    </row>
    <row r="195" spans="8:10" ht="24" customHeight="1" x14ac:dyDescent="0.7">
      <c r="H195" s="3"/>
      <c r="I195" s="82"/>
      <c r="J195" s="8"/>
    </row>
    <row r="196" spans="8:10" ht="24" customHeight="1" x14ac:dyDescent="0.7">
      <c r="H196" s="3"/>
      <c r="I196" s="82"/>
      <c r="J196" s="8"/>
    </row>
    <row r="197" spans="8:10" ht="24" customHeight="1" x14ac:dyDescent="0.7">
      <c r="H197" s="3"/>
      <c r="I197" s="82"/>
      <c r="J197" s="8"/>
    </row>
    <row r="198" spans="8:10" ht="24" customHeight="1" x14ac:dyDescent="0.7">
      <c r="H198" s="3"/>
      <c r="I198" s="82"/>
      <c r="J198" s="8"/>
    </row>
    <row r="199" spans="8:10" ht="24" customHeight="1" x14ac:dyDescent="0.7">
      <c r="H199" s="3"/>
      <c r="I199" s="82"/>
      <c r="J199" s="8"/>
    </row>
    <row r="200" spans="8:10" ht="24" customHeight="1" x14ac:dyDescent="0.7">
      <c r="H200" s="3"/>
      <c r="I200" s="82"/>
      <c r="J200" s="8"/>
    </row>
    <row r="201" spans="8:10" ht="24" customHeight="1" x14ac:dyDescent="0.7">
      <c r="H201" s="3"/>
      <c r="I201" s="82"/>
      <c r="J201" s="8"/>
    </row>
    <row r="202" spans="8:10" ht="24" customHeight="1" x14ac:dyDescent="0.7">
      <c r="H202" s="3"/>
      <c r="I202" s="82"/>
      <c r="J202" s="8"/>
    </row>
    <row r="203" spans="8:10" ht="24" customHeight="1" x14ac:dyDescent="0.7">
      <c r="H203" s="3"/>
      <c r="I203" s="82"/>
      <c r="J203" s="8"/>
    </row>
    <row r="204" spans="8:10" ht="24" customHeight="1" x14ac:dyDescent="0.7">
      <c r="H204" s="3"/>
      <c r="I204" s="82"/>
      <c r="J204" s="8"/>
    </row>
    <row r="205" spans="8:10" ht="24" customHeight="1" x14ac:dyDescent="0.7">
      <c r="H205" s="3"/>
      <c r="I205" s="82"/>
      <c r="J205" s="8"/>
    </row>
    <row r="206" spans="8:10" ht="24" customHeight="1" x14ac:dyDescent="0.7">
      <c r="H206" s="3"/>
      <c r="I206" s="82"/>
      <c r="J206" s="8"/>
    </row>
    <row r="207" spans="8:10" ht="24" customHeight="1" x14ac:dyDescent="0.7">
      <c r="H207" s="3"/>
      <c r="I207" s="82"/>
      <c r="J207" s="8"/>
    </row>
    <row r="208" spans="8:10" ht="24" customHeight="1" x14ac:dyDescent="0.7">
      <c r="H208" s="3"/>
      <c r="I208" s="82"/>
      <c r="J208" s="8"/>
    </row>
    <row r="209" spans="8:10" ht="24" customHeight="1" x14ac:dyDescent="0.7">
      <c r="H209" s="3"/>
      <c r="I209" s="82"/>
      <c r="J209" s="8"/>
    </row>
    <row r="210" spans="8:10" ht="24" customHeight="1" x14ac:dyDescent="0.7">
      <c r="H210" s="3"/>
      <c r="I210" s="82"/>
      <c r="J210" s="8"/>
    </row>
    <row r="211" spans="8:10" ht="24" customHeight="1" x14ac:dyDescent="0.7">
      <c r="H211" s="3"/>
      <c r="I211" s="82"/>
      <c r="J211" s="8"/>
    </row>
    <row r="212" spans="8:10" ht="24" customHeight="1" x14ac:dyDescent="0.7">
      <c r="H212" s="3"/>
      <c r="I212" s="82"/>
      <c r="J212" s="8"/>
    </row>
    <row r="213" spans="8:10" ht="24" customHeight="1" x14ac:dyDescent="0.7">
      <c r="H213" s="3"/>
      <c r="I213" s="82"/>
      <c r="J213" s="8"/>
    </row>
    <row r="214" spans="8:10" ht="24" customHeight="1" x14ac:dyDescent="0.7">
      <c r="H214" s="3"/>
      <c r="I214" s="82"/>
      <c r="J214" s="8"/>
    </row>
    <row r="215" spans="8:10" ht="24" customHeight="1" x14ac:dyDescent="0.7">
      <c r="H215" s="3"/>
      <c r="I215" s="82"/>
      <c r="J215" s="8"/>
    </row>
    <row r="216" spans="8:10" ht="24" customHeight="1" x14ac:dyDescent="0.7">
      <c r="H216" s="3"/>
      <c r="I216" s="82"/>
      <c r="J216" s="8"/>
    </row>
    <row r="217" spans="8:10" ht="24" customHeight="1" x14ac:dyDescent="0.7">
      <c r="H217" s="3"/>
      <c r="I217" s="82"/>
      <c r="J217" s="8"/>
    </row>
    <row r="218" spans="8:10" ht="24" customHeight="1" x14ac:dyDescent="0.7">
      <c r="H218" s="3"/>
      <c r="I218" s="82"/>
      <c r="J218" s="8"/>
    </row>
    <row r="219" spans="8:10" ht="24" customHeight="1" x14ac:dyDescent="0.7">
      <c r="H219" s="3"/>
      <c r="I219" s="82"/>
      <c r="J219" s="8"/>
    </row>
    <row r="220" spans="8:10" ht="24" customHeight="1" x14ac:dyDescent="0.7">
      <c r="H220" s="3"/>
      <c r="I220" s="82"/>
      <c r="J220" s="8"/>
    </row>
    <row r="221" spans="8:10" ht="24" customHeight="1" x14ac:dyDescent="0.7">
      <c r="H221" s="3"/>
      <c r="I221" s="82"/>
      <c r="J221" s="8"/>
    </row>
    <row r="222" spans="8:10" ht="24" customHeight="1" x14ac:dyDescent="0.7">
      <c r="H222" s="3"/>
      <c r="I222" s="82"/>
      <c r="J222" s="8"/>
    </row>
    <row r="223" spans="8:10" ht="24" customHeight="1" x14ac:dyDescent="0.7">
      <c r="H223" s="3"/>
      <c r="I223" s="82"/>
      <c r="J223" s="8"/>
    </row>
    <row r="224" spans="8:10" ht="24" customHeight="1" x14ac:dyDescent="0.7">
      <c r="H224" s="3"/>
      <c r="I224" s="82"/>
      <c r="J224" s="8"/>
    </row>
    <row r="225" spans="8:10" ht="24" customHeight="1" x14ac:dyDescent="0.7">
      <c r="H225" s="3"/>
      <c r="I225" s="82"/>
      <c r="J225" s="8"/>
    </row>
    <row r="226" spans="8:10" ht="24" customHeight="1" x14ac:dyDescent="0.7">
      <c r="H226" s="3"/>
      <c r="I226" s="82"/>
      <c r="J226" s="8"/>
    </row>
    <row r="227" spans="8:10" ht="24" customHeight="1" x14ac:dyDescent="0.7">
      <c r="H227" s="3"/>
      <c r="I227" s="82"/>
      <c r="J227" s="8"/>
    </row>
    <row r="228" spans="8:10" ht="24" customHeight="1" x14ac:dyDescent="0.7">
      <c r="H228" s="3"/>
      <c r="I228" s="82"/>
      <c r="J228" s="8"/>
    </row>
    <row r="229" spans="8:10" ht="24" customHeight="1" x14ac:dyDescent="0.7">
      <c r="H229" s="3"/>
      <c r="I229" s="82"/>
      <c r="J229" s="8"/>
    </row>
    <row r="230" spans="8:10" ht="24" customHeight="1" x14ac:dyDescent="0.7">
      <c r="H230" s="3"/>
      <c r="I230" s="82"/>
      <c r="J230" s="8"/>
    </row>
    <row r="231" spans="8:10" ht="24" customHeight="1" x14ac:dyDescent="0.7">
      <c r="H231" s="3"/>
      <c r="I231" s="82"/>
      <c r="J231" s="8"/>
    </row>
    <row r="232" spans="8:10" ht="24" customHeight="1" x14ac:dyDescent="0.7">
      <c r="H232" s="3"/>
      <c r="I232" s="82"/>
      <c r="J232" s="8"/>
    </row>
    <row r="233" spans="8:10" ht="24" customHeight="1" x14ac:dyDescent="0.7">
      <c r="H233" s="3"/>
      <c r="I233" s="82"/>
      <c r="J233" s="8"/>
    </row>
    <row r="234" spans="8:10" ht="24" customHeight="1" x14ac:dyDescent="0.7">
      <c r="H234" s="3"/>
      <c r="I234" s="82"/>
      <c r="J234" s="8"/>
    </row>
    <row r="235" spans="8:10" ht="24" customHeight="1" x14ac:dyDescent="0.7">
      <c r="H235" s="3"/>
      <c r="I235" s="82"/>
      <c r="J235" s="8"/>
    </row>
    <row r="236" spans="8:10" ht="24" customHeight="1" x14ac:dyDescent="0.7">
      <c r="H236" s="3"/>
      <c r="I236" s="82"/>
      <c r="J236" s="8"/>
    </row>
    <row r="237" spans="8:10" ht="24" customHeight="1" x14ac:dyDescent="0.7">
      <c r="H237" s="3"/>
      <c r="I237" s="82"/>
      <c r="J237" s="8"/>
    </row>
    <row r="238" spans="8:10" ht="24" customHeight="1" x14ac:dyDescent="0.7">
      <c r="H238" s="3"/>
      <c r="I238" s="82"/>
      <c r="J238" s="8"/>
    </row>
    <row r="239" spans="8:10" ht="24" customHeight="1" x14ac:dyDescent="0.7">
      <c r="H239" s="3"/>
      <c r="I239" s="82"/>
      <c r="J239" s="8"/>
    </row>
    <row r="240" spans="8:10" ht="24" customHeight="1" x14ac:dyDescent="0.7">
      <c r="H240" s="3"/>
      <c r="I240" s="82"/>
      <c r="J240" s="8"/>
    </row>
    <row r="241" spans="8:10" ht="24" customHeight="1" x14ac:dyDescent="0.7">
      <c r="H241" s="3"/>
      <c r="I241" s="82"/>
      <c r="J241" s="8"/>
    </row>
    <row r="242" spans="8:10" ht="24" customHeight="1" x14ac:dyDescent="0.7">
      <c r="H242" s="3"/>
      <c r="I242" s="82"/>
      <c r="J242" s="8"/>
    </row>
    <row r="243" spans="8:10" ht="24" customHeight="1" x14ac:dyDescent="0.7">
      <c r="H243" s="3"/>
      <c r="I243" s="82"/>
      <c r="J243" s="8"/>
    </row>
    <row r="244" spans="8:10" ht="24" customHeight="1" x14ac:dyDescent="0.7">
      <c r="H244" s="3"/>
      <c r="I244" s="82"/>
      <c r="J244" s="8"/>
    </row>
    <row r="245" spans="8:10" ht="24" customHeight="1" x14ac:dyDescent="0.7">
      <c r="H245" s="3"/>
      <c r="I245" s="82"/>
      <c r="J245" s="8"/>
    </row>
    <row r="246" spans="8:10" ht="24" customHeight="1" x14ac:dyDescent="0.7">
      <c r="H246" s="3"/>
      <c r="I246" s="82"/>
      <c r="J246" s="8"/>
    </row>
    <row r="247" spans="8:10" ht="24" customHeight="1" x14ac:dyDescent="0.7">
      <c r="H247" s="3"/>
      <c r="I247" s="82"/>
      <c r="J247" s="8"/>
    </row>
    <row r="248" spans="8:10" ht="24" customHeight="1" x14ac:dyDescent="0.7">
      <c r="H248" s="3"/>
      <c r="I248" s="82"/>
      <c r="J248" s="8"/>
    </row>
    <row r="249" spans="8:10" ht="24" customHeight="1" x14ac:dyDescent="0.7">
      <c r="H249" s="3"/>
      <c r="I249" s="82"/>
      <c r="J249" s="8"/>
    </row>
    <row r="250" spans="8:10" ht="24" customHeight="1" x14ac:dyDescent="0.7">
      <c r="H250" s="3"/>
      <c r="I250" s="82"/>
      <c r="J250" s="8"/>
    </row>
    <row r="251" spans="8:10" ht="24" customHeight="1" x14ac:dyDescent="0.7">
      <c r="H251" s="3"/>
      <c r="I251" s="82"/>
      <c r="J251" s="8"/>
    </row>
    <row r="252" spans="8:10" ht="24" customHeight="1" x14ac:dyDescent="0.7">
      <c r="H252" s="3"/>
      <c r="I252" s="82"/>
      <c r="J252" s="8"/>
    </row>
    <row r="253" spans="8:10" ht="24" customHeight="1" x14ac:dyDescent="0.7">
      <c r="H253" s="3"/>
      <c r="I253" s="82"/>
      <c r="J253" s="8"/>
    </row>
    <row r="254" spans="8:10" ht="24" customHeight="1" x14ac:dyDescent="0.7">
      <c r="H254" s="3"/>
      <c r="I254" s="82"/>
      <c r="J254" s="8"/>
    </row>
    <row r="255" spans="8:10" ht="24" customHeight="1" x14ac:dyDescent="0.7">
      <c r="H255" s="3"/>
      <c r="I255" s="82"/>
      <c r="J255" s="8"/>
    </row>
    <row r="256" spans="8:10" ht="24" customHeight="1" x14ac:dyDescent="0.7">
      <c r="H256" s="3"/>
      <c r="I256" s="82"/>
      <c r="J256" s="8"/>
    </row>
    <row r="257" spans="8:10" ht="24" customHeight="1" x14ac:dyDescent="0.7">
      <c r="H257" s="3"/>
      <c r="I257" s="82"/>
      <c r="J257" s="8"/>
    </row>
    <row r="258" spans="8:10" ht="24" customHeight="1" x14ac:dyDescent="0.7">
      <c r="H258" s="3"/>
      <c r="I258" s="82"/>
      <c r="J258" s="8"/>
    </row>
    <row r="259" spans="8:10" ht="24" customHeight="1" x14ac:dyDescent="0.7">
      <c r="H259" s="3"/>
      <c r="I259" s="82"/>
      <c r="J259" s="8"/>
    </row>
    <row r="260" spans="8:10" ht="24" customHeight="1" x14ac:dyDescent="0.7">
      <c r="H260" s="3"/>
      <c r="I260" s="82"/>
      <c r="J260" s="8"/>
    </row>
    <row r="261" spans="8:10" ht="24" customHeight="1" x14ac:dyDescent="0.7">
      <c r="H261" s="3"/>
      <c r="I261" s="82"/>
      <c r="J261" s="8"/>
    </row>
    <row r="262" spans="8:10" ht="24" customHeight="1" x14ac:dyDescent="0.7">
      <c r="H262" s="3"/>
      <c r="I262" s="82"/>
      <c r="J262" s="8"/>
    </row>
    <row r="263" spans="8:10" ht="24" customHeight="1" x14ac:dyDescent="0.7">
      <c r="H263" s="3"/>
      <c r="I263" s="82"/>
      <c r="J263" s="8"/>
    </row>
    <row r="264" spans="8:10" ht="24" customHeight="1" x14ac:dyDescent="0.7">
      <c r="H264" s="3"/>
      <c r="I264" s="82"/>
      <c r="J264" s="8"/>
    </row>
    <row r="265" spans="8:10" ht="24" customHeight="1" x14ac:dyDescent="0.7">
      <c r="H265" s="3"/>
      <c r="I265" s="82"/>
      <c r="J265" s="8"/>
    </row>
    <row r="266" spans="8:10" ht="24" customHeight="1" x14ac:dyDescent="0.7">
      <c r="H266" s="3"/>
      <c r="I266" s="82"/>
      <c r="J266" s="8"/>
    </row>
    <row r="267" spans="8:10" ht="24" customHeight="1" x14ac:dyDescent="0.7">
      <c r="H267" s="3"/>
      <c r="I267" s="82"/>
      <c r="J267" s="8"/>
    </row>
    <row r="268" spans="8:10" ht="24" customHeight="1" x14ac:dyDescent="0.7">
      <c r="H268" s="3"/>
      <c r="I268" s="82"/>
      <c r="J268" s="8"/>
    </row>
    <row r="269" spans="8:10" ht="24" customHeight="1" x14ac:dyDescent="0.7">
      <c r="H269" s="3"/>
      <c r="I269" s="82"/>
      <c r="J269" s="8"/>
    </row>
    <row r="270" spans="8:10" ht="24" customHeight="1" x14ac:dyDescent="0.7">
      <c r="H270" s="3"/>
      <c r="I270" s="82"/>
      <c r="J270" s="8"/>
    </row>
    <row r="271" spans="8:10" ht="24" customHeight="1" x14ac:dyDescent="0.7">
      <c r="H271" s="3"/>
      <c r="I271" s="82"/>
      <c r="J271" s="8"/>
    </row>
    <row r="272" spans="8:10" ht="24" customHeight="1" x14ac:dyDescent="0.7">
      <c r="H272" s="3"/>
      <c r="I272" s="82"/>
      <c r="J272" s="8"/>
    </row>
    <row r="273" spans="8:10" ht="24" customHeight="1" x14ac:dyDescent="0.7">
      <c r="H273" s="3"/>
      <c r="I273" s="82"/>
      <c r="J273" s="8"/>
    </row>
    <row r="274" spans="8:10" ht="24" customHeight="1" x14ac:dyDescent="0.7">
      <c r="H274" s="3"/>
      <c r="I274" s="82"/>
      <c r="J274" s="8"/>
    </row>
    <row r="275" spans="8:10" ht="24" customHeight="1" x14ac:dyDescent="0.7">
      <c r="H275" s="3"/>
      <c r="I275" s="82"/>
      <c r="J275" s="8"/>
    </row>
    <row r="276" spans="8:10" ht="24" customHeight="1" x14ac:dyDescent="0.7">
      <c r="H276" s="3"/>
      <c r="I276" s="82"/>
      <c r="J276" s="8"/>
    </row>
    <row r="277" spans="8:10" ht="24" customHeight="1" x14ac:dyDescent="0.7">
      <c r="H277" s="3"/>
      <c r="I277" s="82"/>
      <c r="J277" s="8"/>
    </row>
    <row r="278" spans="8:10" ht="24" customHeight="1" x14ac:dyDescent="0.7">
      <c r="H278" s="3"/>
      <c r="I278" s="82"/>
      <c r="J278" s="8"/>
    </row>
    <row r="279" spans="8:10" ht="24" customHeight="1" x14ac:dyDescent="0.7">
      <c r="H279" s="3"/>
      <c r="I279" s="82"/>
      <c r="J279" s="8"/>
    </row>
    <row r="280" spans="8:10" ht="24" customHeight="1" x14ac:dyDescent="0.7">
      <c r="H280" s="3"/>
      <c r="I280" s="82"/>
      <c r="J280" s="8"/>
    </row>
    <row r="281" spans="8:10" ht="24" customHeight="1" x14ac:dyDescent="0.7">
      <c r="H281" s="3"/>
      <c r="I281" s="82"/>
      <c r="J281" s="8"/>
    </row>
    <row r="282" spans="8:10" ht="24" customHeight="1" x14ac:dyDescent="0.7">
      <c r="H282" s="3"/>
      <c r="I282" s="82"/>
      <c r="J282" s="8"/>
    </row>
    <row r="283" spans="8:10" ht="24" customHeight="1" x14ac:dyDescent="0.7">
      <c r="H283" s="3"/>
      <c r="I283" s="82"/>
      <c r="J283" s="8"/>
    </row>
    <row r="284" spans="8:10" ht="24" customHeight="1" x14ac:dyDescent="0.7">
      <c r="H284" s="3"/>
      <c r="I284" s="82"/>
      <c r="J284" s="8"/>
    </row>
    <row r="285" spans="8:10" ht="24" customHeight="1" x14ac:dyDescent="0.7">
      <c r="H285" s="3"/>
      <c r="I285" s="82"/>
      <c r="J285" s="8"/>
    </row>
    <row r="286" spans="8:10" ht="24" customHeight="1" x14ac:dyDescent="0.7">
      <c r="H286" s="3"/>
      <c r="I286" s="82"/>
      <c r="J286" s="8"/>
    </row>
    <row r="287" spans="8:10" ht="24" customHeight="1" x14ac:dyDescent="0.7">
      <c r="H287" s="3"/>
      <c r="I287" s="82"/>
      <c r="J287" s="8"/>
    </row>
    <row r="288" spans="8:10" ht="24" customHeight="1" x14ac:dyDescent="0.7">
      <c r="H288" s="3"/>
      <c r="I288" s="82"/>
      <c r="J288" s="8"/>
    </row>
    <row r="289" spans="8:10" ht="24" customHeight="1" x14ac:dyDescent="0.7">
      <c r="H289" s="3"/>
      <c r="I289" s="82"/>
      <c r="J289" s="8"/>
    </row>
    <row r="290" spans="8:10" ht="24" customHeight="1" x14ac:dyDescent="0.7">
      <c r="H290" s="3"/>
      <c r="I290" s="82"/>
      <c r="J290" s="8"/>
    </row>
    <row r="291" spans="8:10" ht="24" customHeight="1" x14ac:dyDescent="0.7">
      <c r="H291" s="3"/>
      <c r="I291" s="82"/>
      <c r="J291" s="8"/>
    </row>
    <row r="292" spans="8:10" ht="24" customHeight="1" x14ac:dyDescent="0.7">
      <c r="H292" s="3"/>
      <c r="I292" s="82"/>
      <c r="J292" s="8"/>
    </row>
    <row r="293" spans="8:10" ht="24" customHeight="1" x14ac:dyDescent="0.7">
      <c r="H293" s="3"/>
      <c r="I293" s="82"/>
      <c r="J293" s="8"/>
    </row>
    <row r="294" spans="8:10" ht="24" customHeight="1" x14ac:dyDescent="0.7">
      <c r="H294" s="3"/>
      <c r="I294" s="82"/>
      <c r="J294" s="8"/>
    </row>
    <row r="295" spans="8:10" ht="24" customHeight="1" x14ac:dyDescent="0.7">
      <c r="H295" s="3"/>
      <c r="I295" s="82"/>
      <c r="J295" s="8"/>
    </row>
    <row r="296" spans="8:10" ht="24" customHeight="1" x14ac:dyDescent="0.7">
      <c r="H296" s="3"/>
      <c r="I296" s="82"/>
      <c r="J296" s="8"/>
    </row>
    <row r="297" spans="8:10" ht="24" customHeight="1" x14ac:dyDescent="0.7">
      <c r="H297" s="3"/>
      <c r="I297" s="82"/>
      <c r="J297" s="8"/>
    </row>
    <row r="298" spans="8:10" ht="24" customHeight="1" x14ac:dyDescent="0.7">
      <c r="H298" s="3"/>
      <c r="I298" s="82"/>
      <c r="J298" s="8"/>
    </row>
    <row r="299" spans="8:10" ht="24" customHeight="1" x14ac:dyDescent="0.7">
      <c r="H299" s="3"/>
      <c r="I299" s="82"/>
      <c r="J299" s="8"/>
    </row>
    <row r="300" spans="8:10" ht="24" customHeight="1" x14ac:dyDescent="0.7">
      <c r="H300" s="3"/>
      <c r="I300" s="82"/>
      <c r="J300" s="8"/>
    </row>
    <row r="301" spans="8:10" ht="24" customHeight="1" x14ac:dyDescent="0.7">
      <c r="H301" s="3"/>
      <c r="I301" s="82"/>
      <c r="J301" s="8"/>
    </row>
    <row r="302" spans="8:10" ht="24" customHeight="1" x14ac:dyDescent="0.7">
      <c r="H302" s="3"/>
      <c r="I302" s="82"/>
      <c r="J302" s="8"/>
    </row>
    <row r="303" spans="8:10" ht="24" customHeight="1" x14ac:dyDescent="0.7">
      <c r="H303" s="3"/>
      <c r="I303" s="82"/>
      <c r="J303" s="8"/>
    </row>
    <row r="304" spans="8:10" ht="24" customHeight="1" x14ac:dyDescent="0.7">
      <c r="H304" s="3"/>
      <c r="I304" s="82"/>
      <c r="J304" s="8"/>
    </row>
    <row r="305" spans="8:10" ht="24" customHeight="1" x14ac:dyDescent="0.7">
      <c r="H305" s="3"/>
      <c r="I305" s="82"/>
      <c r="J305" s="8"/>
    </row>
    <row r="306" spans="8:10" ht="24" customHeight="1" x14ac:dyDescent="0.7">
      <c r="H306" s="3"/>
      <c r="I306" s="82"/>
      <c r="J306" s="8"/>
    </row>
    <row r="307" spans="8:10" ht="24" customHeight="1" x14ac:dyDescent="0.7">
      <c r="H307" s="3"/>
      <c r="I307" s="82"/>
      <c r="J307" s="8"/>
    </row>
    <row r="308" spans="8:10" ht="24" customHeight="1" x14ac:dyDescent="0.7">
      <c r="H308" s="3"/>
      <c r="I308" s="82"/>
      <c r="J308" s="8"/>
    </row>
    <row r="309" spans="8:10" ht="24" customHeight="1" x14ac:dyDescent="0.7">
      <c r="H309" s="3"/>
      <c r="I309" s="82"/>
      <c r="J309" s="8"/>
    </row>
    <row r="310" spans="8:10" ht="24" customHeight="1" x14ac:dyDescent="0.7">
      <c r="H310" s="3"/>
      <c r="I310" s="82"/>
      <c r="J310" s="8"/>
    </row>
    <row r="311" spans="8:10" ht="24" customHeight="1" x14ac:dyDescent="0.7">
      <c r="H311" s="3"/>
      <c r="I311" s="82"/>
      <c r="J311" s="8"/>
    </row>
    <row r="312" spans="8:10" ht="24" customHeight="1" x14ac:dyDescent="0.7">
      <c r="H312" s="3"/>
      <c r="I312" s="82"/>
      <c r="J312" s="8"/>
    </row>
    <row r="313" spans="8:10" ht="24" customHeight="1" x14ac:dyDescent="0.7">
      <c r="H313" s="3"/>
      <c r="I313" s="82"/>
      <c r="J313" s="8"/>
    </row>
    <row r="314" spans="8:10" ht="24" customHeight="1" x14ac:dyDescent="0.7">
      <c r="H314" s="3"/>
      <c r="I314" s="82"/>
      <c r="J314" s="8"/>
    </row>
  </sheetData>
  <mergeCells count="16">
    <mergeCell ref="D8:F8"/>
    <mergeCell ref="H8:J8"/>
    <mergeCell ref="A1:J1"/>
    <mergeCell ref="A2:J2"/>
    <mergeCell ref="A3:J3"/>
    <mergeCell ref="A5:J5"/>
    <mergeCell ref="D7:F7"/>
    <mergeCell ref="A4:J4"/>
    <mergeCell ref="D52:F52"/>
    <mergeCell ref="H52:J52"/>
    <mergeCell ref="A45:J45"/>
    <mergeCell ref="A46:J46"/>
    <mergeCell ref="A47:J47"/>
    <mergeCell ref="A49:J49"/>
    <mergeCell ref="D51:F51"/>
    <mergeCell ref="A48:J48"/>
  </mergeCells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66FF33"/>
  </sheetPr>
  <dimension ref="A1:J299"/>
  <sheetViews>
    <sheetView topLeftCell="A31" zoomScale="85" zoomScaleNormal="85" zoomScaleSheetLayoutView="96" workbookViewId="0">
      <selection activeCell="A24" sqref="A24"/>
    </sheetView>
  </sheetViews>
  <sheetFormatPr defaultColWidth="9.26953125" defaultRowHeight="24" customHeight="1" x14ac:dyDescent="0.7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7" customWidth="1"/>
    <col min="11" max="16384" width="9.26953125" style="1"/>
  </cols>
  <sheetData>
    <row r="1" spans="1:10" ht="24" customHeight="1" x14ac:dyDescent="0.7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24" customHeight="1" x14ac:dyDescent="0.7">
      <c r="A2" s="253" t="s">
        <v>127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4" customHeight="1" x14ac:dyDescent="0.7">
      <c r="A3" s="253" t="str">
        <f>'งบกำไรขาดทุน 3m'!A3</f>
        <v>สำหรับงวดสามเดือนสิ้นสุดวันที่ 31 สิงหาคม 2563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ht="24" customHeight="1" x14ac:dyDescent="0.7">
      <c r="A4" s="253" t="str">
        <f>'งบกำไรขาดทุน 3m'!A4</f>
        <v>“ยังไม่ได้ตรวจสอบ”</v>
      </c>
      <c r="B4" s="253"/>
      <c r="C4" s="253"/>
      <c r="D4" s="253"/>
      <c r="E4" s="253"/>
      <c r="F4" s="253"/>
      <c r="G4" s="253"/>
      <c r="H4" s="253"/>
      <c r="I4" s="253"/>
      <c r="J4" s="253"/>
    </row>
    <row r="5" spans="1:10" s="10" customFormat="1" ht="24" customHeight="1" x14ac:dyDescent="0.7">
      <c r="A5" s="251" t="s">
        <v>102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s="10" customFormat="1" ht="9" customHeight="1" x14ac:dyDescent="0.7">
      <c r="A6" s="65"/>
      <c r="B6" s="65"/>
      <c r="C6" s="65"/>
      <c r="D6" s="65"/>
      <c r="E6" s="65"/>
      <c r="F6" s="65"/>
      <c r="G6" s="65"/>
      <c r="H6" s="65"/>
      <c r="I6" s="65"/>
    </row>
    <row r="7" spans="1:10" s="10" customFormat="1" ht="24" customHeight="1" x14ac:dyDescent="0.7">
      <c r="A7" s="65"/>
      <c r="B7" s="14"/>
      <c r="C7" s="65"/>
      <c r="D7" s="252" t="s">
        <v>1</v>
      </c>
      <c r="E7" s="252"/>
      <c r="F7" s="252"/>
      <c r="G7" s="84"/>
      <c r="H7" s="85" t="s">
        <v>2</v>
      </c>
      <c r="I7" s="85"/>
      <c r="J7" s="85"/>
    </row>
    <row r="8" spans="1:10" ht="24" customHeight="1" x14ac:dyDescent="0.7">
      <c r="D8" s="252" t="s">
        <v>145</v>
      </c>
      <c r="E8" s="252"/>
      <c r="F8" s="252"/>
      <c r="G8" s="37"/>
      <c r="H8" s="252" t="s">
        <v>145</v>
      </c>
      <c r="I8" s="252"/>
      <c r="J8" s="252"/>
    </row>
    <row r="9" spans="1:10" ht="24" customHeight="1" x14ac:dyDescent="0.7">
      <c r="D9" s="173" t="s">
        <v>146</v>
      </c>
      <c r="E9" s="173"/>
      <c r="F9" s="173" t="s">
        <v>146</v>
      </c>
      <c r="G9" s="37"/>
      <c r="H9" s="173" t="s">
        <v>146</v>
      </c>
      <c r="I9" s="173"/>
      <c r="J9" s="173" t="s">
        <v>146</v>
      </c>
    </row>
    <row r="10" spans="1:10" ht="24" customHeight="1" x14ac:dyDescent="0.7">
      <c r="D10" s="173" t="s">
        <v>211</v>
      </c>
      <c r="F10" s="173" t="s">
        <v>211</v>
      </c>
      <c r="G10" s="37"/>
      <c r="H10" s="173" t="s">
        <v>211</v>
      </c>
      <c r="I10" s="1"/>
      <c r="J10" s="173" t="s">
        <v>211</v>
      </c>
    </row>
    <row r="11" spans="1:10" ht="24" customHeight="1" x14ac:dyDescent="0.7"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0" ht="24" customHeight="1" x14ac:dyDescent="0.7">
      <c r="D12" s="43"/>
      <c r="E12" s="86"/>
      <c r="F12" s="43"/>
      <c r="G12" s="86"/>
      <c r="H12" s="15"/>
      <c r="I12" s="86"/>
      <c r="J12" s="15"/>
    </row>
    <row r="13" spans="1:10" ht="24" customHeight="1" x14ac:dyDescent="0.7">
      <c r="A13" s="1" t="s">
        <v>195</v>
      </c>
      <c r="D13" s="43">
        <f>+'งบกำไรขาดทุน 3m'!D59</f>
        <v>929276</v>
      </c>
      <c r="E13" s="86"/>
      <c r="F13" s="43">
        <f>'งบกำไรขาดทุน 3m'!F59</f>
        <v>977881</v>
      </c>
      <c r="G13" s="86"/>
      <c r="H13" s="43">
        <f>+'งบกำไรขาดทุน 3m'!H59</f>
        <v>1067357</v>
      </c>
      <c r="I13" s="86"/>
      <c r="J13" s="43">
        <f>'งบกำไรขาดทุน 3m'!J59</f>
        <v>842289</v>
      </c>
    </row>
    <row r="14" spans="1:10" ht="24" customHeight="1" x14ac:dyDescent="0.7">
      <c r="A14" s="1" t="s">
        <v>208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 x14ac:dyDescent="0.7">
      <c r="A15" s="1" t="s">
        <v>159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 x14ac:dyDescent="0.7">
      <c r="A16" s="24" t="s">
        <v>113</v>
      </c>
      <c r="C16" s="87"/>
      <c r="I16" s="1"/>
      <c r="J16" s="1"/>
    </row>
    <row r="17" spans="1:10" ht="24" customHeight="1" x14ac:dyDescent="0.7">
      <c r="A17" s="24" t="s">
        <v>118</v>
      </c>
      <c r="C17" s="87"/>
      <c r="D17" s="33">
        <v>-56365</v>
      </c>
      <c r="E17" s="3"/>
      <c r="F17" s="33">
        <v>-29235</v>
      </c>
      <c r="G17" s="3"/>
      <c r="H17" s="27">
        <v>0</v>
      </c>
      <c r="I17" s="32"/>
      <c r="J17" s="27">
        <v>0</v>
      </c>
    </row>
    <row r="18" spans="1:10" ht="24" customHeight="1" x14ac:dyDescent="0.7">
      <c r="A18" s="24" t="s">
        <v>119</v>
      </c>
      <c r="C18" s="87"/>
      <c r="D18" s="33">
        <v>-27624</v>
      </c>
      <c r="E18" s="32"/>
      <c r="F18" s="33">
        <v>-15199</v>
      </c>
      <c r="G18" s="32"/>
      <c r="H18" s="27">
        <v>0</v>
      </c>
      <c r="I18" s="32"/>
      <c r="J18" s="27">
        <v>0</v>
      </c>
    </row>
    <row r="19" spans="1:10" ht="24" customHeight="1" x14ac:dyDescent="0.7">
      <c r="A19" s="24" t="s">
        <v>223</v>
      </c>
      <c r="C19" s="87"/>
      <c r="D19" s="33">
        <v>291362</v>
      </c>
      <c r="E19" s="3"/>
      <c r="F19" s="27">
        <v>0</v>
      </c>
      <c r="G19" s="3"/>
      <c r="H19" s="43">
        <v>291362</v>
      </c>
      <c r="I19" s="32"/>
      <c r="J19" s="27">
        <v>0</v>
      </c>
    </row>
    <row r="20" spans="1:10" ht="24" customHeight="1" x14ac:dyDescent="0.7">
      <c r="A20" s="89" t="s">
        <v>209</v>
      </c>
      <c r="C20" s="90"/>
      <c r="D20" s="213">
        <f>SUM(D17:D19)</f>
        <v>207373</v>
      </c>
      <c r="E20" s="3"/>
      <c r="F20" s="213">
        <f>SUM(F17:F18)</f>
        <v>-44434</v>
      </c>
      <c r="G20" s="3"/>
      <c r="H20" s="104">
        <f>SUM(H17:H19)</f>
        <v>291362</v>
      </c>
      <c r="I20" s="32"/>
      <c r="J20" s="214">
        <f>SUM(J17:J18)</f>
        <v>0</v>
      </c>
    </row>
    <row r="21" spans="1:10" ht="24" customHeight="1" thickBot="1" x14ac:dyDescent="0.75">
      <c r="A21" s="34" t="s">
        <v>151</v>
      </c>
      <c r="B21" s="1"/>
      <c r="D21" s="91">
        <f>D13+D20</f>
        <v>1136649</v>
      </c>
      <c r="E21" s="3"/>
      <c r="F21" s="91">
        <f>F13+F20</f>
        <v>933447</v>
      </c>
      <c r="G21" s="3"/>
      <c r="H21" s="91">
        <f>H13+H20</f>
        <v>1358719</v>
      </c>
      <c r="I21" s="79"/>
      <c r="J21" s="91">
        <f>J13+J20</f>
        <v>842289</v>
      </c>
    </row>
    <row r="22" spans="1:10" ht="24" customHeight="1" thickTop="1" x14ac:dyDescent="0.7">
      <c r="B22" s="1"/>
      <c r="D22" s="33"/>
      <c r="E22" s="3"/>
      <c r="F22" s="33"/>
      <c r="G22" s="3"/>
      <c r="H22" s="33"/>
      <c r="I22" s="32"/>
      <c r="J22" s="33"/>
    </row>
    <row r="23" spans="1:10" ht="24" customHeight="1" x14ac:dyDescent="0.7">
      <c r="A23" s="185" t="s">
        <v>236</v>
      </c>
      <c r="B23" s="14"/>
      <c r="C23" s="34"/>
      <c r="D23" s="75"/>
      <c r="E23" s="92"/>
      <c r="F23" s="75"/>
      <c r="G23" s="43"/>
      <c r="H23" s="75"/>
      <c r="I23" s="92"/>
      <c r="J23" s="75"/>
    </row>
    <row r="24" spans="1:10" ht="24" customHeight="1" x14ac:dyDescent="0.7">
      <c r="A24" s="24" t="s">
        <v>89</v>
      </c>
      <c r="B24" s="14"/>
      <c r="C24" s="34"/>
      <c r="D24" s="75">
        <f>D21-D25</f>
        <v>1201482</v>
      </c>
      <c r="E24" s="92"/>
      <c r="F24" s="75">
        <f>F21-F25</f>
        <v>913035</v>
      </c>
      <c r="G24" s="43"/>
      <c r="H24" s="75">
        <f>H21-H25</f>
        <v>1358719</v>
      </c>
      <c r="I24" s="92"/>
      <c r="J24" s="75">
        <f>J21-J25</f>
        <v>842289</v>
      </c>
    </row>
    <row r="25" spans="1:10" ht="24" customHeight="1" x14ac:dyDescent="0.7">
      <c r="A25" s="24" t="s">
        <v>68</v>
      </c>
      <c r="B25" s="14"/>
      <c r="C25" s="34"/>
      <c r="D25" s="75">
        <f>+'งบกำไรขาดทุน 3m'!D58+D18</f>
        <v>-64833</v>
      </c>
      <c r="E25" s="92"/>
      <c r="F25" s="75">
        <f>+'งบกำไรขาดทุน 3m'!F58+F18</f>
        <v>20412</v>
      </c>
      <c r="G25" s="43"/>
      <c r="H25" s="27">
        <f>+'งบกำไรขาดทุน 3m'!H58+H18</f>
        <v>0</v>
      </c>
      <c r="I25" s="32"/>
      <c r="J25" s="27">
        <f>+'งบกำไรขาดทุน 3m'!J58+J18</f>
        <v>0</v>
      </c>
    </row>
    <row r="26" spans="1:10" ht="24" customHeight="1" thickBot="1" x14ac:dyDescent="0.75">
      <c r="A26" s="34"/>
      <c r="B26" s="93"/>
      <c r="C26" s="87"/>
      <c r="D26" s="36">
        <f>SUM(D24:D25)</f>
        <v>1136649</v>
      </c>
      <c r="E26" s="75"/>
      <c r="F26" s="36">
        <f>SUM(F24:F25)</f>
        <v>933447</v>
      </c>
      <c r="G26" s="92"/>
      <c r="H26" s="36">
        <f>SUM(H24:H25)</f>
        <v>1358719</v>
      </c>
      <c r="I26" s="75"/>
      <c r="J26" s="36">
        <f>SUM(J24:J25)</f>
        <v>842289</v>
      </c>
    </row>
    <row r="27" spans="1:10" ht="24" customHeight="1" thickTop="1" x14ac:dyDescent="0.7">
      <c r="A27" s="3"/>
      <c r="B27" s="94"/>
      <c r="C27" s="87"/>
      <c r="D27" s="32"/>
      <c r="E27" s="75"/>
      <c r="F27" s="32"/>
      <c r="G27" s="95"/>
      <c r="H27" s="75"/>
      <c r="I27" s="75"/>
      <c r="J27" s="75"/>
    </row>
    <row r="28" spans="1:10" ht="24" customHeight="1" x14ac:dyDescent="0.7">
      <c r="A28" s="34"/>
      <c r="B28" s="14"/>
      <c r="C28" s="14"/>
      <c r="D28" s="4"/>
      <c r="E28" s="11"/>
      <c r="F28" s="4"/>
      <c r="G28" s="87"/>
      <c r="H28" s="4"/>
      <c r="I28" s="11"/>
      <c r="J28" s="4"/>
    </row>
    <row r="29" spans="1:10" ht="24" customHeight="1" x14ac:dyDescent="0.7">
      <c r="A29" s="34"/>
      <c r="B29" s="14"/>
      <c r="C29" s="14"/>
      <c r="D29" s="4"/>
      <c r="E29" s="11"/>
      <c r="F29" s="4"/>
      <c r="G29" s="87"/>
      <c r="H29" s="4"/>
      <c r="I29" s="11"/>
      <c r="J29" s="4"/>
    </row>
    <row r="30" spans="1:10" ht="24" customHeight="1" x14ac:dyDescent="0.7">
      <c r="A30" s="34"/>
      <c r="B30" s="14"/>
      <c r="C30" s="14"/>
      <c r="D30" s="4"/>
      <c r="E30" s="11"/>
      <c r="F30" s="4"/>
      <c r="G30" s="87"/>
      <c r="H30" s="4"/>
      <c r="I30" s="11"/>
      <c r="J30" s="4"/>
    </row>
    <row r="31" spans="1:10" ht="24" customHeight="1" x14ac:dyDescent="0.7">
      <c r="A31" s="34"/>
      <c r="B31" s="14"/>
      <c r="C31" s="14"/>
      <c r="D31" s="4"/>
      <c r="E31" s="11"/>
      <c r="F31" s="4"/>
      <c r="G31" s="87"/>
      <c r="H31" s="4"/>
      <c r="I31" s="11"/>
      <c r="J31" s="4"/>
    </row>
    <row r="32" spans="1:10" ht="24" customHeight="1" x14ac:dyDescent="0.7">
      <c r="A32" s="34"/>
      <c r="B32" s="14"/>
      <c r="C32" s="14"/>
      <c r="D32" s="4"/>
      <c r="E32" s="11"/>
      <c r="F32" s="4"/>
      <c r="G32" s="87"/>
      <c r="H32" s="4"/>
      <c r="I32" s="11"/>
      <c r="J32" s="4"/>
    </row>
    <row r="33" spans="1:10" ht="24" customHeight="1" x14ac:dyDescent="0.7">
      <c r="A33" s="34"/>
      <c r="B33" s="14"/>
      <c r="C33" s="14"/>
      <c r="D33" s="4"/>
      <c r="E33" s="11"/>
      <c r="F33" s="4"/>
      <c r="G33" s="87"/>
      <c r="H33" s="4"/>
      <c r="I33" s="11"/>
      <c r="J33" s="4"/>
    </row>
    <row r="34" spans="1:10" ht="24" customHeight="1" x14ac:dyDescent="0.7">
      <c r="A34" s="34"/>
      <c r="B34" s="14"/>
      <c r="C34" s="14"/>
      <c r="D34" s="4"/>
      <c r="E34" s="11"/>
      <c r="F34" s="4"/>
      <c r="G34" s="87"/>
      <c r="H34" s="4"/>
      <c r="I34" s="11"/>
      <c r="J34" s="4"/>
    </row>
    <row r="35" spans="1:10" ht="24" customHeight="1" x14ac:dyDescent="0.7">
      <c r="A35" s="34"/>
      <c r="B35" s="14"/>
      <c r="C35" s="14"/>
      <c r="D35" s="4"/>
      <c r="E35" s="11"/>
      <c r="F35" s="4"/>
      <c r="G35" s="87"/>
      <c r="H35" s="4"/>
      <c r="I35" s="11"/>
      <c r="J35" s="4"/>
    </row>
    <row r="36" spans="1:10" ht="24" customHeight="1" x14ac:dyDescent="0.7">
      <c r="A36" s="34"/>
      <c r="B36" s="14"/>
      <c r="C36" s="14"/>
      <c r="D36" s="4"/>
      <c r="E36" s="11"/>
      <c r="F36" s="4"/>
      <c r="G36" s="87"/>
      <c r="H36" s="4"/>
      <c r="I36" s="11"/>
      <c r="J36" s="4"/>
    </row>
    <row r="37" spans="1:10" ht="24" customHeight="1" x14ac:dyDescent="0.7">
      <c r="A37" s="34"/>
      <c r="B37" s="14"/>
      <c r="C37" s="14"/>
      <c r="D37" s="4"/>
      <c r="E37" s="11"/>
      <c r="F37" s="4"/>
      <c r="G37" s="87"/>
      <c r="H37" s="4"/>
      <c r="I37" s="11"/>
      <c r="J37" s="4"/>
    </row>
    <row r="38" spans="1:10" ht="24" customHeight="1" x14ac:dyDescent="0.7">
      <c r="A38" s="34"/>
      <c r="B38" s="14"/>
      <c r="C38" s="14"/>
      <c r="D38" s="4"/>
      <c r="E38" s="11"/>
      <c r="F38" s="4"/>
      <c r="G38" s="87"/>
      <c r="H38" s="4"/>
      <c r="I38" s="11"/>
      <c r="J38" s="4"/>
    </row>
    <row r="39" spans="1:10" ht="24" customHeight="1" x14ac:dyDescent="0.7">
      <c r="B39" s="14"/>
      <c r="C39" s="14"/>
      <c r="D39" s="4"/>
      <c r="E39" s="11"/>
      <c r="F39" s="4"/>
      <c r="G39" s="87"/>
      <c r="H39" s="4"/>
      <c r="I39" s="11"/>
      <c r="J39" s="4"/>
    </row>
    <row r="40" spans="1:10" ht="24" customHeight="1" x14ac:dyDescent="0.7">
      <c r="B40" s="237"/>
      <c r="C40" s="237"/>
      <c r="D40" s="4"/>
      <c r="E40" s="11"/>
      <c r="F40" s="4"/>
      <c r="G40" s="87"/>
      <c r="H40" s="4"/>
      <c r="I40" s="11"/>
      <c r="J40" s="4"/>
    </row>
    <row r="41" spans="1:10" ht="24" customHeight="1" x14ac:dyDescent="0.7">
      <c r="B41" s="237"/>
      <c r="C41" s="237"/>
      <c r="D41" s="4"/>
      <c r="E41" s="11"/>
      <c r="F41" s="4"/>
      <c r="G41" s="87"/>
      <c r="H41" s="4"/>
      <c r="I41" s="11"/>
      <c r="J41" s="4"/>
    </row>
    <row r="42" spans="1:10" ht="24" customHeight="1" x14ac:dyDescent="0.7">
      <c r="H42" s="96"/>
      <c r="I42" s="7"/>
      <c r="J42" s="8"/>
    </row>
    <row r="43" spans="1:10" ht="24" customHeight="1" x14ac:dyDescent="0.7">
      <c r="H43" s="96"/>
      <c r="I43" s="7"/>
      <c r="J43" s="8"/>
    </row>
    <row r="44" spans="1:10" ht="24" customHeight="1" x14ac:dyDescent="0.7">
      <c r="A44" s="1" t="s">
        <v>147</v>
      </c>
      <c r="H44" s="96"/>
      <c r="I44" s="7"/>
      <c r="J44" s="8"/>
    </row>
    <row r="45" spans="1:10" ht="24" customHeight="1" x14ac:dyDescent="0.7">
      <c r="H45" s="96"/>
      <c r="I45" s="7"/>
      <c r="J45" s="8"/>
    </row>
    <row r="46" spans="1:10" ht="24" customHeight="1" x14ac:dyDescent="0.7">
      <c r="H46" s="96"/>
      <c r="I46" s="7"/>
      <c r="J46" s="8"/>
    </row>
    <row r="47" spans="1:10" ht="24" customHeight="1" x14ac:dyDescent="0.7">
      <c r="H47" s="96"/>
      <c r="I47" s="7"/>
      <c r="J47" s="8"/>
    </row>
    <row r="48" spans="1:10" ht="24" customHeight="1" x14ac:dyDescent="0.7">
      <c r="H48" s="96"/>
      <c r="I48" s="7"/>
      <c r="J48" s="8"/>
    </row>
    <row r="51" spans="8:10" ht="24" customHeight="1" x14ac:dyDescent="0.7">
      <c r="H51" s="96"/>
      <c r="I51" s="7"/>
      <c r="J51" s="8"/>
    </row>
    <row r="52" spans="8:10" ht="24" customHeight="1" x14ac:dyDescent="0.7">
      <c r="H52" s="96"/>
      <c r="I52" s="7"/>
      <c r="J52" s="8"/>
    </row>
    <row r="53" spans="8:10" ht="24" customHeight="1" x14ac:dyDescent="0.7">
      <c r="H53" s="96"/>
      <c r="I53" s="7"/>
      <c r="J53" s="8"/>
    </row>
    <row r="54" spans="8:10" ht="24" customHeight="1" x14ac:dyDescent="0.7">
      <c r="H54" s="96"/>
      <c r="I54" s="7"/>
      <c r="J54" s="8"/>
    </row>
    <row r="55" spans="8:10" ht="24" customHeight="1" x14ac:dyDescent="0.7">
      <c r="H55" s="96"/>
      <c r="I55" s="7"/>
      <c r="J55" s="8"/>
    </row>
    <row r="56" spans="8:10" ht="24" customHeight="1" x14ac:dyDescent="0.7">
      <c r="H56" s="96"/>
      <c r="I56" s="7"/>
      <c r="J56" s="8"/>
    </row>
    <row r="57" spans="8:10" ht="24" customHeight="1" x14ac:dyDescent="0.7">
      <c r="H57" s="96"/>
      <c r="I57" s="7"/>
      <c r="J57" s="8"/>
    </row>
    <row r="58" spans="8:10" ht="24" customHeight="1" x14ac:dyDescent="0.7">
      <c r="H58" s="96"/>
      <c r="I58" s="7"/>
      <c r="J58" s="8"/>
    </row>
    <row r="59" spans="8:10" ht="24" customHeight="1" x14ac:dyDescent="0.7">
      <c r="H59" s="96"/>
      <c r="I59" s="7"/>
      <c r="J59" s="8"/>
    </row>
    <row r="60" spans="8:10" ht="24" customHeight="1" x14ac:dyDescent="0.7">
      <c r="H60" s="96"/>
      <c r="I60" s="7"/>
      <c r="J60" s="8"/>
    </row>
    <row r="61" spans="8:10" ht="24" customHeight="1" x14ac:dyDescent="0.7">
      <c r="H61" s="96"/>
      <c r="I61" s="7"/>
      <c r="J61" s="8"/>
    </row>
    <row r="62" spans="8:10" ht="24" customHeight="1" x14ac:dyDescent="0.7">
      <c r="H62" s="96"/>
      <c r="I62" s="7"/>
      <c r="J62" s="8"/>
    </row>
    <row r="63" spans="8:10" ht="24" customHeight="1" x14ac:dyDescent="0.7">
      <c r="H63" s="96"/>
      <c r="I63" s="7"/>
      <c r="J63" s="8"/>
    </row>
    <row r="64" spans="8:10" ht="24" customHeight="1" x14ac:dyDescent="0.7">
      <c r="H64" s="96"/>
      <c r="I64" s="7"/>
      <c r="J64" s="8"/>
    </row>
    <row r="65" spans="8:10" ht="24" customHeight="1" x14ac:dyDescent="0.7">
      <c r="H65" s="96"/>
      <c r="I65" s="7"/>
      <c r="J65" s="8"/>
    </row>
    <row r="66" spans="8:10" ht="24" customHeight="1" x14ac:dyDescent="0.7">
      <c r="H66" s="96"/>
      <c r="I66" s="7"/>
      <c r="J66" s="8"/>
    </row>
    <row r="67" spans="8:10" ht="24" customHeight="1" x14ac:dyDescent="0.7">
      <c r="H67" s="96"/>
      <c r="I67" s="7"/>
      <c r="J67" s="8"/>
    </row>
    <row r="68" spans="8:10" ht="24" customHeight="1" x14ac:dyDescent="0.7">
      <c r="H68" s="96"/>
      <c r="I68" s="7"/>
      <c r="J68" s="8"/>
    </row>
    <row r="69" spans="8:10" ht="24" customHeight="1" x14ac:dyDescent="0.7">
      <c r="H69" s="96"/>
      <c r="I69" s="7"/>
      <c r="J69" s="8"/>
    </row>
    <row r="70" spans="8:10" ht="24" customHeight="1" x14ac:dyDescent="0.7">
      <c r="H70" s="96"/>
      <c r="I70" s="7"/>
      <c r="J70" s="8"/>
    </row>
    <row r="71" spans="8:10" ht="24" customHeight="1" x14ac:dyDescent="0.7">
      <c r="H71" s="96"/>
      <c r="I71" s="7"/>
      <c r="J71" s="8"/>
    </row>
    <row r="72" spans="8:10" ht="24" customHeight="1" x14ac:dyDescent="0.7">
      <c r="H72" s="96"/>
      <c r="I72" s="7"/>
      <c r="J72" s="8"/>
    </row>
    <row r="73" spans="8:10" ht="24" customHeight="1" x14ac:dyDescent="0.7">
      <c r="H73" s="96"/>
      <c r="I73" s="7"/>
      <c r="J73" s="8"/>
    </row>
    <row r="74" spans="8:10" ht="24" customHeight="1" x14ac:dyDescent="0.7">
      <c r="H74" s="96"/>
      <c r="I74" s="7"/>
      <c r="J74" s="8"/>
    </row>
    <row r="75" spans="8:10" ht="24" customHeight="1" x14ac:dyDescent="0.7">
      <c r="H75" s="96"/>
      <c r="I75" s="7"/>
      <c r="J75" s="8"/>
    </row>
    <row r="76" spans="8:10" ht="24" customHeight="1" x14ac:dyDescent="0.7">
      <c r="H76" s="96"/>
      <c r="I76" s="7"/>
      <c r="J76" s="8"/>
    </row>
    <row r="77" spans="8:10" ht="24" customHeight="1" x14ac:dyDescent="0.7">
      <c r="H77" s="96"/>
      <c r="I77" s="7"/>
      <c r="J77" s="8"/>
    </row>
    <row r="78" spans="8:10" ht="24" customHeight="1" x14ac:dyDescent="0.7">
      <c r="H78" s="96"/>
      <c r="I78" s="7"/>
      <c r="J78" s="8"/>
    </row>
    <row r="79" spans="8:10" ht="24" customHeight="1" x14ac:dyDescent="0.7">
      <c r="H79" s="96"/>
      <c r="I79" s="7"/>
      <c r="J79" s="8"/>
    </row>
    <row r="80" spans="8:10" ht="24" customHeight="1" x14ac:dyDescent="0.7">
      <c r="H80" s="96"/>
      <c r="I80" s="7"/>
      <c r="J80" s="8"/>
    </row>
    <row r="81" spans="8:10" ht="24" customHeight="1" x14ac:dyDescent="0.7">
      <c r="H81" s="96"/>
      <c r="I81" s="7"/>
      <c r="J81" s="8"/>
    </row>
    <row r="82" spans="8:10" ht="24" customHeight="1" x14ac:dyDescent="0.7">
      <c r="H82" s="96"/>
      <c r="I82" s="7"/>
      <c r="J82" s="8"/>
    </row>
    <row r="83" spans="8:10" ht="24" customHeight="1" x14ac:dyDescent="0.7">
      <c r="H83" s="96"/>
      <c r="I83" s="7"/>
      <c r="J83" s="8"/>
    </row>
    <row r="84" spans="8:10" ht="24" customHeight="1" x14ac:dyDescent="0.7">
      <c r="H84" s="96"/>
      <c r="I84" s="7"/>
      <c r="J84" s="8"/>
    </row>
    <row r="85" spans="8:10" ht="24" customHeight="1" x14ac:dyDescent="0.7">
      <c r="H85" s="96"/>
      <c r="I85" s="7"/>
      <c r="J85" s="8"/>
    </row>
    <row r="86" spans="8:10" ht="24" customHeight="1" x14ac:dyDescent="0.7">
      <c r="H86" s="96"/>
      <c r="I86" s="7"/>
      <c r="J86" s="8"/>
    </row>
    <row r="87" spans="8:10" ht="24" customHeight="1" x14ac:dyDescent="0.7">
      <c r="H87" s="96"/>
      <c r="I87" s="7"/>
      <c r="J87" s="8"/>
    </row>
    <row r="88" spans="8:10" ht="24" customHeight="1" x14ac:dyDescent="0.7">
      <c r="H88" s="96"/>
      <c r="I88" s="7"/>
      <c r="J88" s="8"/>
    </row>
    <row r="89" spans="8:10" ht="24" customHeight="1" x14ac:dyDescent="0.7">
      <c r="H89" s="96"/>
      <c r="I89" s="7"/>
      <c r="J89" s="8"/>
    </row>
    <row r="90" spans="8:10" ht="24" customHeight="1" x14ac:dyDescent="0.7">
      <c r="H90" s="96"/>
      <c r="I90" s="7"/>
      <c r="J90" s="8"/>
    </row>
    <row r="91" spans="8:10" ht="24" customHeight="1" x14ac:dyDescent="0.7">
      <c r="H91" s="96"/>
      <c r="I91" s="7"/>
      <c r="J91" s="8"/>
    </row>
    <row r="92" spans="8:10" ht="24" customHeight="1" x14ac:dyDescent="0.7">
      <c r="H92" s="96"/>
      <c r="I92" s="7"/>
      <c r="J92" s="8"/>
    </row>
    <row r="93" spans="8:10" ht="24" customHeight="1" x14ac:dyDescent="0.7">
      <c r="H93" s="96"/>
      <c r="I93" s="7"/>
      <c r="J93" s="8"/>
    </row>
    <row r="94" spans="8:10" ht="24" customHeight="1" x14ac:dyDescent="0.7">
      <c r="H94" s="96"/>
      <c r="I94" s="7"/>
      <c r="J94" s="8"/>
    </row>
    <row r="95" spans="8:10" ht="24" customHeight="1" x14ac:dyDescent="0.7">
      <c r="H95" s="96"/>
      <c r="I95" s="7"/>
      <c r="J95" s="8"/>
    </row>
    <row r="96" spans="8:10" ht="24" customHeight="1" x14ac:dyDescent="0.7">
      <c r="H96" s="96"/>
      <c r="I96" s="7"/>
      <c r="J96" s="8"/>
    </row>
    <row r="97" spans="8:10" ht="24" customHeight="1" x14ac:dyDescent="0.7">
      <c r="H97" s="96"/>
      <c r="I97" s="7"/>
      <c r="J97" s="8"/>
    </row>
    <row r="98" spans="8:10" ht="24" customHeight="1" x14ac:dyDescent="0.7">
      <c r="H98" s="96"/>
      <c r="I98" s="7"/>
      <c r="J98" s="8"/>
    </row>
    <row r="99" spans="8:10" ht="24" customHeight="1" x14ac:dyDescent="0.7">
      <c r="H99" s="96"/>
      <c r="I99" s="7"/>
      <c r="J99" s="8"/>
    </row>
    <row r="100" spans="8:10" ht="24" customHeight="1" x14ac:dyDescent="0.7">
      <c r="H100" s="96"/>
      <c r="I100" s="7"/>
      <c r="J100" s="8"/>
    </row>
    <row r="101" spans="8:10" ht="24" customHeight="1" x14ac:dyDescent="0.7">
      <c r="H101" s="96"/>
      <c r="I101" s="7"/>
      <c r="J101" s="8"/>
    </row>
    <row r="102" spans="8:10" ht="24" customHeight="1" x14ac:dyDescent="0.7">
      <c r="H102" s="96"/>
      <c r="I102" s="7"/>
      <c r="J102" s="8"/>
    </row>
    <row r="103" spans="8:10" ht="24" customHeight="1" x14ac:dyDescent="0.7">
      <c r="H103" s="96"/>
      <c r="I103" s="7"/>
      <c r="J103" s="8"/>
    </row>
    <row r="104" spans="8:10" ht="24" customHeight="1" x14ac:dyDescent="0.7">
      <c r="H104" s="96"/>
      <c r="I104" s="7"/>
      <c r="J104" s="8"/>
    </row>
    <row r="105" spans="8:10" ht="24" customHeight="1" x14ac:dyDescent="0.7">
      <c r="H105" s="96"/>
      <c r="I105" s="7"/>
      <c r="J105" s="8"/>
    </row>
    <row r="106" spans="8:10" ht="24" customHeight="1" x14ac:dyDescent="0.7">
      <c r="H106" s="96"/>
      <c r="I106" s="7"/>
      <c r="J106" s="8"/>
    </row>
    <row r="107" spans="8:10" ht="24" customHeight="1" x14ac:dyDescent="0.7">
      <c r="H107" s="96"/>
      <c r="I107" s="7"/>
      <c r="J107" s="8"/>
    </row>
    <row r="108" spans="8:10" ht="24" customHeight="1" x14ac:dyDescent="0.7">
      <c r="H108" s="96"/>
      <c r="I108" s="7"/>
      <c r="J108" s="8"/>
    </row>
    <row r="109" spans="8:10" ht="24" customHeight="1" x14ac:dyDescent="0.7">
      <c r="H109" s="96"/>
      <c r="I109" s="7"/>
      <c r="J109" s="8"/>
    </row>
    <row r="110" spans="8:10" ht="24" customHeight="1" x14ac:dyDescent="0.7">
      <c r="H110" s="96"/>
      <c r="I110" s="7"/>
      <c r="J110" s="8"/>
    </row>
    <row r="111" spans="8:10" ht="24" customHeight="1" x14ac:dyDescent="0.7">
      <c r="H111" s="96"/>
      <c r="I111" s="7"/>
      <c r="J111" s="8"/>
    </row>
    <row r="112" spans="8:10" ht="24" customHeight="1" x14ac:dyDescent="0.7">
      <c r="H112" s="96"/>
      <c r="I112" s="7"/>
      <c r="J112" s="8"/>
    </row>
    <row r="113" spans="8:10" ht="24" customHeight="1" x14ac:dyDescent="0.7">
      <c r="H113" s="96"/>
      <c r="I113" s="7"/>
      <c r="J113" s="8"/>
    </row>
    <row r="114" spans="8:10" ht="24" customHeight="1" x14ac:dyDescent="0.7">
      <c r="H114" s="96"/>
      <c r="I114" s="7"/>
      <c r="J114" s="8"/>
    </row>
    <row r="115" spans="8:10" ht="24" customHeight="1" x14ac:dyDescent="0.7">
      <c r="H115" s="96"/>
      <c r="I115" s="7"/>
      <c r="J115" s="8"/>
    </row>
    <row r="116" spans="8:10" ht="24" customHeight="1" x14ac:dyDescent="0.7">
      <c r="H116" s="96"/>
      <c r="I116" s="7"/>
      <c r="J116" s="8"/>
    </row>
    <row r="117" spans="8:10" ht="24" customHeight="1" x14ac:dyDescent="0.7">
      <c r="H117" s="96"/>
      <c r="I117" s="7"/>
      <c r="J117" s="8"/>
    </row>
    <row r="118" spans="8:10" ht="24" customHeight="1" x14ac:dyDescent="0.7">
      <c r="H118" s="96"/>
      <c r="I118" s="7"/>
      <c r="J118" s="8"/>
    </row>
    <row r="119" spans="8:10" ht="24" customHeight="1" x14ac:dyDescent="0.7">
      <c r="H119" s="96"/>
      <c r="I119" s="7"/>
      <c r="J119" s="8"/>
    </row>
    <row r="120" spans="8:10" ht="24" customHeight="1" x14ac:dyDescent="0.7">
      <c r="H120" s="96"/>
      <c r="I120" s="7"/>
      <c r="J120" s="8"/>
    </row>
    <row r="121" spans="8:10" ht="24" customHeight="1" x14ac:dyDescent="0.7">
      <c r="H121" s="96"/>
      <c r="I121" s="7"/>
      <c r="J121" s="8"/>
    </row>
    <row r="122" spans="8:10" ht="24" customHeight="1" x14ac:dyDescent="0.7">
      <c r="H122" s="96"/>
      <c r="I122" s="7"/>
      <c r="J122" s="8"/>
    </row>
    <row r="123" spans="8:10" ht="24" customHeight="1" x14ac:dyDescent="0.7">
      <c r="H123" s="96"/>
      <c r="I123" s="7"/>
      <c r="J123" s="8"/>
    </row>
    <row r="124" spans="8:10" ht="24" customHeight="1" x14ac:dyDescent="0.7">
      <c r="H124" s="96"/>
      <c r="I124" s="7"/>
      <c r="J124" s="8"/>
    </row>
    <row r="125" spans="8:10" ht="24" customHeight="1" x14ac:dyDescent="0.7">
      <c r="H125" s="96"/>
      <c r="I125" s="7"/>
      <c r="J125" s="8"/>
    </row>
    <row r="126" spans="8:10" ht="24" customHeight="1" x14ac:dyDescent="0.7">
      <c r="H126" s="96"/>
      <c r="I126" s="7"/>
      <c r="J126" s="8"/>
    </row>
    <row r="127" spans="8:10" ht="24" customHeight="1" x14ac:dyDescent="0.7">
      <c r="H127" s="96"/>
      <c r="I127" s="7"/>
      <c r="J127" s="8"/>
    </row>
    <row r="128" spans="8:10" ht="24" customHeight="1" x14ac:dyDescent="0.7">
      <c r="H128" s="96"/>
      <c r="I128" s="7"/>
      <c r="J128" s="8"/>
    </row>
    <row r="129" spans="8:10" ht="24" customHeight="1" x14ac:dyDescent="0.7">
      <c r="H129" s="96"/>
      <c r="I129" s="7"/>
      <c r="J129" s="8"/>
    </row>
    <row r="130" spans="8:10" ht="24" customHeight="1" x14ac:dyDescent="0.7">
      <c r="H130" s="96"/>
      <c r="I130" s="7"/>
      <c r="J130" s="8"/>
    </row>
    <row r="131" spans="8:10" ht="24" customHeight="1" x14ac:dyDescent="0.7">
      <c r="H131" s="96"/>
      <c r="I131" s="7"/>
      <c r="J131" s="8"/>
    </row>
    <row r="132" spans="8:10" ht="24" customHeight="1" x14ac:dyDescent="0.7">
      <c r="H132" s="96"/>
      <c r="I132" s="7"/>
      <c r="J132" s="8"/>
    </row>
    <row r="133" spans="8:10" ht="24" customHeight="1" x14ac:dyDescent="0.7">
      <c r="H133" s="5"/>
      <c r="I133" s="82"/>
      <c r="J133" s="8"/>
    </row>
    <row r="134" spans="8:10" ht="24" customHeight="1" x14ac:dyDescent="0.7">
      <c r="H134" s="5"/>
      <c r="I134" s="82"/>
      <c r="J134" s="8"/>
    </row>
    <row r="135" spans="8:10" ht="24" customHeight="1" x14ac:dyDescent="0.7">
      <c r="H135" s="5"/>
      <c r="I135" s="82"/>
      <c r="J135" s="8"/>
    </row>
    <row r="136" spans="8:10" ht="24" customHeight="1" x14ac:dyDescent="0.7">
      <c r="H136" s="5"/>
      <c r="I136" s="82"/>
      <c r="J136" s="8"/>
    </row>
    <row r="137" spans="8:10" ht="24" customHeight="1" x14ac:dyDescent="0.7">
      <c r="H137" s="5"/>
      <c r="I137" s="82"/>
      <c r="J137" s="8"/>
    </row>
    <row r="138" spans="8:10" ht="24" customHeight="1" x14ac:dyDescent="0.7">
      <c r="H138" s="5"/>
      <c r="I138" s="82"/>
      <c r="J138" s="8"/>
    </row>
    <row r="139" spans="8:10" ht="24" customHeight="1" x14ac:dyDescent="0.7">
      <c r="H139" s="5"/>
      <c r="I139" s="82"/>
      <c r="J139" s="8"/>
    </row>
    <row r="140" spans="8:10" ht="24" customHeight="1" x14ac:dyDescent="0.7">
      <c r="H140" s="5"/>
      <c r="I140" s="82"/>
      <c r="J140" s="8"/>
    </row>
    <row r="141" spans="8:10" ht="24" customHeight="1" x14ac:dyDescent="0.7">
      <c r="H141" s="5"/>
      <c r="I141" s="82"/>
      <c r="J141" s="8"/>
    </row>
    <row r="142" spans="8:10" ht="24" customHeight="1" x14ac:dyDescent="0.7">
      <c r="H142" s="5"/>
      <c r="I142" s="82"/>
      <c r="J142" s="8"/>
    </row>
    <row r="143" spans="8:10" ht="24" customHeight="1" x14ac:dyDescent="0.7">
      <c r="H143" s="5"/>
      <c r="I143" s="82"/>
      <c r="J143" s="8"/>
    </row>
    <row r="144" spans="8:10" ht="24" customHeight="1" x14ac:dyDescent="0.7">
      <c r="H144" s="5"/>
      <c r="I144" s="82"/>
      <c r="J144" s="8"/>
    </row>
    <row r="145" spans="8:10" ht="24" customHeight="1" x14ac:dyDescent="0.7">
      <c r="H145" s="5"/>
      <c r="I145" s="82"/>
      <c r="J145" s="8"/>
    </row>
    <row r="146" spans="8:10" ht="24" customHeight="1" x14ac:dyDescent="0.7">
      <c r="H146" s="5"/>
      <c r="I146" s="82"/>
      <c r="J146" s="8"/>
    </row>
    <row r="147" spans="8:10" ht="24" customHeight="1" x14ac:dyDescent="0.7">
      <c r="H147" s="5"/>
      <c r="I147" s="82"/>
      <c r="J147" s="8"/>
    </row>
    <row r="148" spans="8:10" ht="24" customHeight="1" x14ac:dyDescent="0.7">
      <c r="H148" s="5"/>
      <c r="I148" s="82"/>
      <c r="J148" s="8"/>
    </row>
    <row r="149" spans="8:10" ht="24" customHeight="1" x14ac:dyDescent="0.7">
      <c r="H149" s="5"/>
      <c r="I149" s="82"/>
      <c r="J149" s="8"/>
    </row>
    <row r="150" spans="8:10" ht="24" customHeight="1" x14ac:dyDescent="0.7">
      <c r="H150" s="5"/>
      <c r="I150" s="82"/>
      <c r="J150" s="8"/>
    </row>
    <row r="151" spans="8:10" ht="24" customHeight="1" x14ac:dyDescent="0.7">
      <c r="H151" s="5"/>
      <c r="I151" s="82"/>
      <c r="J151" s="8"/>
    </row>
    <row r="152" spans="8:10" ht="24" customHeight="1" x14ac:dyDescent="0.7">
      <c r="H152" s="5"/>
      <c r="I152" s="82"/>
      <c r="J152" s="8"/>
    </row>
    <row r="153" spans="8:10" ht="24" customHeight="1" x14ac:dyDescent="0.7">
      <c r="H153" s="5"/>
      <c r="I153" s="82"/>
      <c r="J153" s="8"/>
    </row>
    <row r="154" spans="8:10" ht="24" customHeight="1" x14ac:dyDescent="0.7">
      <c r="H154" s="5"/>
      <c r="I154" s="82"/>
      <c r="J154" s="8"/>
    </row>
    <row r="155" spans="8:10" ht="24" customHeight="1" x14ac:dyDescent="0.7">
      <c r="H155" s="5"/>
      <c r="I155" s="82"/>
      <c r="J155" s="8"/>
    </row>
    <row r="156" spans="8:10" ht="24" customHeight="1" x14ac:dyDescent="0.7">
      <c r="H156" s="5"/>
      <c r="I156" s="82"/>
      <c r="J156" s="8"/>
    </row>
    <row r="157" spans="8:10" ht="24" customHeight="1" x14ac:dyDescent="0.7">
      <c r="H157" s="5"/>
      <c r="I157" s="82"/>
      <c r="J157" s="8"/>
    </row>
    <row r="158" spans="8:10" ht="24" customHeight="1" x14ac:dyDescent="0.7">
      <c r="H158" s="5"/>
      <c r="I158" s="82"/>
      <c r="J158" s="8"/>
    </row>
    <row r="159" spans="8:10" ht="24" customHeight="1" x14ac:dyDescent="0.7">
      <c r="H159" s="5"/>
      <c r="I159" s="82"/>
      <c r="J159" s="8"/>
    </row>
    <row r="160" spans="8:10" ht="24" customHeight="1" x14ac:dyDescent="0.7">
      <c r="H160" s="5"/>
      <c r="I160" s="82"/>
      <c r="J160" s="8"/>
    </row>
    <row r="161" spans="8:10" ht="24" customHeight="1" x14ac:dyDescent="0.7">
      <c r="H161" s="5"/>
      <c r="I161" s="82"/>
      <c r="J161" s="8"/>
    </row>
    <row r="162" spans="8:10" ht="24" customHeight="1" x14ac:dyDescent="0.7">
      <c r="H162" s="5"/>
      <c r="I162" s="82"/>
      <c r="J162" s="8"/>
    </row>
    <row r="163" spans="8:10" ht="24" customHeight="1" x14ac:dyDescent="0.7">
      <c r="H163" s="5"/>
      <c r="I163" s="82"/>
      <c r="J163" s="8"/>
    </row>
    <row r="164" spans="8:10" ht="24" customHeight="1" x14ac:dyDescent="0.7">
      <c r="H164" s="5"/>
      <c r="I164" s="82"/>
      <c r="J164" s="8"/>
    </row>
    <row r="165" spans="8:10" ht="24" customHeight="1" x14ac:dyDescent="0.7">
      <c r="H165" s="5"/>
      <c r="I165" s="82"/>
      <c r="J165" s="8"/>
    </row>
    <row r="166" spans="8:10" ht="24" customHeight="1" x14ac:dyDescent="0.7">
      <c r="H166" s="5"/>
      <c r="I166" s="82"/>
      <c r="J166" s="8"/>
    </row>
    <row r="167" spans="8:10" ht="24" customHeight="1" x14ac:dyDescent="0.7">
      <c r="H167" s="5"/>
      <c r="I167" s="82"/>
      <c r="J167" s="8"/>
    </row>
    <row r="168" spans="8:10" ht="24" customHeight="1" x14ac:dyDescent="0.7">
      <c r="H168" s="5"/>
      <c r="I168" s="82"/>
      <c r="J168" s="8"/>
    </row>
    <row r="169" spans="8:10" ht="24" customHeight="1" x14ac:dyDescent="0.7">
      <c r="H169" s="5"/>
      <c r="I169" s="82"/>
      <c r="J169" s="8"/>
    </row>
    <row r="170" spans="8:10" ht="24" customHeight="1" x14ac:dyDescent="0.7">
      <c r="H170" s="5"/>
      <c r="I170" s="82"/>
      <c r="J170" s="8"/>
    </row>
    <row r="171" spans="8:10" ht="24" customHeight="1" x14ac:dyDescent="0.7">
      <c r="H171" s="5"/>
      <c r="I171" s="82"/>
      <c r="J171" s="8"/>
    </row>
    <row r="172" spans="8:10" ht="24" customHeight="1" x14ac:dyDescent="0.7">
      <c r="H172" s="5"/>
      <c r="I172" s="82"/>
      <c r="J172" s="8"/>
    </row>
    <row r="173" spans="8:10" ht="24" customHeight="1" x14ac:dyDescent="0.7">
      <c r="H173" s="5"/>
      <c r="I173" s="82"/>
      <c r="J173" s="8"/>
    </row>
    <row r="174" spans="8:10" ht="24" customHeight="1" x14ac:dyDescent="0.7">
      <c r="H174" s="5"/>
      <c r="I174" s="82"/>
      <c r="J174" s="8"/>
    </row>
    <row r="175" spans="8:10" ht="24" customHeight="1" x14ac:dyDescent="0.7">
      <c r="H175" s="5"/>
      <c r="I175" s="82"/>
      <c r="J175" s="8"/>
    </row>
    <row r="176" spans="8:10" ht="24" customHeight="1" x14ac:dyDescent="0.7">
      <c r="H176" s="5"/>
      <c r="I176" s="82"/>
      <c r="J176" s="8"/>
    </row>
    <row r="177" spans="8:10" ht="24" customHeight="1" x14ac:dyDescent="0.7">
      <c r="H177" s="5"/>
      <c r="I177" s="82"/>
      <c r="J177" s="8"/>
    </row>
    <row r="178" spans="8:10" ht="24" customHeight="1" x14ac:dyDescent="0.7">
      <c r="H178" s="5"/>
      <c r="I178" s="82"/>
      <c r="J178" s="8"/>
    </row>
    <row r="179" spans="8:10" ht="24" customHeight="1" x14ac:dyDescent="0.7">
      <c r="H179" s="5"/>
      <c r="I179" s="82"/>
      <c r="J179" s="8"/>
    </row>
    <row r="180" spans="8:10" ht="24" customHeight="1" x14ac:dyDescent="0.7">
      <c r="H180" s="5"/>
      <c r="I180" s="82"/>
      <c r="J180" s="8"/>
    </row>
    <row r="181" spans="8:10" ht="24" customHeight="1" x14ac:dyDescent="0.7">
      <c r="H181" s="5"/>
      <c r="I181" s="82"/>
      <c r="J181" s="8"/>
    </row>
    <row r="182" spans="8:10" ht="24" customHeight="1" x14ac:dyDescent="0.7">
      <c r="H182" s="5"/>
      <c r="I182" s="82"/>
      <c r="J182" s="8"/>
    </row>
    <row r="183" spans="8:10" ht="24" customHeight="1" x14ac:dyDescent="0.7">
      <c r="H183" s="5"/>
      <c r="I183" s="82"/>
      <c r="J183" s="8"/>
    </row>
    <row r="184" spans="8:10" ht="24" customHeight="1" x14ac:dyDescent="0.7">
      <c r="H184" s="5"/>
      <c r="I184" s="82"/>
      <c r="J184" s="8"/>
    </row>
    <row r="185" spans="8:10" ht="24" customHeight="1" x14ac:dyDescent="0.7">
      <c r="H185" s="5"/>
      <c r="I185" s="82"/>
      <c r="J185" s="8"/>
    </row>
    <row r="186" spans="8:10" ht="24" customHeight="1" x14ac:dyDescent="0.7">
      <c r="H186" s="5"/>
      <c r="I186" s="82"/>
      <c r="J186" s="8"/>
    </row>
    <row r="187" spans="8:10" ht="24" customHeight="1" x14ac:dyDescent="0.7">
      <c r="H187" s="5"/>
      <c r="I187" s="82"/>
      <c r="J187" s="8"/>
    </row>
    <row r="188" spans="8:10" ht="24" customHeight="1" x14ac:dyDescent="0.7">
      <c r="H188" s="5"/>
      <c r="I188" s="82"/>
      <c r="J188" s="8"/>
    </row>
    <row r="189" spans="8:10" ht="24" customHeight="1" x14ac:dyDescent="0.7">
      <c r="H189" s="5"/>
      <c r="I189" s="82"/>
      <c r="J189" s="8"/>
    </row>
    <row r="190" spans="8:10" ht="24" customHeight="1" x14ac:dyDescent="0.7">
      <c r="H190" s="5"/>
      <c r="I190" s="82"/>
      <c r="J190" s="8"/>
    </row>
    <row r="191" spans="8:10" ht="24" customHeight="1" x14ac:dyDescent="0.7">
      <c r="H191" s="5"/>
      <c r="I191" s="82"/>
      <c r="J191" s="8"/>
    </row>
    <row r="192" spans="8:10" ht="24" customHeight="1" x14ac:dyDescent="0.7">
      <c r="H192" s="5"/>
      <c r="I192" s="82"/>
      <c r="J192" s="8"/>
    </row>
    <row r="193" spans="8:10" ht="24" customHeight="1" x14ac:dyDescent="0.7">
      <c r="H193" s="5"/>
      <c r="I193" s="82"/>
      <c r="J193" s="8"/>
    </row>
    <row r="194" spans="8:10" ht="24" customHeight="1" x14ac:dyDescent="0.7">
      <c r="H194" s="5"/>
      <c r="I194" s="82"/>
      <c r="J194" s="8"/>
    </row>
    <row r="195" spans="8:10" ht="24" customHeight="1" x14ac:dyDescent="0.7">
      <c r="H195" s="5"/>
      <c r="I195" s="82"/>
      <c r="J195" s="8"/>
    </row>
    <row r="196" spans="8:10" ht="24" customHeight="1" x14ac:dyDescent="0.7">
      <c r="H196" s="5"/>
      <c r="I196" s="82"/>
      <c r="J196" s="8"/>
    </row>
    <row r="197" spans="8:10" ht="24" customHeight="1" x14ac:dyDescent="0.7">
      <c r="H197" s="5"/>
      <c r="I197" s="82"/>
      <c r="J197" s="8"/>
    </row>
    <row r="198" spans="8:10" ht="24" customHeight="1" x14ac:dyDescent="0.7">
      <c r="H198" s="5"/>
      <c r="I198" s="82"/>
      <c r="J198" s="8"/>
    </row>
    <row r="199" spans="8:10" ht="24" customHeight="1" x14ac:dyDescent="0.7">
      <c r="H199" s="5"/>
      <c r="I199" s="82"/>
      <c r="J199" s="8"/>
    </row>
    <row r="200" spans="8:10" ht="24" customHeight="1" x14ac:dyDescent="0.7">
      <c r="H200" s="5"/>
      <c r="I200" s="82"/>
      <c r="J200" s="8"/>
    </row>
    <row r="201" spans="8:10" ht="24" customHeight="1" x14ac:dyDescent="0.7">
      <c r="H201" s="5"/>
      <c r="I201" s="82"/>
      <c r="J201" s="8"/>
    </row>
    <row r="202" spans="8:10" ht="24" customHeight="1" x14ac:dyDescent="0.7">
      <c r="H202" s="5"/>
      <c r="I202" s="82"/>
      <c r="J202" s="8"/>
    </row>
    <row r="203" spans="8:10" ht="24" customHeight="1" x14ac:dyDescent="0.7">
      <c r="H203" s="5"/>
      <c r="I203" s="82"/>
      <c r="J203" s="8"/>
    </row>
    <row r="204" spans="8:10" ht="24" customHeight="1" x14ac:dyDescent="0.7">
      <c r="H204" s="5"/>
      <c r="I204" s="82"/>
      <c r="J204" s="8"/>
    </row>
    <row r="205" spans="8:10" ht="24" customHeight="1" x14ac:dyDescent="0.7">
      <c r="H205" s="5"/>
      <c r="I205" s="82"/>
      <c r="J205" s="8"/>
    </row>
    <row r="206" spans="8:10" ht="24" customHeight="1" x14ac:dyDescent="0.7">
      <c r="H206" s="5"/>
      <c r="I206" s="82"/>
      <c r="J206" s="8"/>
    </row>
    <row r="207" spans="8:10" ht="24" customHeight="1" x14ac:dyDescent="0.7">
      <c r="H207" s="5"/>
      <c r="I207" s="82"/>
      <c r="J207" s="8"/>
    </row>
    <row r="208" spans="8:10" ht="24" customHeight="1" x14ac:dyDescent="0.7">
      <c r="H208" s="5"/>
      <c r="I208" s="82"/>
      <c r="J208" s="8"/>
    </row>
    <row r="209" spans="8:10" ht="24" customHeight="1" x14ac:dyDescent="0.7">
      <c r="H209" s="5"/>
      <c r="I209" s="82"/>
      <c r="J209" s="8"/>
    </row>
    <row r="210" spans="8:10" ht="24" customHeight="1" x14ac:dyDescent="0.7">
      <c r="H210" s="5"/>
      <c r="I210" s="82"/>
      <c r="J210" s="8"/>
    </row>
    <row r="211" spans="8:10" ht="24" customHeight="1" x14ac:dyDescent="0.7">
      <c r="H211" s="5"/>
      <c r="I211" s="82"/>
      <c r="J211" s="8"/>
    </row>
    <row r="212" spans="8:10" ht="24" customHeight="1" x14ac:dyDescent="0.7">
      <c r="H212" s="5"/>
      <c r="I212" s="82"/>
      <c r="J212" s="8"/>
    </row>
    <row r="213" spans="8:10" ht="24" customHeight="1" x14ac:dyDescent="0.7">
      <c r="H213" s="5"/>
      <c r="I213" s="82"/>
      <c r="J213" s="8"/>
    </row>
    <row r="214" spans="8:10" ht="24" customHeight="1" x14ac:dyDescent="0.7">
      <c r="H214" s="5"/>
      <c r="I214" s="82"/>
      <c r="J214" s="8"/>
    </row>
    <row r="215" spans="8:10" ht="24" customHeight="1" x14ac:dyDescent="0.7">
      <c r="H215" s="5"/>
      <c r="I215" s="82"/>
      <c r="J215" s="8"/>
    </row>
    <row r="216" spans="8:10" ht="24" customHeight="1" x14ac:dyDescent="0.7">
      <c r="H216" s="5"/>
      <c r="I216" s="82"/>
      <c r="J216" s="8"/>
    </row>
    <row r="217" spans="8:10" ht="24" customHeight="1" x14ac:dyDescent="0.7">
      <c r="H217" s="5"/>
      <c r="I217" s="82"/>
      <c r="J217" s="8"/>
    </row>
    <row r="218" spans="8:10" ht="24" customHeight="1" x14ac:dyDescent="0.7">
      <c r="H218" s="5"/>
      <c r="I218" s="82"/>
      <c r="J218" s="8"/>
    </row>
    <row r="219" spans="8:10" ht="24" customHeight="1" x14ac:dyDescent="0.7">
      <c r="H219" s="5"/>
      <c r="I219" s="82"/>
      <c r="J219" s="8"/>
    </row>
    <row r="220" spans="8:10" ht="24" customHeight="1" x14ac:dyDescent="0.7">
      <c r="H220" s="5"/>
      <c r="I220" s="82"/>
      <c r="J220" s="8"/>
    </row>
    <row r="221" spans="8:10" ht="24" customHeight="1" x14ac:dyDescent="0.7">
      <c r="H221" s="5"/>
      <c r="I221" s="82"/>
      <c r="J221" s="8"/>
    </row>
    <row r="222" spans="8:10" ht="24" customHeight="1" x14ac:dyDescent="0.7">
      <c r="H222" s="5"/>
      <c r="I222" s="82"/>
      <c r="J222" s="8"/>
    </row>
    <row r="223" spans="8:10" ht="24" customHeight="1" x14ac:dyDescent="0.7">
      <c r="H223" s="5"/>
      <c r="I223" s="82"/>
      <c r="J223" s="8"/>
    </row>
    <row r="224" spans="8:10" ht="24" customHeight="1" x14ac:dyDescent="0.7">
      <c r="H224" s="5"/>
      <c r="I224" s="82"/>
      <c r="J224" s="8"/>
    </row>
    <row r="225" spans="8:10" ht="24" customHeight="1" x14ac:dyDescent="0.7">
      <c r="H225" s="5"/>
      <c r="I225" s="82"/>
      <c r="J225" s="8"/>
    </row>
    <row r="226" spans="8:10" ht="24" customHeight="1" x14ac:dyDescent="0.7">
      <c r="H226" s="5"/>
      <c r="I226" s="82"/>
      <c r="J226" s="8"/>
    </row>
    <row r="227" spans="8:10" ht="24" customHeight="1" x14ac:dyDescent="0.7">
      <c r="H227" s="5"/>
      <c r="I227" s="82"/>
      <c r="J227" s="8"/>
    </row>
    <row r="228" spans="8:10" ht="24" customHeight="1" x14ac:dyDescent="0.7">
      <c r="H228" s="5"/>
      <c r="I228" s="82"/>
      <c r="J228" s="8"/>
    </row>
    <row r="229" spans="8:10" ht="24" customHeight="1" x14ac:dyDescent="0.7">
      <c r="H229" s="5"/>
      <c r="I229" s="82"/>
      <c r="J229" s="8"/>
    </row>
    <row r="230" spans="8:10" ht="24" customHeight="1" x14ac:dyDescent="0.7">
      <c r="H230" s="5"/>
      <c r="I230" s="82"/>
      <c r="J230" s="8"/>
    </row>
    <row r="231" spans="8:10" ht="24" customHeight="1" x14ac:dyDescent="0.7">
      <c r="H231" s="5"/>
      <c r="I231" s="82"/>
      <c r="J231" s="8"/>
    </row>
    <row r="232" spans="8:10" ht="24" customHeight="1" x14ac:dyDescent="0.7">
      <c r="H232" s="5"/>
      <c r="I232" s="82"/>
      <c r="J232" s="8"/>
    </row>
    <row r="233" spans="8:10" ht="24" customHeight="1" x14ac:dyDescent="0.7">
      <c r="H233" s="5"/>
      <c r="I233" s="82"/>
      <c r="J233" s="8"/>
    </row>
    <row r="234" spans="8:10" ht="24" customHeight="1" x14ac:dyDescent="0.7">
      <c r="H234" s="5"/>
      <c r="I234" s="82"/>
      <c r="J234" s="8"/>
    </row>
    <row r="235" spans="8:10" ht="24" customHeight="1" x14ac:dyDescent="0.7">
      <c r="H235" s="5"/>
      <c r="I235" s="82"/>
      <c r="J235" s="8"/>
    </row>
    <row r="236" spans="8:10" ht="24" customHeight="1" x14ac:dyDescent="0.7">
      <c r="H236" s="5"/>
      <c r="I236" s="82"/>
      <c r="J236" s="8"/>
    </row>
    <row r="237" spans="8:10" ht="24" customHeight="1" x14ac:dyDescent="0.7">
      <c r="H237" s="5"/>
      <c r="I237" s="82"/>
      <c r="J237" s="8"/>
    </row>
    <row r="238" spans="8:10" ht="24" customHeight="1" x14ac:dyDescent="0.7">
      <c r="H238" s="5"/>
      <c r="I238" s="82"/>
      <c r="J238" s="8"/>
    </row>
    <row r="239" spans="8:10" ht="24" customHeight="1" x14ac:dyDescent="0.7">
      <c r="H239" s="5"/>
      <c r="I239" s="82"/>
      <c r="J239" s="8"/>
    </row>
    <row r="240" spans="8:10" ht="24" customHeight="1" x14ac:dyDescent="0.7">
      <c r="H240" s="5"/>
      <c r="I240" s="82"/>
      <c r="J240" s="8"/>
    </row>
    <row r="241" spans="8:10" ht="24" customHeight="1" x14ac:dyDescent="0.7">
      <c r="H241" s="5"/>
      <c r="I241" s="82"/>
      <c r="J241" s="8"/>
    </row>
    <row r="242" spans="8:10" ht="24" customHeight="1" x14ac:dyDescent="0.7">
      <c r="H242" s="5"/>
      <c r="I242" s="82"/>
      <c r="J242" s="8"/>
    </row>
    <row r="243" spans="8:10" ht="24" customHeight="1" x14ac:dyDescent="0.7">
      <c r="H243" s="5"/>
      <c r="I243" s="82"/>
      <c r="J243" s="8"/>
    </row>
    <row r="244" spans="8:10" ht="24" customHeight="1" x14ac:dyDescent="0.7">
      <c r="H244" s="5"/>
      <c r="I244" s="82"/>
      <c r="J244" s="8"/>
    </row>
    <row r="245" spans="8:10" ht="24" customHeight="1" x14ac:dyDescent="0.7">
      <c r="H245" s="5"/>
      <c r="I245" s="82"/>
      <c r="J245" s="8"/>
    </row>
    <row r="246" spans="8:10" ht="24" customHeight="1" x14ac:dyDescent="0.7">
      <c r="H246" s="5"/>
      <c r="I246" s="82"/>
      <c r="J246" s="8"/>
    </row>
    <row r="247" spans="8:10" ht="24" customHeight="1" x14ac:dyDescent="0.7">
      <c r="H247" s="5"/>
      <c r="I247" s="82"/>
      <c r="J247" s="8"/>
    </row>
    <row r="248" spans="8:10" ht="24" customHeight="1" x14ac:dyDescent="0.7">
      <c r="H248" s="5"/>
      <c r="I248" s="82"/>
      <c r="J248" s="8"/>
    </row>
    <row r="249" spans="8:10" ht="24" customHeight="1" x14ac:dyDescent="0.7">
      <c r="H249" s="5"/>
      <c r="I249" s="82"/>
      <c r="J249" s="8"/>
    </row>
    <row r="250" spans="8:10" ht="24" customHeight="1" x14ac:dyDescent="0.7">
      <c r="H250" s="5"/>
      <c r="I250" s="82"/>
      <c r="J250" s="8"/>
    </row>
    <row r="251" spans="8:10" ht="24" customHeight="1" x14ac:dyDescent="0.7">
      <c r="H251" s="5"/>
      <c r="I251" s="82"/>
      <c r="J251" s="8"/>
    </row>
    <row r="252" spans="8:10" ht="24" customHeight="1" x14ac:dyDescent="0.7">
      <c r="H252" s="5"/>
      <c r="I252" s="82"/>
      <c r="J252" s="8"/>
    </row>
    <row r="253" spans="8:10" ht="24" customHeight="1" x14ac:dyDescent="0.7">
      <c r="H253" s="5"/>
      <c r="I253" s="82"/>
      <c r="J253" s="8"/>
    </row>
    <row r="254" spans="8:10" ht="24" customHeight="1" x14ac:dyDescent="0.7">
      <c r="H254" s="5"/>
      <c r="I254" s="82"/>
      <c r="J254" s="8"/>
    </row>
    <row r="255" spans="8:10" ht="24" customHeight="1" x14ac:dyDescent="0.7">
      <c r="H255" s="5"/>
      <c r="I255" s="82"/>
      <c r="J255" s="8"/>
    </row>
    <row r="256" spans="8:10" ht="24" customHeight="1" x14ac:dyDescent="0.7">
      <c r="H256" s="5"/>
      <c r="I256" s="82"/>
      <c r="J256" s="8"/>
    </row>
    <row r="257" spans="8:10" ht="24" customHeight="1" x14ac:dyDescent="0.7">
      <c r="H257" s="5"/>
      <c r="I257" s="82"/>
      <c r="J257" s="8"/>
    </row>
    <row r="258" spans="8:10" ht="24" customHeight="1" x14ac:dyDescent="0.7">
      <c r="H258" s="5"/>
      <c r="I258" s="82"/>
      <c r="J258" s="8"/>
    </row>
    <row r="259" spans="8:10" ht="24" customHeight="1" x14ac:dyDescent="0.7">
      <c r="H259" s="5"/>
      <c r="I259" s="82"/>
      <c r="J259" s="8"/>
    </row>
    <row r="260" spans="8:10" ht="24" customHeight="1" x14ac:dyDescent="0.7">
      <c r="H260" s="5"/>
      <c r="I260" s="82"/>
      <c r="J260" s="8"/>
    </row>
    <row r="261" spans="8:10" ht="24" customHeight="1" x14ac:dyDescent="0.7">
      <c r="H261" s="5"/>
      <c r="I261" s="82"/>
      <c r="J261" s="8"/>
    </row>
    <row r="262" spans="8:10" ht="24" customHeight="1" x14ac:dyDescent="0.7">
      <c r="H262" s="5"/>
      <c r="I262" s="82"/>
      <c r="J262" s="8"/>
    </row>
    <row r="263" spans="8:10" ht="24" customHeight="1" x14ac:dyDescent="0.7">
      <c r="H263" s="5"/>
      <c r="I263" s="82"/>
      <c r="J263" s="8"/>
    </row>
    <row r="264" spans="8:10" ht="24" customHeight="1" x14ac:dyDescent="0.7">
      <c r="H264" s="5"/>
      <c r="I264" s="82"/>
      <c r="J264" s="8"/>
    </row>
    <row r="265" spans="8:10" ht="24" customHeight="1" x14ac:dyDescent="0.7">
      <c r="H265" s="5"/>
      <c r="I265" s="82"/>
      <c r="J265" s="8"/>
    </row>
    <row r="266" spans="8:10" ht="24" customHeight="1" x14ac:dyDescent="0.7">
      <c r="H266" s="5"/>
      <c r="I266" s="82"/>
      <c r="J266" s="8"/>
    </row>
    <row r="267" spans="8:10" ht="24" customHeight="1" x14ac:dyDescent="0.7">
      <c r="H267" s="5"/>
      <c r="I267" s="82"/>
      <c r="J267" s="8"/>
    </row>
    <row r="268" spans="8:10" ht="24" customHeight="1" x14ac:dyDescent="0.7">
      <c r="H268" s="5"/>
      <c r="I268" s="82"/>
      <c r="J268" s="8"/>
    </row>
    <row r="269" spans="8:10" ht="24" customHeight="1" x14ac:dyDescent="0.7">
      <c r="H269" s="5"/>
      <c r="I269" s="82"/>
      <c r="J269" s="8"/>
    </row>
    <row r="270" spans="8:10" ht="24" customHeight="1" x14ac:dyDescent="0.7">
      <c r="H270" s="5"/>
      <c r="I270" s="82"/>
      <c r="J270" s="8"/>
    </row>
    <row r="271" spans="8:10" ht="24" customHeight="1" x14ac:dyDescent="0.7">
      <c r="H271" s="5"/>
      <c r="I271" s="82"/>
      <c r="J271" s="8"/>
    </row>
    <row r="272" spans="8:10" ht="24" customHeight="1" x14ac:dyDescent="0.7">
      <c r="H272" s="5"/>
      <c r="I272" s="82"/>
      <c r="J272" s="8"/>
    </row>
    <row r="273" spans="8:10" ht="24" customHeight="1" x14ac:dyDescent="0.7">
      <c r="H273" s="5"/>
      <c r="I273" s="82"/>
      <c r="J273" s="8"/>
    </row>
    <row r="274" spans="8:10" ht="24" customHeight="1" x14ac:dyDescent="0.7">
      <c r="H274" s="5"/>
      <c r="I274" s="82"/>
      <c r="J274" s="8"/>
    </row>
    <row r="275" spans="8:10" ht="24" customHeight="1" x14ac:dyDescent="0.7">
      <c r="H275" s="5"/>
      <c r="I275" s="82"/>
      <c r="J275" s="8"/>
    </row>
    <row r="276" spans="8:10" ht="24" customHeight="1" x14ac:dyDescent="0.7">
      <c r="H276" s="5"/>
      <c r="I276" s="82"/>
      <c r="J276" s="8"/>
    </row>
    <row r="277" spans="8:10" ht="24" customHeight="1" x14ac:dyDescent="0.7">
      <c r="H277" s="5"/>
      <c r="I277" s="82"/>
      <c r="J277" s="8"/>
    </row>
    <row r="278" spans="8:10" ht="24" customHeight="1" x14ac:dyDescent="0.7">
      <c r="H278" s="5"/>
      <c r="I278" s="82"/>
      <c r="J278" s="8"/>
    </row>
    <row r="279" spans="8:10" ht="24" customHeight="1" x14ac:dyDescent="0.7">
      <c r="H279" s="5"/>
      <c r="I279" s="82"/>
      <c r="J279" s="8"/>
    </row>
    <row r="280" spans="8:10" ht="24" customHeight="1" x14ac:dyDescent="0.7">
      <c r="H280" s="5"/>
      <c r="I280" s="82"/>
      <c r="J280" s="8"/>
    </row>
    <row r="281" spans="8:10" ht="24" customHeight="1" x14ac:dyDescent="0.7">
      <c r="H281" s="5"/>
      <c r="I281" s="82"/>
      <c r="J281" s="8"/>
    </row>
    <row r="282" spans="8:10" ht="24" customHeight="1" x14ac:dyDescent="0.7">
      <c r="H282" s="5"/>
      <c r="I282" s="82"/>
      <c r="J282" s="8"/>
    </row>
    <row r="283" spans="8:10" ht="24" customHeight="1" x14ac:dyDescent="0.7">
      <c r="H283" s="5"/>
      <c r="I283" s="82"/>
      <c r="J283" s="8"/>
    </row>
    <row r="284" spans="8:10" ht="24" customHeight="1" x14ac:dyDescent="0.7">
      <c r="H284" s="5"/>
      <c r="I284" s="82"/>
      <c r="J284" s="8"/>
    </row>
    <row r="285" spans="8:10" ht="24" customHeight="1" x14ac:dyDescent="0.7">
      <c r="H285" s="5"/>
      <c r="I285" s="82"/>
      <c r="J285" s="8"/>
    </row>
    <row r="286" spans="8:10" ht="24" customHeight="1" x14ac:dyDescent="0.7">
      <c r="H286" s="5"/>
      <c r="I286" s="82"/>
      <c r="J286" s="8"/>
    </row>
    <row r="287" spans="8:10" ht="24" customHeight="1" x14ac:dyDescent="0.7">
      <c r="H287" s="5"/>
      <c r="I287" s="82"/>
      <c r="J287" s="8"/>
    </row>
    <row r="288" spans="8:10" ht="24" customHeight="1" x14ac:dyDescent="0.7">
      <c r="H288" s="5"/>
      <c r="I288" s="82"/>
      <c r="J288" s="8"/>
    </row>
    <row r="289" spans="8:10" ht="24" customHeight="1" x14ac:dyDescent="0.7">
      <c r="H289" s="5"/>
      <c r="I289" s="82"/>
      <c r="J289" s="8"/>
    </row>
    <row r="290" spans="8:10" ht="24" customHeight="1" x14ac:dyDescent="0.7">
      <c r="H290" s="5"/>
      <c r="I290" s="82"/>
      <c r="J290" s="8"/>
    </row>
    <row r="291" spans="8:10" ht="24" customHeight="1" x14ac:dyDescent="0.7">
      <c r="H291" s="5"/>
      <c r="I291" s="82"/>
      <c r="J291" s="8"/>
    </row>
    <row r="292" spans="8:10" ht="24" customHeight="1" x14ac:dyDescent="0.7">
      <c r="H292" s="5"/>
      <c r="I292" s="82"/>
      <c r="J292" s="8"/>
    </row>
    <row r="293" spans="8:10" ht="24" customHeight="1" x14ac:dyDescent="0.7">
      <c r="H293" s="5"/>
      <c r="I293" s="82"/>
      <c r="J293" s="8"/>
    </row>
    <row r="294" spans="8:10" ht="24" customHeight="1" x14ac:dyDescent="0.7">
      <c r="H294" s="5"/>
      <c r="I294" s="82"/>
      <c r="J294" s="8"/>
    </row>
    <row r="295" spans="8:10" ht="24" customHeight="1" x14ac:dyDescent="0.7">
      <c r="H295" s="5"/>
      <c r="I295" s="82"/>
      <c r="J295" s="8"/>
    </row>
    <row r="296" spans="8:10" ht="24" customHeight="1" x14ac:dyDescent="0.7">
      <c r="H296" s="5"/>
      <c r="I296" s="82"/>
      <c r="J296" s="8"/>
    </row>
    <row r="297" spans="8:10" ht="24" customHeight="1" x14ac:dyDescent="0.7">
      <c r="H297" s="5"/>
      <c r="I297" s="82"/>
      <c r="J297" s="8"/>
    </row>
    <row r="298" spans="8:10" ht="24" customHeight="1" x14ac:dyDescent="0.7">
      <c r="H298" s="5"/>
      <c r="I298" s="82"/>
      <c r="J298" s="8"/>
    </row>
    <row r="299" spans="8:10" ht="24" customHeight="1" x14ac:dyDescent="0.7">
      <c r="H299" s="5"/>
      <c r="I299" s="82"/>
      <c r="J299" s="8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L314"/>
  <sheetViews>
    <sheetView topLeftCell="A52" zoomScale="85" zoomScaleNormal="85" zoomScaleSheetLayoutView="67" workbookViewId="0">
      <selection activeCell="A24" sqref="A24"/>
    </sheetView>
  </sheetViews>
  <sheetFormatPr defaultColWidth="9.26953125" defaultRowHeight="24" customHeight="1" x14ac:dyDescent="0.7"/>
  <cols>
    <col min="1" max="1" width="55.7265625" style="1" customWidth="1"/>
    <col min="2" max="2" width="10.2695312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80" customWidth="1"/>
    <col min="9" max="9" width="1.54296875" style="10" customWidth="1"/>
    <col min="10" max="10" width="13.54296875" style="97" customWidth="1"/>
    <col min="11" max="12" width="16.26953125" style="5" bestFit="1" customWidth="1"/>
    <col min="13" max="16384" width="9.26953125" style="1"/>
  </cols>
  <sheetData>
    <row r="1" spans="1:12" s="123" customFormat="1" ht="24" customHeight="1" x14ac:dyDescent="0.7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179"/>
      <c r="L1" s="179"/>
    </row>
    <row r="2" spans="1:12" s="123" customFormat="1" ht="24" customHeight="1" x14ac:dyDescent="0.7">
      <c r="A2" s="253" t="s">
        <v>30</v>
      </c>
      <c r="B2" s="253"/>
      <c r="C2" s="253"/>
      <c r="D2" s="253"/>
      <c r="E2" s="253"/>
      <c r="F2" s="253"/>
      <c r="G2" s="253"/>
      <c r="H2" s="253"/>
      <c r="I2" s="253"/>
      <c r="J2" s="253"/>
      <c r="K2" s="179"/>
      <c r="L2" s="179"/>
    </row>
    <row r="3" spans="1:12" s="123" customFormat="1" ht="24" customHeight="1" x14ac:dyDescent="0.7">
      <c r="A3" s="253" t="s">
        <v>213</v>
      </c>
      <c r="B3" s="253"/>
      <c r="C3" s="253"/>
      <c r="D3" s="253"/>
      <c r="E3" s="253"/>
      <c r="F3" s="253"/>
      <c r="G3" s="253"/>
      <c r="H3" s="253"/>
      <c r="I3" s="253"/>
      <c r="J3" s="253"/>
      <c r="K3" s="179"/>
      <c r="L3" s="179"/>
    </row>
    <row r="4" spans="1:12" s="123" customFormat="1" ht="24" customHeight="1" x14ac:dyDescent="0.7">
      <c r="A4" s="246" t="s">
        <v>144</v>
      </c>
      <c r="B4" s="246"/>
      <c r="C4" s="246"/>
      <c r="D4" s="246"/>
      <c r="E4" s="246"/>
      <c r="F4" s="246"/>
      <c r="G4" s="246"/>
      <c r="H4" s="246"/>
      <c r="I4" s="246"/>
      <c r="J4" s="246"/>
      <c r="K4" s="179"/>
      <c r="L4" s="179"/>
    </row>
    <row r="5" spans="1:12" s="10" customFormat="1" ht="24" customHeight="1" x14ac:dyDescent="0.7">
      <c r="A5" s="251" t="s">
        <v>102</v>
      </c>
      <c r="B5" s="251"/>
      <c r="C5" s="251"/>
      <c r="D5" s="251"/>
      <c r="E5" s="251"/>
      <c r="F5" s="251"/>
      <c r="G5" s="251"/>
      <c r="H5" s="251"/>
      <c r="I5" s="251"/>
      <c r="J5" s="251"/>
      <c r="K5" s="82"/>
      <c r="L5" s="82"/>
    </row>
    <row r="6" spans="1:12" s="10" customFormat="1" ht="9" customHeight="1" x14ac:dyDescent="0.7">
      <c r="A6" s="65"/>
      <c r="B6" s="65"/>
      <c r="C6" s="65"/>
      <c r="D6" s="65"/>
      <c r="E6" s="65"/>
      <c r="F6" s="65"/>
      <c r="G6" s="65"/>
      <c r="H6" s="98"/>
      <c r="I6" s="65"/>
      <c r="K6" s="82"/>
      <c r="L6" s="82"/>
    </row>
    <row r="7" spans="1:12" s="10" customFormat="1" ht="24" customHeight="1" x14ac:dyDescent="0.7">
      <c r="A7" s="65"/>
      <c r="B7" s="14" t="s">
        <v>55</v>
      </c>
      <c r="C7" s="65"/>
      <c r="D7" s="252" t="s">
        <v>1</v>
      </c>
      <c r="E7" s="252"/>
      <c r="F7" s="252"/>
      <c r="G7" s="84"/>
      <c r="H7" s="99" t="s">
        <v>2</v>
      </c>
      <c r="I7" s="85"/>
      <c r="J7" s="85"/>
      <c r="K7" s="82"/>
      <c r="L7" s="82"/>
    </row>
    <row r="8" spans="1:12" ht="24" customHeight="1" x14ac:dyDescent="0.7">
      <c r="D8" s="252" t="s">
        <v>214</v>
      </c>
      <c r="E8" s="252"/>
      <c r="F8" s="252"/>
      <c r="G8" s="37"/>
      <c r="H8" s="252" t="s">
        <v>214</v>
      </c>
      <c r="I8" s="252"/>
      <c r="J8" s="252"/>
    </row>
    <row r="9" spans="1:12" ht="24" customHeight="1" x14ac:dyDescent="0.7">
      <c r="D9" s="173" t="s">
        <v>146</v>
      </c>
      <c r="E9" s="173"/>
      <c r="F9" s="173" t="s">
        <v>146</v>
      </c>
      <c r="G9" s="37"/>
      <c r="H9" s="173" t="s">
        <v>146</v>
      </c>
      <c r="I9" s="173"/>
      <c r="J9" s="173" t="s">
        <v>146</v>
      </c>
    </row>
    <row r="10" spans="1:12" ht="24" customHeight="1" x14ac:dyDescent="0.7">
      <c r="D10" s="173" t="s">
        <v>211</v>
      </c>
      <c r="F10" s="173" t="s">
        <v>211</v>
      </c>
      <c r="G10" s="37"/>
      <c r="H10" s="173" t="s">
        <v>211</v>
      </c>
      <c r="I10" s="1"/>
      <c r="J10" s="173" t="s">
        <v>211</v>
      </c>
    </row>
    <row r="11" spans="1:12" ht="24" customHeight="1" x14ac:dyDescent="0.7"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2" ht="24" customHeight="1" x14ac:dyDescent="0.7">
      <c r="A12" s="1" t="s">
        <v>31</v>
      </c>
      <c r="D12" s="100"/>
      <c r="E12" s="18"/>
      <c r="F12" s="100"/>
      <c r="G12" s="21"/>
      <c r="H12" s="101"/>
      <c r="I12" s="18"/>
      <c r="J12" s="101"/>
    </row>
    <row r="13" spans="1:12" ht="24" customHeight="1" x14ac:dyDescent="0.7">
      <c r="A13" s="24" t="s">
        <v>32</v>
      </c>
      <c r="B13" s="160"/>
      <c r="C13" s="24"/>
      <c r="D13" s="3">
        <v>3359051</v>
      </c>
      <c r="E13" s="75"/>
      <c r="F13" s="3">
        <v>3753679</v>
      </c>
      <c r="G13" s="75"/>
      <c r="H13" s="43">
        <v>3474152</v>
      </c>
      <c r="I13" s="102"/>
      <c r="J13" s="43">
        <v>3904850</v>
      </c>
    </row>
    <row r="14" spans="1:12" ht="24" customHeight="1" x14ac:dyDescent="0.7">
      <c r="A14" s="24" t="s">
        <v>33</v>
      </c>
      <c r="B14" s="160">
        <v>19</v>
      </c>
      <c r="C14" s="24"/>
      <c r="D14" s="3">
        <v>5980423</v>
      </c>
      <c r="E14" s="75"/>
      <c r="F14" s="3">
        <v>5940166</v>
      </c>
      <c r="G14" s="75"/>
      <c r="H14" s="43">
        <v>5691824</v>
      </c>
      <c r="I14" s="102"/>
      <c r="J14" s="43">
        <v>5722542</v>
      </c>
    </row>
    <row r="15" spans="1:12" ht="24" customHeight="1" x14ac:dyDescent="0.7">
      <c r="A15" s="24" t="s">
        <v>81</v>
      </c>
      <c r="C15" s="24"/>
      <c r="D15" s="3">
        <v>488874</v>
      </c>
      <c r="E15" s="75"/>
      <c r="F15" s="3">
        <v>320895</v>
      </c>
      <c r="G15" s="75"/>
      <c r="H15" s="43">
        <v>133308</v>
      </c>
      <c r="I15" s="102"/>
      <c r="J15" s="43">
        <v>55656</v>
      </c>
    </row>
    <row r="16" spans="1:12" ht="24" customHeight="1" x14ac:dyDescent="0.7">
      <c r="A16" s="24" t="s">
        <v>34</v>
      </c>
      <c r="C16" s="24"/>
      <c r="D16" s="43"/>
      <c r="E16" s="75"/>
      <c r="F16" s="43"/>
      <c r="G16" s="102"/>
      <c r="H16" s="103"/>
      <c r="I16" s="75"/>
      <c r="J16" s="103"/>
    </row>
    <row r="17" spans="1:10" ht="24" customHeight="1" x14ac:dyDescent="0.7">
      <c r="A17" s="26" t="s">
        <v>35</v>
      </c>
      <c r="C17" s="26"/>
      <c r="D17" s="3">
        <v>575523</v>
      </c>
      <c r="E17" s="75"/>
      <c r="F17" s="3">
        <v>492826</v>
      </c>
      <c r="G17" s="102"/>
      <c r="H17" s="43">
        <v>575523</v>
      </c>
      <c r="I17" s="75"/>
      <c r="J17" s="43">
        <v>492826</v>
      </c>
    </row>
    <row r="18" spans="1:10" ht="24" customHeight="1" x14ac:dyDescent="0.7">
      <c r="A18" s="26" t="s">
        <v>93</v>
      </c>
      <c r="C18" s="26"/>
      <c r="D18" s="3">
        <v>120644</v>
      </c>
      <c r="E18" s="75"/>
      <c r="F18" s="3">
        <v>132896</v>
      </c>
      <c r="G18" s="102"/>
      <c r="H18" s="43">
        <v>428</v>
      </c>
      <c r="I18" s="75"/>
      <c r="J18" s="43">
        <v>622</v>
      </c>
    </row>
    <row r="19" spans="1:10" ht="24" customHeight="1" x14ac:dyDescent="0.7">
      <c r="A19" s="26" t="s">
        <v>94</v>
      </c>
      <c r="C19" s="26"/>
      <c r="D19" s="3">
        <v>262976</v>
      </c>
      <c r="E19" s="75"/>
      <c r="F19" s="3">
        <v>266552</v>
      </c>
      <c r="G19" s="102"/>
      <c r="H19" s="27">
        <v>0</v>
      </c>
      <c r="I19" s="43"/>
      <c r="J19" s="27">
        <v>0</v>
      </c>
    </row>
    <row r="20" spans="1:10" ht="24" customHeight="1" x14ac:dyDescent="0.7">
      <c r="A20" s="26" t="s">
        <v>116</v>
      </c>
      <c r="C20" s="26"/>
      <c r="D20" s="27">
        <v>0</v>
      </c>
      <c r="E20" s="75"/>
      <c r="F20" s="27">
        <v>0</v>
      </c>
      <c r="G20" s="102"/>
      <c r="H20" s="43">
        <v>114800</v>
      </c>
      <c r="I20" s="75"/>
      <c r="J20" s="43">
        <v>86180</v>
      </c>
    </row>
    <row r="21" spans="1:10" ht="24" customHeight="1" x14ac:dyDescent="0.7">
      <c r="A21" s="26" t="s">
        <v>82</v>
      </c>
      <c r="C21" s="26"/>
      <c r="D21" s="46">
        <v>252693</v>
      </c>
      <c r="E21" s="3"/>
      <c r="F21" s="46">
        <f>250260-1</f>
        <v>250259</v>
      </c>
      <c r="G21" s="43"/>
      <c r="H21" s="43">
        <v>62693</v>
      </c>
      <c r="I21" s="3"/>
      <c r="J21" s="43">
        <f>58233-1</f>
        <v>58232</v>
      </c>
    </row>
    <row r="22" spans="1:10" ht="24" customHeight="1" x14ac:dyDescent="0.7">
      <c r="A22" s="29" t="s">
        <v>90</v>
      </c>
      <c r="C22" s="24"/>
      <c r="D22" s="104">
        <f>SUM(D17:D21)</f>
        <v>1211836</v>
      </c>
      <c r="E22" s="75"/>
      <c r="F22" s="104">
        <f>SUM(F17:F21)</f>
        <v>1142533</v>
      </c>
      <c r="G22" s="102"/>
      <c r="H22" s="104">
        <f>SUM(H17:H21)</f>
        <v>753444</v>
      </c>
      <c r="I22" s="75"/>
      <c r="J22" s="104">
        <f>SUM(J17:J21)</f>
        <v>637860</v>
      </c>
    </row>
    <row r="23" spans="1:10" ht="24" customHeight="1" x14ac:dyDescent="0.7">
      <c r="A23" s="26" t="s">
        <v>36</v>
      </c>
      <c r="D23" s="104">
        <f>SUM(D13:D15,D22)</f>
        <v>11040184</v>
      </c>
      <c r="E23" s="43"/>
      <c r="F23" s="104">
        <f>SUM(F13:F15,F22)</f>
        <v>11157273</v>
      </c>
      <c r="G23" s="43"/>
      <c r="H23" s="104">
        <f>SUM(H13:H15,H22)</f>
        <v>10052728</v>
      </c>
      <c r="I23" s="75"/>
      <c r="J23" s="104">
        <f>SUM(J13:J15,J22)</f>
        <v>10320908</v>
      </c>
    </row>
    <row r="24" spans="1:10" ht="24" customHeight="1" x14ac:dyDescent="0.7">
      <c r="A24" s="26"/>
      <c r="D24" s="43"/>
      <c r="E24" s="43"/>
      <c r="F24" s="43"/>
      <c r="G24" s="43"/>
      <c r="H24" s="43"/>
      <c r="I24" s="75"/>
      <c r="J24" s="43"/>
    </row>
    <row r="25" spans="1:10" ht="24" customHeight="1" x14ac:dyDescent="0.7">
      <c r="A25" s="1" t="s">
        <v>37</v>
      </c>
      <c r="D25" s="5"/>
      <c r="E25" s="43"/>
      <c r="G25" s="15"/>
      <c r="H25" s="15"/>
      <c r="I25" s="92"/>
      <c r="J25" s="15"/>
    </row>
    <row r="26" spans="1:10" ht="24" customHeight="1" x14ac:dyDescent="0.7">
      <c r="A26" s="24" t="s">
        <v>38</v>
      </c>
      <c r="C26" s="24"/>
      <c r="D26" s="32">
        <f>4086465-D27</f>
        <v>4021969</v>
      </c>
      <c r="E26" s="32"/>
      <c r="F26" s="32">
        <v>4488166</v>
      </c>
      <c r="G26" s="32"/>
      <c r="H26" s="174">
        <f>3510260-H27</f>
        <v>3479588</v>
      </c>
      <c r="I26" s="32"/>
      <c r="J26" s="174">
        <v>3980352</v>
      </c>
    </row>
    <row r="27" spans="1:10" ht="24" customHeight="1" x14ac:dyDescent="0.7">
      <c r="A27" s="24" t="s">
        <v>65</v>
      </c>
      <c r="B27" s="22">
        <v>20</v>
      </c>
      <c r="C27" s="24"/>
      <c r="D27" s="3">
        <v>64496</v>
      </c>
      <c r="E27" s="32"/>
      <c r="F27" s="174">
        <v>84924</v>
      </c>
      <c r="G27" s="32"/>
      <c r="H27" s="32">
        <v>30672</v>
      </c>
      <c r="I27" s="32"/>
      <c r="J27" s="174">
        <v>49137</v>
      </c>
    </row>
    <row r="28" spans="1:10" ht="24" customHeight="1" x14ac:dyDescent="0.7">
      <c r="A28" s="24" t="s">
        <v>229</v>
      </c>
      <c r="C28" s="24"/>
      <c r="D28" s="28">
        <v>0</v>
      </c>
      <c r="E28" s="75"/>
      <c r="F28" s="32">
        <v>539</v>
      </c>
      <c r="G28" s="33"/>
      <c r="H28" s="28">
        <v>0</v>
      </c>
      <c r="I28" s="79"/>
      <c r="J28" s="32">
        <v>539</v>
      </c>
    </row>
    <row r="29" spans="1:10" ht="24" customHeight="1" x14ac:dyDescent="0.7">
      <c r="A29" s="240" t="s">
        <v>234</v>
      </c>
      <c r="C29" s="24"/>
      <c r="D29" s="32">
        <v>14009</v>
      </c>
      <c r="E29" s="75"/>
      <c r="F29" s="28">
        <v>0</v>
      </c>
      <c r="G29" s="33"/>
      <c r="H29" s="32">
        <v>14009</v>
      </c>
      <c r="I29" s="79"/>
      <c r="J29" s="28">
        <v>0</v>
      </c>
    </row>
    <row r="30" spans="1:10" ht="24" customHeight="1" x14ac:dyDescent="0.7">
      <c r="A30" s="24" t="s">
        <v>226</v>
      </c>
      <c r="C30" s="26"/>
      <c r="D30" s="3">
        <v>4777</v>
      </c>
      <c r="E30" s="75"/>
      <c r="F30" s="3">
        <v>2004</v>
      </c>
      <c r="G30" s="102"/>
      <c r="H30" s="165">
        <v>4937</v>
      </c>
      <c r="I30" s="75"/>
      <c r="J30" s="165">
        <v>1722</v>
      </c>
    </row>
    <row r="31" spans="1:10" ht="24" customHeight="1" x14ac:dyDescent="0.7">
      <c r="A31" s="26" t="s">
        <v>40</v>
      </c>
      <c r="C31" s="24"/>
      <c r="D31" s="104">
        <f>SUM(D26:D30)</f>
        <v>4105251</v>
      </c>
      <c r="E31" s="75"/>
      <c r="F31" s="104">
        <f>SUM(F26:F30)</f>
        <v>4575633</v>
      </c>
      <c r="G31" s="105"/>
      <c r="H31" s="104">
        <f>SUM(H26:H30)</f>
        <v>3529206</v>
      </c>
      <c r="I31" s="75"/>
      <c r="J31" s="104">
        <f>SUM(J26:J30)</f>
        <v>4031750</v>
      </c>
    </row>
    <row r="32" spans="1:10" ht="24" customHeight="1" x14ac:dyDescent="0.7">
      <c r="A32" s="26"/>
      <c r="C32" s="24"/>
      <c r="D32" s="75"/>
      <c r="E32" s="75"/>
      <c r="F32" s="75"/>
      <c r="G32" s="105"/>
      <c r="H32" s="75"/>
      <c r="I32" s="75"/>
      <c r="J32" s="75"/>
    </row>
    <row r="33" spans="1:12" ht="24" customHeight="1" x14ac:dyDescent="0.7">
      <c r="A33" s="1" t="s">
        <v>61</v>
      </c>
      <c r="C33" s="24"/>
      <c r="D33" s="75">
        <v>1112454</v>
      </c>
      <c r="E33" s="75"/>
      <c r="F33" s="75">
        <v>1100338</v>
      </c>
      <c r="G33" s="43"/>
      <c r="H33" s="32">
        <v>1127278</v>
      </c>
      <c r="I33" s="43"/>
      <c r="J33" s="32">
        <v>1184993</v>
      </c>
    </row>
    <row r="34" spans="1:12" ht="24.75" customHeight="1" x14ac:dyDescent="0.7">
      <c r="A34" s="1" t="s">
        <v>181</v>
      </c>
      <c r="B34" s="22">
        <v>5.4</v>
      </c>
      <c r="C34" s="24"/>
      <c r="D34" s="32">
        <v>3981628</v>
      </c>
      <c r="E34" s="28"/>
      <c r="F34" s="28">
        <v>0</v>
      </c>
      <c r="G34" s="32"/>
      <c r="H34" s="32">
        <v>3423592</v>
      </c>
      <c r="I34" s="32"/>
      <c r="J34" s="28">
        <v>0</v>
      </c>
    </row>
    <row r="35" spans="1:12" ht="24" customHeight="1" x14ac:dyDescent="0.7">
      <c r="A35" s="1" t="s">
        <v>39</v>
      </c>
      <c r="C35" s="24"/>
      <c r="D35" s="28">
        <v>0</v>
      </c>
      <c r="E35" s="75"/>
      <c r="F35" s="32">
        <v>2987936</v>
      </c>
      <c r="G35" s="102"/>
      <c r="H35" s="28">
        <v>0</v>
      </c>
      <c r="I35" s="75"/>
      <c r="J35" s="32">
        <v>2853228</v>
      </c>
    </row>
    <row r="36" spans="1:12" ht="24" customHeight="1" x14ac:dyDescent="0.7">
      <c r="A36" s="1" t="s">
        <v>198</v>
      </c>
      <c r="C36" s="24"/>
      <c r="D36" s="88">
        <v>18105</v>
      </c>
      <c r="E36" s="75"/>
      <c r="F36" s="88">
        <v>2553</v>
      </c>
      <c r="G36" s="105"/>
      <c r="H36" s="162">
        <v>0</v>
      </c>
      <c r="I36" s="43"/>
      <c r="J36" s="188">
        <v>0</v>
      </c>
    </row>
    <row r="37" spans="1:12" ht="24" customHeight="1" x14ac:dyDescent="0.7">
      <c r="A37" s="1" t="s">
        <v>104</v>
      </c>
      <c r="D37" s="43">
        <f>D23-SUM(D31:D36)</f>
        <v>1822746</v>
      </c>
      <c r="E37" s="43"/>
      <c r="F37" s="43">
        <f>F23-SUM(F31:F36)</f>
        <v>2490813</v>
      </c>
      <c r="G37" s="43"/>
      <c r="H37" s="43">
        <f>H23-SUM(H31:H36)</f>
        <v>1972652</v>
      </c>
      <c r="I37" s="43"/>
      <c r="J37" s="43">
        <f>J23-SUM(J31:J36)</f>
        <v>2250937</v>
      </c>
    </row>
    <row r="38" spans="1:12" ht="24" customHeight="1" x14ac:dyDescent="0.7">
      <c r="A38" s="1" t="s">
        <v>105</v>
      </c>
      <c r="B38" s="160">
        <v>21</v>
      </c>
      <c r="D38" s="43">
        <v>438559</v>
      </c>
      <c r="E38" s="43"/>
      <c r="F38" s="43">
        <v>496121</v>
      </c>
      <c r="G38" s="43"/>
      <c r="H38" s="165">
        <v>362378</v>
      </c>
      <c r="I38" s="43"/>
      <c r="J38" s="165">
        <v>420320</v>
      </c>
    </row>
    <row r="39" spans="1:12" ht="24" customHeight="1" thickBot="1" x14ac:dyDescent="0.75">
      <c r="A39" s="34" t="s">
        <v>195</v>
      </c>
      <c r="B39" s="14"/>
      <c r="C39" s="34"/>
      <c r="D39" s="106">
        <f>D37-D38</f>
        <v>1384187</v>
      </c>
      <c r="E39" s="43"/>
      <c r="F39" s="106">
        <f>F37-F38</f>
        <v>1994692</v>
      </c>
      <c r="G39" s="43"/>
      <c r="H39" s="106">
        <f>H37-H38</f>
        <v>1610274</v>
      </c>
      <c r="I39" s="43"/>
      <c r="J39" s="106">
        <f>J37-J38</f>
        <v>1830617</v>
      </c>
    </row>
    <row r="40" spans="1:12" ht="24" customHeight="1" thickTop="1" x14ac:dyDescent="0.7">
      <c r="A40" s="26"/>
      <c r="D40" s="43"/>
      <c r="E40" s="43"/>
      <c r="F40" s="43"/>
      <c r="G40" s="43"/>
      <c r="H40" s="43"/>
      <c r="I40" s="75"/>
      <c r="J40" s="43"/>
    </row>
    <row r="41" spans="1:12" ht="24" customHeight="1" x14ac:dyDescent="0.7">
      <c r="A41" s="26"/>
      <c r="D41" s="178"/>
      <c r="E41" s="43"/>
      <c r="F41" s="43"/>
      <c r="G41" s="43"/>
      <c r="H41" s="43"/>
      <c r="I41" s="75"/>
      <c r="J41" s="43"/>
    </row>
    <row r="42" spans="1:12" ht="24" customHeight="1" x14ac:dyDescent="0.7">
      <c r="A42" s="26"/>
      <c r="D42" s="43"/>
      <c r="E42" s="43"/>
      <c r="F42" s="43"/>
      <c r="G42" s="43"/>
      <c r="H42" s="43"/>
      <c r="I42" s="75"/>
      <c r="J42" s="43"/>
    </row>
    <row r="43" spans="1:12" ht="24" customHeight="1" x14ac:dyDescent="0.7">
      <c r="A43" s="26"/>
      <c r="D43" s="43"/>
      <c r="E43" s="43"/>
      <c r="F43" s="43"/>
      <c r="G43" s="43"/>
      <c r="H43" s="43"/>
      <c r="I43" s="75"/>
      <c r="J43" s="43"/>
    </row>
    <row r="44" spans="1:12" ht="24" customHeight="1" x14ac:dyDescent="0.7">
      <c r="D44" s="43"/>
      <c r="E44" s="43"/>
      <c r="F44" s="43"/>
      <c r="G44" s="43"/>
      <c r="H44" s="43"/>
      <c r="I44" s="75"/>
      <c r="J44" s="43"/>
    </row>
    <row r="45" spans="1:12" s="123" customFormat="1" ht="24" customHeight="1" x14ac:dyDescent="0.7">
      <c r="A45" s="253" t="s">
        <v>0</v>
      </c>
      <c r="B45" s="253"/>
      <c r="C45" s="253"/>
      <c r="D45" s="253"/>
      <c r="E45" s="253"/>
      <c r="F45" s="253"/>
      <c r="G45" s="253"/>
      <c r="H45" s="253"/>
      <c r="I45" s="253"/>
      <c r="J45" s="253"/>
      <c r="K45" s="179"/>
      <c r="L45" s="179"/>
    </row>
    <row r="46" spans="1:12" s="123" customFormat="1" ht="24" customHeight="1" x14ac:dyDescent="0.7">
      <c r="A46" s="253" t="s">
        <v>137</v>
      </c>
      <c r="B46" s="253"/>
      <c r="C46" s="253"/>
      <c r="D46" s="253"/>
      <c r="E46" s="253"/>
      <c r="F46" s="253"/>
      <c r="G46" s="253"/>
      <c r="H46" s="253"/>
      <c r="I46" s="253"/>
      <c r="J46" s="253"/>
      <c r="K46" s="179"/>
      <c r="L46" s="179"/>
    </row>
    <row r="47" spans="1:12" s="123" customFormat="1" ht="24" customHeight="1" x14ac:dyDescent="0.7">
      <c r="A47" s="253" t="s">
        <v>213</v>
      </c>
      <c r="B47" s="253"/>
      <c r="C47" s="253"/>
      <c r="D47" s="253"/>
      <c r="E47" s="253"/>
      <c r="F47" s="253"/>
      <c r="G47" s="253"/>
      <c r="H47" s="253"/>
      <c r="I47" s="253"/>
      <c r="J47" s="253"/>
      <c r="K47" s="179"/>
      <c r="L47" s="179"/>
    </row>
    <row r="48" spans="1:12" s="123" customFormat="1" ht="24" customHeight="1" x14ac:dyDescent="0.7">
      <c r="A48" s="246" t="s">
        <v>144</v>
      </c>
      <c r="B48" s="246"/>
      <c r="C48" s="246"/>
      <c r="D48" s="246"/>
      <c r="E48" s="246"/>
      <c r="F48" s="246"/>
      <c r="G48" s="246"/>
      <c r="H48" s="246"/>
      <c r="I48" s="246"/>
      <c r="J48" s="246"/>
      <c r="K48" s="179"/>
      <c r="L48" s="179"/>
    </row>
    <row r="49" spans="1:12" s="10" customFormat="1" ht="24" customHeight="1" x14ac:dyDescent="0.7">
      <c r="A49" s="251" t="s">
        <v>102</v>
      </c>
      <c r="B49" s="251"/>
      <c r="C49" s="251"/>
      <c r="D49" s="251"/>
      <c r="E49" s="251"/>
      <c r="F49" s="251"/>
      <c r="G49" s="251"/>
      <c r="H49" s="251"/>
      <c r="I49" s="251"/>
      <c r="J49" s="251"/>
      <c r="K49" s="82"/>
      <c r="L49" s="82"/>
    </row>
    <row r="50" spans="1:12" s="10" customFormat="1" ht="9" customHeight="1" x14ac:dyDescent="0.7">
      <c r="A50" s="65"/>
      <c r="B50" s="65"/>
      <c r="C50" s="65"/>
      <c r="D50" s="65"/>
      <c r="E50" s="65"/>
      <c r="F50" s="65"/>
      <c r="G50" s="65"/>
      <c r="H50" s="98"/>
      <c r="I50" s="65"/>
      <c r="K50" s="82"/>
      <c r="L50" s="82"/>
    </row>
    <row r="51" spans="1:12" s="10" customFormat="1" ht="24" customHeight="1" x14ac:dyDescent="0.7">
      <c r="A51" s="65"/>
      <c r="B51" s="14" t="s">
        <v>55</v>
      </c>
      <c r="C51" s="65"/>
      <c r="D51" s="252" t="s">
        <v>1</v>
      </c>
      <c r="E51" s="252"/>
      <c r="F51" s="252"/>
      <c r="G51" s="84"/>
      <c r="H51" s="99" t="s">
        <v>2</v>
      </c>
      <c r="I51" s="85"/>
      <c r="J51" s="85"/>
      <c r="K51" s="82"/>
      <c r="L51" s="82"/>
    </row>
    <row r="52" spans="1:12" ht="24" customHeight="1" x14ac:dyDescent="0.7">
      <c r="D52" s="252" t="s">
        <v>214</v>
      </c>
      <c r="E52" s="252"/>
      <c r="F52" s="252"/>
      <c r="G52" s="37"/>
      <c r="H52" s="252" t="s">
        <v>214</v>
      </c>
      <c r="I52" s="252"/>
      <c r="J52" s="252"/>
    </row>
    <row r="53" spans="1:12" ht="24" customHeight="1" x14ac:dyDescent="0.7">
      <c r="D53" s="173" t="s">
        <v>146</v>
      </c>
      <c r="E53" s="173"/>
      <c r="F53" s="173" t="s">
        <v>146</v>
      </c>
      <c r="G53" s="37"/>
      <c r="H53" s="173" t="s">
        <v>146</v>
      </c>
      <c r="I53" s="173"/>
      <c r="J53" s="173" t="s">
        <v>146</v>
      </c>
    </row>
    <row r="54" spans="1:12" ht="24" customHeight="1" x14ac:dyDescent="0.7">
      <c r="D54" s="173" t="s">
        <v>211</v>
      </c>
      <c r="F54" s="173" t="s">
        <v>211</v>
      </c>
      <c r="G54" s="37"/>
      <c r="H54" s="173" t="s">
        <v>211</v>
      </c>
      <c r="I54" s="1"/>
      <c r="J54" s="173" t="s">
        <v>211</v>
      </c>
    </row>
    <row r="55" spans="1:12" ht="24" customHeight="1" x14ac:dyDescent="0.7">
      <c r="D55" s="38">
        <v>2563</v>
      </c>
      <c r="F55" s="38">
        <v>2562</v>
      </c>
      <c r="G55" s="37"/>
      <c r="H55" s="38">
        <v>2563</v>
      </c>
      <c r="I55" s="1"/>
      <c r="J55" s="38">
        <v>2562</v>
      </c>
    </row>
    <row r="56" spans="1:12" ht="24" customHeight="1" x14ac:dyDescent="0.7">
      <c r="A56" s="185" t="s">
        <v>237</v>
      </c>
      <c r="B56" s="14"/>
      <c r="C56" s="34"/>
      <c r="D56" s="75"/>
      <c r="E56" s="92"/>
      <c r="F56" s="75"/>
      <c r="G56" s="43"/>
      <c r="H56" s="75"/>
      <c r="I56" s="92"/>
      <c r="J56" s="75"/>
    </row>
    <row r="57" spans="1:12" ht="24" customHeight="1" x14ac:dyDescent="0.7">
      <c r="A57" s="24" t="s">
        <v>89</v>
      </c>
      <c r="B57" s="14"/>
      <c r="C57" s="34"/>
      <c r="D57" s="75">
        <f>+D59-D58</f>
        <v>1496580</v>
      </c>
      <c r="E57" s="92"/>
      <c r="F57" s="75">
        <v>1928874</v>
      </c>
      <c r="G57" s="43"/>
      <c r="H57" s="75">
        <f>H39</f>
        <v>1610274</v>
      </c>
      <c r="I57" s="92"/>
      <c r="J57" s="75">
        <f>J39-J58</f>
        <v>1830617</v>
      </c>
    </row>
    <row r="58" spans="1:12" ht="24" customHeight="1" x14ac:dyDescent="0.7">
      <c r="A58" s="24" t="s">
        <v>68</v>
      </c>
      <c r="B58" s="14"/>
      <c r="C58" s="34"/>
      <c r="D58" s="43">
        <v>-112393</v>
      </c>
      <c r="E58" s="92"/>
      <c r="F58" s="43">
        <v>65818</v>
      </c>
      <c r="G58" s="43"/>
      <c r="H58" s="162">
        <v>0</v>
      </c>
      <c r="I58" s="75"/>
      <c r="J58" s="162">
        <v>0</v>
      </c>
    </row>
    <row r="59" spans="1:12" ht="24" customHeight="1" thickBot="1" x14ac:dyDescent="0.75">
      <c r="A59" s="34"/>
      <c r="B59" s="93"/>
      <c r="C59" s="87"/>
      <c r="D59" s="36">
        <f>D39</f>
        <v>1384187</v>
      </c>
      <c r="E59" s="75"/>
      <c r="F59" s="36">
        <f>SUM(F57:F58)</f>
        <v>1994692</v>
      </c>
      <c r="G59" s="92"/>
      <c r="H59" s="36">
        <f>SUM(H57:H58)</f>
        <v>1610274</v>
      </c>
      <c r="I59" s="75"/>
      <c r="J59" s="36">
        <f>SUM(J57:J58)</f>
        <v>1830617</v>
      </c>
    </row>
    <row r="60" spans="1:12" ht="24" customHeight="1" thickTop="1" x14ac:dyDescent="0.7">
      <c r="A60" s="26"/>
      <c r="D60" s="43"/>
      <c r="E60" s="43"/>
      <c r="F60" s="43"/>
      <c r="G60" s="43"/>
      <c r="H60" s="43"/>
      <c r="I60" s="75"/>
      <c r="J60" s="43"/>
    </row>
    <row r="61" spans="1:12" ht="24" customHeight="1" x14ac:dyDescent="0.7">
      <c r="A61" s="34" t="s">
        <v>106</v>
      </c>
      <c r="B61" s="14"/>
      <c r="C61" s="14" t="s">
        <v>109</v>
      </c>
      <c r="D61" s="107">
        <f>D57/D62*1000</f>
        <v>5.9863200000000001</v>
      </c>
      <c r="E61" s="108"/>
      <c r="F61" s="107">
        <f>F57/F62*1000</f>
        <v>7.7154959999999999</v>
      </c>
      <c r="G61" s="87"/>
      <c r="H61" s="107">
        <f>H57/H62*1000</f>
        <v>6.4410959999999999</v>
      </c>
      <c r="I61" s="108"/>
      <c r="J61" s="107">
        <f>J57/J62*1000</f>
        <v>7.3224680000000006</v>
      </c>
    </row>
    <row r="62" spans="1:12" ht="24" customHeight="1" x14ac:dyDescent="0.7">
      <c r="A62" s="185" t="s">
        <v>177</v>
      </c>
      <c r="B62" s="14"/>
      <c r="C62" s="14" t="s">
        <v>41</v>
      </c>
      <c r="D62" s="4">
        <v>250000000</v>
      </c>
      <c r="E62" s="11"/>
      <c r="F62" s="4">
        <v>250000000</v>
      </c>
      <c r="G62" s="87"/>
      <c r="H62" s="4">
        <v>250000000</v>
      </c>
      <c r="I62" s="11"/>
      <c r="J62" s="4">
        <v>250000000</v>
      </c>
    </row>
    <row r="63" spans="1:12" ht="24" customHeight="1" x14ac:dyDescent="0.7">
      <c r="A63" s="185"/>
      <c r="B63" s="14"/>
      <c r="C63" s="14"/>
      <c r="D63" s="4"/>
      <c r="E63" s="11"/>
      <c r="F63" s="4"/>
      <c r="G63" s="87"/>
      <c r="H63" s="4"/>
      <c r="I63" s="11"/>
      <c r="J63" s="4"/>
    </row>
    <row r="64" spans="1:12" ht="24" customHeight="1" x14ac:dyDescent="0.7">
      <c r="A64" s="185"/>
      <c r="B64" s="14"/>
      <c r="C64" s="14"/>
      <c r="D64" s="4"/>
      <c r="E64" s="11"/>
      <c r="F64" s="4"/>
      <c r="G64" s="87"/>
      <c r="H64" s="4"/>
      <c r="I64" s="11"/>
      <c r="J64" s="4"/>
    </row>
    <row r="65" spans="1:10" ht="24" customHeight="1" x14ac:dyDescent="0.7">
      <c r="A65" s="185"/>
      <c r="B65" s="14"/>
      <c r="C65" s="14"/>
      <c r="D65" s="4"/>
      <c r="E65" s="11"/>
      <c r="F65" s="4"/>
      <c r="G65" s="87"/>
      <c r="H65" s="4"/>
      <c r="I65" s="11"/>
      <c r="J65" s="4"/>
    </row>
    <row r="66" spans="1:10" ht="24" customHeight="1" x14ac:dyDescent="0.7">
      <c r="A66" s="185"/>
      <c r="B66" s="14"/>
      <c r="C66" s="14"/>
      <c r="D66" s="4"/>
      <c r="E66" s="11"/>
      <c r="F66" s="4"/>
      <c r="G66" s="87"/>
      <c r="H66" s="4"/>
      <c r="I66" s="11"/>
      <c r="J66" s="4"/>
    </row>
    <row r="67" spans="1:10" ht="24" customHeight="1" x14ac:dyDescent="0.7">
      <c r="A67" s="185"/>
      <c r="B67" s="14"/>
      <c r="C67" s="14"/>
      <c r="D67" s="4"/>
      <c r="E67" s="11"/>
      <c r="F67" s="4"/>
      <c r="G67" s="87"/>
      <c r="H67" s="4"/>
      <c r="I67" s="11"/>
      <c r="J67" s="4"/>
    </row>
    <row r="68" spans="1:10" ht="24" customHeight="1" x14ac:dyDescent="0.7">
      <c r="A68" s="185"/>
      <c r="B68" s="14"/>
      <c r="C68" s="14"/>
      <c r="D68" s="4"/>
      <c r="E68" s="11"/>
      <c r="F68" s="4"/>
      <c r="G68" s="87"/>
      <c r="H68" s="4"/>
      <c r="I68" s="11"/>
      <c r="J68" s="4"/>
    </row>
    <row r="69" spans="1:10" ht="24" customHeight="1" x14ac:dyDescent="0.7">
      <c r="A69" s="185"/>
      <c r="B69" s="14"/>
      <c r="C69" s="14"/>
      <c r="D69" s="4"/>
      <c r="E69" s="11"/>
      <c r="F69" s="4"/>
      <c r="G69" s="87"/>
      <c r="H69" s="4"/>
      <c r="I69" s="11"/>
      <c r="J69" s="4"/>
    </row>
    <row r="70" spans="1:10" ht="24" customHeight="1" x14ac:dyDescent="0.7">
      <c r="A70" s="185"/>
      <c r="B70" s="14"/>
      <c r="C70" s="14"/>
      <c r="D70" s="4"/>
      <c r="E70" s="11"/>
      <c r="F70" s="4"/>
      <c r="G70" s="87"/>
      <c r="H70" s="4"/>
      <c r="I70" s="11"/>
      <c r="J70" s="4"/>
    </row>
    <row r="71" spans="1:10" ht="24" customHeight="1" x14ac:dyDescent="0.7">
      <c r="A71" s="185"/>
      <c r="B71" s="14"/>
      <c r="C71" s="14"/>
      <c r="D71" s="4"/>
      <c r="E71" s="11"/>
      <c r="F71" s="4"/>
      <c r="G71" s="87"/>
      <c r="H71" s="4"/>
      <c r="I71" s="11"/>
      <c r="J71" s="4"/>
    </row>
    <row r="72" spans="1:10" ht="24" customHeight="1" x14ac:dyDescent="0.7">
      <c r="A72" s="185"/>
      <c r="B72" s="14"/>
      <c r="C72" s="14"/>
      <c r="D72" s="4"/>
      <c r="E72" s="11"/>
      <c r="F72" s="4"/>
      <c r="G72" s="87"/>
      <c r="H72" s="4"/>
      <c r="I72" s="11"/>
      <c r="J72" s="4"/>
    </row>
    <row r="73" spans="1:10" ht="24" customHeight="1" x14ac:dyDescent="0.7">
      <c r="A73" s="185"/>
      <c r="B73" s="14"/>
      <c r="C73" s="14"/>
      <c r="D73" s="4"/>
      <c r="E73" s="11"/>
      <c r="F73" s="4"/>
      <c r="G73" s="87"/>
      <c r="H73" s="4"/>
      <c r="I73" s="11"/>
      <c r="J73" s="4"/>
    </row>
    <row r="74" spans="1:10" ht="24" customHeight="1" x14ac:dyDescent="0.7">
      <c r="A74" s="185"/>
      <c r="B74" s="14"/>
      <c r="C74" s="14"/>
      <c r="D74" s="4"/>
      <c r="E74" s="11"/>
      <c r="F74" s="4"/>
      <c r="G74" s="87"/>
      <c r="H74" s="4"/>
      <c r="I74" s="11"/>
      <c r="J74" s="4"/>
    </row>
    <row r="75" spans="1:10" ht="24" customHeight="1" x14ac:dyDescent="0.7">
      <c r="A75" s="185"/>
      <c r="B75" s="14"/>
      <c r="C75" s="14"/>
      <c r="D75" s="4"/>
      <c r="E75" s="11"/>
      <c r="F75" s="4"/>
      <c r="G75" s="87"/>
      <c r="H75" s="4"/>
      <c r="I75" s="11"/>
      <c r="J75" s="4"/>
    </row>
    <row r="76" spans="1:10" ht="24" customHeight="1" x14ac:dyDescent="0.7">
      <c r="A76" s="185"/>
      <c r="B76" s="14"/>
      <c r="C76" s="14"/>
      <c r="D76" s="4"/>
      <c r="E76" s="11"/>
      <c r="F76" s="4"/>
      <c r="G76" s="87"/>
      <c r="H76" s="4"/>
      <c r="I76" s="11"/>
      <c r="J76" s="4"/>
    </row>
    <row r="77" spans="1:10" ht="24" customHeight="1" x14ac:dyDescent="0.7">
      <c r="A77" s="185"/>
      <c r="B77" s="14"/>
      <c r="C77" s="14"/>
      <c r="D77" s="4"/>
      <c r="E77" s="11"/>
      <c r="F77" s="4"/>
      <c r="G77" s="87"/>
      <c r="H77" s="4"/>
      <c r="I77" s="11"/>
      <c r="J77" s="4"/>
    </row>
    <row r="78" spans="1:10" ht="24" customHeight="1" x14ac:dyDescent="0.7">
      <c r="A78" s="185"/>
      <c r="B78" s="14"/>
      <c r="C78" s="14"/>
      <c r="D78" s="4"/>
      <c r="E78" s="11"/>
      <c r="F78" s="4"/>
      <c r="G78" s="87"/>
      <c r="H78" s="4"/>
      <c r="I78" s="11"/>
      <c r="J78" s="4"/>
    </row>
    <row r="79" spans="1:10" ht="24" customHeight="1" x14ac:dyDescent="0.7">
      <c r="A79" s="185"/>
      <c r="B79" s="14"/>
      <c r="C79" s="14"/>
      <c r="D79" s="4"/>
      <c r="E79" s="11"/>
      <c r="F79" s="4"/>
      <c r="G79" s="87"/>
      <c r="H79" s="4"/>
      <c r="I79" s="11"/>
      <c r="J79" s="4"/>
    </row>
    <row r="80" spans="1:10" ht="24" customHeight="1" x14ac:dyDescent="0.7">
      <c r="A80" s="185"/>
      <c r="B80" s="14"/>
      <c r="C80" s="14"/>
      <c r="D80" s="4"/>
      <c r="E80" s="11"/>
      <c r="F80" s="4"/>
      <c r="G80" s="87"/>
      <c r="H80" s="4"/>
      <c r="I80" s="11"/>
      <c r="J80" s="4"/>
    </row>
    <row r="81" spans="1:10" ht="24" customHeight="1" x14ac:dyDescent="0.7">
      <c r="A81" s="185"/>
      <c r="B81" s="14"/>
      <c r="C81" s="14"/>
      <c r="D81" s="4"/>
      <c r="E81" s="11"/>
      <c r="F81" s="4"/>
      <c r="G81" s="87"/>
      <c r="H81" s="4"/>
      <c r="I81" s="11"/>
      <c r="J81" s="4"/>
    </row>
    <row r="82" spans="1:10" ht="24" customHeight="1" x14ac:dyDescent="0.7">
      <c r="A82" s="185"/>
      <c r="B82" s="14"/>
      <c r="C82" s="14"/>
      <c r="D82" s="4"/>
      <c r="E82" s="11"/>
      <c r="F82" s="4"/>
      <c r="G82" s="87"/>
      <c r="H82" s="4"/>
      <c r="I82" s="11"/>
      <c r="J82" s="4"/>
    </row>
    <row r="83" spans="1:10" ht="24" customHeight="1" x14ac:dyDescent="0.7">
      <c r="A83" s="185"/>
      <c r="B83" s="14"/>
      <c r="C83" s="14"/>
      <c r="D83" s="4"/>
      <c r="E83" s="11"/>
      <c r="F83" s="4"/>
      <c r="G83" s="87"/>
      <c r="H83" s="4"/>
      <c r="I83" s="11"/>
      <c r="J83" s="4"/>
    </row>
    <row r="84" spans="1:10" ht="24" customHeight="1" x14ac:dyDescent="0.7">
      <c r="A84" s="185"/>
      <c r="B84" s="237"/>
      <c r="C84" s="237"/>
      <c r="D84" s="4"/>
      <c r="E84" s="11"/>
      <c r="F84" s="4"/>
      <c r="G84" s="87"/>
      <c r="H84" s="4"/>
      <c r="I84" s="11"/>
      <c r="J84" s="4"/>
    </row>
    <row r="85" spans="1:10" ht="24" customHeight="1" x14ac:dyDescent="0.7">
      <c r="A85" s="185"/>
      <c r="B85" s="237"/>
      <c r="C85" s="237"/>
      <c r="D85" s="4"/>
      <c r="E85" s="11"/>
      <c r="F85" s="4"/>
      <c r="G85" s="87"/>
      <c r="H85" s="4"/>
      <c r="I85" s="11"/>
      <c r="J85" s="4"/>
    </row>
    <row r="86" spans="1:10" ht="24" customHeight="1" x14ac:dyDescent="0.7">
      <c r="A86" s="185"/>
      <c r="B86" s="14"/>
      <c r="C86" s="14"/>
      <c r="D86" s="4"/>
      <c r="E86" s="11"/>
      <c r="F86" s="4"/>
      <c r="G86" s="87"/>
      <c r="H86" s="4"/>
      <c r="I86" s="11"/>
      <c r="J86" s="4"/>
    </row>
    <row r="87" spans="1:10" ht="24" customHeight="1" x14ac:dyDescent="0.7">
      <c r="A87" s="185"/>
      <c r="B87" s="14"/>
      <c r="C87" s="14"/>
      <c r="D87" s="4"/>
      <c r="E87" s="11"/>
      <c r="F87" s="4"/>
      <c r="G87" s="87"/>
      <c r="H87" s="4"/>
      <c r="I87" s="11"/>
      <c r="J87" s="4"/>
    </row>
    <row r="88" spans="1:10" ht="24" customHeight="1" x14ac:dyDescent="0.7">
      <c r="A88" s="1" t="s">
        <v>147</v>
      </c>
      <c r="H88" s="3"/>
      <c r="I88" s="7"/>
      <c r="J88" s="8"/>
    </row>
    <row r="89" spans="1:10" ht="24" customHeight="1" x14ac:dyDescent="0.7">
      <c r="H89" s="3"/>
      <c r="I89" s="7"/>
      <c r="J89" s="8"/>
    </row>
    <row r="90" spans="1:10" ht="24" customHeight="1" x14ac:dyDescent="0.7">
      <c r="H90" s="3"/>
      <c r="I90" s="7"/>
      <c r="J90" s="8"/>
    </row>
    <row r="91" spans="1:10" ht="24" customHeight="1" x14ac:dyDescent="0.7">
      <c r="H91" s="3"/>
      <c r="I91" s="7"/>
      <c r="J91" s="8"/>
    </row>
    <row r="92" spans="1:10" ht="24" customHeight="1" x14ac:dyDescent="0.7">
      <c r="H92" s="3"/>
      <c r="I92" s="7"/>
      <c r="J92" s="8"/>
    </row>
    <row r="93" spans="1:10" ht="24" customHeight="1" x14ac:dyDescent="0.7">
      <c r="H93" s="3"/>
      <c r="I93" s="7"/>
      <c r="J93" s="8"/>
    </row>
    <row r="94" spans="1:10" ht="24" customHeight="1" x14ac:dyDescent="0.7">
      <c r="H94" s="3"/>
      <c r="I94" s="7"/>
      <c r="J94" s="8"/>
    </row>
    <row r="95" spans="1:10" ht="24" customHeight="1" x14ac:dyDescent="0.7">
      <c r="H95" s="3"/>
      <c r="I95" s="7"/>
      <c r="J95" s="8"/>
    </row>
    <row r="96" spans="1:10" ht="24" customHeight="1" x14ac:dyDescent="0.7">
      <c r="H96" s="3"/>
      <c r="I96" s="7"/>
      <c r="J96" s="8"/>
    </row>
    <row r="97" spans="8:10" ht="24" customHeight="1" x14ac:dyDescent="0.7">
      <c r="H97" s="3"/>
      <c r="I97" s="7"/>
      <c r="J97" s="8"/>
    </row>
    <row r="98" spans="8:10" ht="24" customHeight="1" x14ac:dyDescent="0.7">
      <c r="H98" s="3"/>
      <c r="I98" s="7"/>
      <c r="J98" s="8"/>
    </row>
    <row r="99" spans="8:10" ht="24" customHeight="1" x14ac:dyDescent="0.7">
      <c r="H99" s="3"/>
      <c r="I99" s="7"/>
      <c r="J99" s="8"/>
    </row>
    <row r="100" spans="8:10" ht="24" customHeight="1" x14ac:dyDescent="0.7">
      <c r="H100" s="3"/>
      <c r="I100" s="7"/>
      <c r="J100" s="8"/>
    </row>
    <row r="101" spans="8:10" ht="24" customHeight="1" x14ac:dyDescent="0.7">
      <c r="H101" s="3"/>
      <c r="I101" s="7"/>
      <c r="J101" s="8"/>
    </row>
    <row r="102" spans="8:10" ht="24" customHeight="1" x14ac:dyDescent="0.7">
      <c r="H102" s="3"/>
      <c r="I102" s="7"/>
      <c r="J102" s="8"/>
    </row>
    <row r="103" spans="8:10" ht="24" customHeight="1" x14ac:dyDescent="0.7">
      <c r="H103" s="3"/>
      <c r="I103" s="7"/>
      <c r="J103" s="8"/>
    </row>
    <row r="104" spans="8:10" ht="24" customHeight="1" x14ac:dyDescent="0.7">
      <c r="H104" s="3"/>
      <c r="I104" s="7"/>
      <c r="J104" s="8"/>
    </row>
    <row r="105" spans="8:10" ht="24" customHeight="1" x14ac:dyDescent="0.7">
      <c r="H105" s="3"/>
      <c r="I105" s="7"/>
      <c r="J105" s="8"/>
    </row>
    <row r="106" spans="8:10" ht="24" customHeight="1" x14ac:dyDescent="0.7">
      <c r="H106" s="3"/>
      <c r="I106" s="7"/>
      <c r="J106" s="8"/>
    </row>
    <row r="107" spans="8:10" ht="24" customHeight="1" x14ac:dyDescent="0.7">
      <c r="H107" s="3"/>
      <c r="I107" s="7"/>
      <c r="J107" s="8"/>
    </row>
    <row r="108" spans="8:10" ht="24" customHeight="1" x14ac:dyDescent="0.7">
      <c r="H108" s="3"/>
      <c r="I108" s="7"/>
      <c r="J108" s="8"/>
    </row>
    <row r="109" spans="8:10" ht="24" customHeight="1" x14ac:dyDescent="0.7">
      <c r="H109" s="3"/>
      <c r="I109" s="7"/>
      <c r="J109" s="8"/>
    </row>
    <row r="110" spans="8:10" ht="24" customHeight="1" x14ac:dyDescent="0.7">
      <c r="H110" s="3"/>
      <c r="I110" s="7"/>
      <c r="J110" s="8"/>
    </row>
    <row r="111" spans="8:10" ht="24" customHeight="1" x14ac:dyDescent="0.7">
      <c r="H111" s="3"/>
      <c r="I111" s="7"/>
      <c r="J111" s="8"/>
    </row>
    <row r="112" spans="8:10" ht="24" customHeight="1" x14ac:dyDescent="0.7">
      <c r="H112" s="3"/>
      <c r="I112" s="7"/>
      <c r="J112" s="8"/>
    </row>
    <row r="113" spans="8:10" ht="24" customHeight="1" x14ac:dyDescent="0.7">
      <c r="H113" s="3"/>
      <c r="I113" s="7"/>
      <c r="J113" s="8"/>
    </row>
    <row r="114" spans="8:10" ht="24" customHeight="1" x14ac:dyDescent="0.7">
      <c r="H114" s="3"/>
      <c r="I114" s="7"/>
      <c r="J114" s="8"/>
    </row>
    <row r="115" spans="8:10" ht="24" customHeight="1" x14ac:dyDescent="0.7">
      <c r="H115" s="3"/>
      <c r="I115" s="7"/>
      <c r="J115" s="8"/>
    </row>
    <row r="116" spans="8:10" ht="24" customHeight="1" x14ac:dyDescent="0.7">
      <c r="H116" s="3"/>
      <c r="I116" s="7"/>
      <c r="J116" s="8"/>
    </row>
    <row r="117" spans="8:10" ht="24" customHeight="1" x14ac:dyDescent="0.7">
      <c r="H117" s="3"/>
      <c r="I117" s="7"/>
      <c r="J117" s="8"/>
    </row>
    <row r="118" spans="8:10" ht="24" customHeight="1" x14ac:dyDescent="0.7">
      <c r="H118" s="3"/>
      <c r="I118" s="7"/>
      <c r="J118" s="8"/>
    </row>
    <row r="119" spans="8:10" ht="24" customHeight="1" x14ac:dyDescent="0.7">
      <c r="H119" s="3"/>
      <c r="I119" s="7"/>
      <c r="J119" s="8"/>
    </row>
    <row r="120" spans="8:10" ht="24" customHeight="1" x14ac:dyDescent="0.7">
      <c r="H120" s="3"/>
      <c r="I120" s="7"/>
      <c r="J120" s="8"/>
    </row>
    <row r="121" spans="8:10" ht="24" customHeight="1" x14ac:dyDescent="0.7">
      <c r="H121" s="3"/>
      <c r="I121" s="7"/>
      <c r="J121" s="8"/>
    </row>
    <row r="122" spans="8:10" ht="24" customHeight="1" x14ac:dyDescent="0.7">
      <c r="H122" s="3"/>
      <c r="I122" s="7"/>
      <c r="J122" s="8"/>
    </row>
    <row r="123" spans="8:10" ht="24" customHeight="1" x14ac:dyDescent="0.7">
      <c r="H123" s="3"/>
      <c r="I123" s="7"/>
      <c r="J123" s="8"/>
    </row>
    <row r="124" spans="8:10" ht="24" customHeight="1" x14ac:dyDescent="0.7">
      <c r="H124" s="3"/>
      <c r="I124" s="7"/>
      <c r="J124" s="8"/>
    </row>
    <row r="125" spans="8:10" ht="24" customHeight="1" x14ac:dyDescent="0.7">
      <c r="H125" s="3"/>
      <c r="I125" s="7"/>
      <c r="J125" s="8"/>
    </row>
    <row r="126" spans="8:10" ht="24" customHeight="1" x14ac:dyDescent="0.7">
      <c r="H126" s="3"/>
      <c r="I126" s="7"/>
      <c r="J126" s="8"/>
    </row>
    <row r="127" spans="8:10" ht="24" customHeight="1" x14ac:dyDescent="0.7">
      <c r="H127" s="3"/>
      <c r="I127" s="7"/>
      <c r="J127" s="8"/>
    </row>
    <row r="128" spans="8:10" ht="24" customHeight="1" x14ac:dyDescent="0.7">
      <c r="H128" s="3"/>
      <c r="I128" s="7"/>
      <c r="J128" s="8"/>
    </row>
    <row r="129" spans="8:10" ht="24" customHeight="1" x14ac:dyDescent="0.7">
      <c r="H129" s="3"/>
      <c r="I129" s="7"/>
      <c r="J129" s="8"/>
    </row>
    <row r="130" spans="8:10" ht="24" customHeight="1" x14ac:dyDescent="0.7">
      <c r="H130" s="3"/>
      <c r="I130" s="7"/>
      <c r="J130" s="8"/>
    </row>
    <row r="131" spans="8:10" ht="24" customHeight="1" x14ac:dyDescent="0.7">
      <c r="H131" s="3"/>
      <c r="I131" s="7"/>
      <c r="J131" s="8"/>
    </row>
    <row r="132" spans="8:10" ht="24" customHeight="1" x14ac:dyDescent="0.7">
      <c r="H132" s="3"/>
      <c r="I132" s="7"/>
      <c r="J132" s="8"/>
    </row>
    <row r="133" spans="8:10" ht="24" customHeight="1" x14ac:dyDescent="0.7">
      <c r="H133" s="3"/>
      <c r="I133" s="7"/>
      <c r="J133" s="8"/>
    </row>
    <row r="134" spans="8:10" ht="24" customHeight="1" x14ac:dyDescent="0.7">
      <c r="H134" s="3"/>
      <c r="I134" s="7"/>
      <c r="J134" s="8"/>
    </row>
    <row r="135" spans="8:10" ht="24" customHeight="1" x14ac:dyDescent="0.7">
      <c r="H135" s="3"/>
      <c r="I135" s="7"/>
      <c r="J135" s="8"/>
    </row>
    <row r="136" spans="8:10" ht="24" customHeight="1" x14ac:dyDescent="0.7">
      <c r="H136" s="3"/>
      <c r="I136" s="7"/>
      <c r="J136" s="8"/>
    </row>
    <row r="137" spans="8:10" ht="24" customHeight="1" x14ac:dyDescent="0.7">
      <c r="H137" s="3"/>
      <c r="I137" s="7"/>
      <c r="J137" s="8"/>
    </row>
    <row r="138" spans="8:10" ht="24" customHeight="1" x14ac:dyDescent="0.7">
      <c r="H138" s="3"/>
      <c r="I138" s="7"/>
      <c r="J138" s="8"/>
    </row>
    <row r="139" spans="8:10" ht="24" customHeight="1" x14ac:dyDescent="0.7">
      <c r="H139" s="3"/>
      <c r="I139" s="7"/>
      <c r="J139" s="8"/>
    </row>
    <row r="140" spans="8:10" ht="24" customHeight="1" x14ac:dyDescent="0.7">
      <c r="H140" s="3"/>
      <c r="I140" s="7"/>
      <c r="J140" s="8"/>
    </row>
    <row r="141" spans="8:10" ht="24" customHeight="1" x14ac:dyDescent="0.7">
      <c r="H141" s="3"/>
      <c r="I141" s="7"/>
      <c r="J141" s="8"/>
    </row>
    <row r="142" spans="8:10" ht="24" customHeight="1" x14ac:dyDescent="0.7">
      <c r="H142" s="3"/>
      <c r="I142" s="7"/>
      <c r="J142" s="8"/>
    </row>
    <row r="143" spans="8:10" ht="24" customHeight="1" x14ac:dyDescent="0.7">
      <c r="H143" s="3"/>
      <c r="I143" s="7"/>
      <c r="J143" s="8"/>
    </row>
    <row r="144" spans="8:10" ht="24" customHeight="1" x14ac:dyDescent="0.7">
      <c r="H144" s="3"/>
      <c r="I144" s="7"/>
      <c r="J144" s="8"/>
    </row>
    <row r="145" spans="8:10" ht="24" customHeight="1" x14ac:dyDescent="0.7">
      <c r="H145" s="3"/>
      <c r="I145" s="7"/>
      <c r="J145" s="8"/>
    </row>
    <row r="146" spans="8:10" ht="24" customHeight="1" x14ac:dyDescent="0.7">
      <c r="H146" s="3"/>
      <c r="I146" s="7"/>
      <c r="J146" s="8"/>
    </row>
    <row r="147" spans="8:10" ht="24" customHeight="1" x14ac:dyDescent="0.7">
      <c r="H147" s="3"/>
      <c r="I147" s="7"/>
      <c r="J147" s="8"/>
    </row>
    <row r="148" spans="8:10" ht="24" customHeight="1" x14ac:dyDescent="0.7">
      <c r="H148" s="3"/>
      <c r="I148" s="82"/>
      <c r="J148" s="8"/>
    </row>
    <row r="149" spans="8:10" ht="24" customHeight="1" x14ac:dyDescent="0.7">
      <c r="H149" s="3"/>
      <c r="I149" s="82"/>
      <c r="J149" s="8"/>
    </row>
    <row r="150" spans="8:10" ht="24" customHeight="1" x14ac:dyDescent="0.7">
      <c r="H150" s="3"/>
      <c r="I150" s="82"/>
      <c r="J150" s="8"/>
    </row>
    <row r="151" spans="8:10" ht="24" customHeight="1" x14ac:dyDescent="0.7">
      <c r="H151" s="3"/>
      <c r="I151" s="82"/>
      <c r="J151" s="8"/>
    </row>
    <row r="152" spans="8:10" ht="24" customHeight="1" x14ac:dyDescent="0.7">
      <c r="H152" s="3"/>
      <c r="I152" s="82"/>
      <c r="J152" s="8"/>
    </row>
    <row r="153" spans="8:10" ht="24" customHeight="1" x14ac:dyDescent="0.7">
      <c r="H153" s="3"/>
      <c r="I153" s="82"/>
      <c r="J153" s="8"/>
    </row>
    <row r="154" spans="8:10" ht="24" customHeight="1" x14ac:dyDescent="0.7">
      <c r="H154" s="3"/>
      <c r="I154" s="82"/>
      <c r="J154" s="8"/>
    </row>
    <row r="155" spans="8:10" ht="24" customHeight="1" x14ac:dyDescent="0.7">
      <c r="H155" s="3"/>
      <c r="I155" s="82"/>
      <c r="J155" s="8"/>
    </row>
    <row r="156" spans="8:10" ht="24" customHeight="1" x14ac:dyDescent="0.7">
      <c r="H156" s="3"/>
      <c r="I156" s="82"/>
      <c r="J156" s="8"/>
    </row>
    <row r="157" spans="8:10" ht="24" customHeight="1" x14ac:dyDescent="0.7">
      <c r="H157" s="3"/>
      <c r="I157" s="82"/>
      <c r="J157" s="8"/>
    </row>
    <row r="158" spans="8:10" ht="24" customHeight="1" x14ac:dyDescent="0.7">
      <c r="H158" s="3"/>
      <c r="I158" s="82"/>
      <c r="J158" s="8"/>
    </row>
    <row r="159" spans="8:10" ht="24" customHeight="1" x14ac:dyDescent="0.7">
      <c r="H159" s="3"/>
      <c r="I159" s="82"/>
      <c r="J159" s="8"/>
    </row>
    <row r="160" spans="8:10" ht="24" customHeight="1" x14ac:dyDescent="0.7">
      <c r="H160" s="3"/>
      <c r="I160" s="82"/>
      <c r="J160" s="8"/>
    </row>
    <row r="161" spans="8:10" ht="24" customHeight="1" x14ac:dyDescent="0.7">
      <c r="H161" s="3"/>
      <c r="I161" s="82"/>
      <c r="J161" s="8"/>
    </row>
    <row r="162" spans="8:10" ht="24" customHeight="1" x14ac:dyDescent="0.7">
      <c r="H162" s="3"/>
      <c r="I162" s="82"/>
      <c r="J162" s="8"/>
    </row>
    <row r="163" spans="8:10" ht="24" customHeight="1" x14ac:dyDescent="0.7">
      <c r="H163" s="3"/>
      <c r="I163" s="82"/>
      <c r="J163" s="8"/>
    </row>
    <row r="164" spans="8:10" ht="24" customHeight="1" x14ac:dyDescent="0.7">
      <c r="H164" s="3"/>
      <c r="I164" s="82"/>
      <c r="J164" s="8"/>
    </row>
    <row r="165" spans="8:10" ht="24" customHeight="1" x14ac:dyDescent="0.7">
      <c r="H165" s="3"/>
      <c r="I165" s="82"/>
      <c r="J165" s="8"/>
    </row>
    <row r="166" spans="8:10" ht="24" customHeight="1" x14ac:dyDescent="0.7">
      <c r="H166" s="3"/>
      <c r="I166" s="82"/>
      <c r="J166" s="8"/>
    </row>
    <row r="167" spans="8:10" ht="24" customHeight="1" x14ac:dyDescent="0.7">
      <c r="H167" s="3"/>
      <c r="I167" s="82"/>
      <c r="J167" s="8"/>
    </row>
    <row r="168" spans="8:10" ht="24" customHeight="1" x14ac:dyDescent="0.7">
      <c r="H168" s="3"/>
      <c r="I168" s="82"/>
      <c r="J168" s="8"/>
    </row>
    <row r="169" spans="8:10" ht="24" customHeight="1" x14ac:dyDescent="0.7">
      <c r="H169" s="3"/>
      <c r="I169" s="82"/>
      <c r="J169" s="8"/>
    </row>
    <row r="170" spans="8:10" ht="24" customHeight="1" x14ac:dyDescent="0.7">
      <c r="H170" s="3"/>
      <c r="I170" s="82"/>
      <c r="J170" s="8"/>
    </row>
    <row r="171" spans="8:10" ht="24" customHeight="1" x14ac:dyDescent="0.7">
      <c r="H171" s="3"/>
      <c r="I171" s="82"/>
      <c r="J171" s="8"/>
    </row>
    <row r="172" spans="8:10" ht="24" customHeight="1" x14ac:dyDescent="0.7">
      <c r="H172" s="3"/>
      <c r="I172" s="82"/>
      <c r="J172" s="8"/>
    </row>
    <row r="173" spans="8:10" ht="24" customHeight="1" x14ac:dyDescent="0.7">
      <c r="H173" s="3"/>
      <c r="I173" s="82"/>
      <c r="J173" s="8"/>
    </row>
    <row r="174" spans="8:10" ht="24" customHeight="1" x14ac:dyDescent="0.7">
      <c r="H174" s="3"/>
      <c r="I174" s="82"/>
      <c r="J174" s="8"/>
    </row>
    <row r="175" spans="8:10" ht="24" customHeight="1" x14ac:dyDescent="0.7">
      <c r="H175" s="3"/>
      <c r="I175" s="82"/>
      <c r="J175" s="8"/>
    </row>
    <row r="176" spans="8:10" ht="24" customHeight="1" x14ac:dyDescent="0.7">
      <c r="H176" s="3"/>
      <c r="I176" s="82"/>
      <c r="J176" s="8"/>
    </row>
    <row r="177" spans="8:10" ht="24" customHeight="1" x14ac:dyDescent="0.7">
      <c r="H177" s="3"/>
      <c r="I177" s="82"/>
      <c r="J177" s="8"/>
    </row>
    <row r="178" spans="8:10" ht="24" customHeight="1" x14ac:dyDescent="0.7">
      <c r="H178" s="3"/>
      <c r="I178" s="82"/>
      <c r="J178" s="8"/>
    </row>
    <row r="179" spans="8:10" ht="24" customHeight="1" x14ac:dyDescent="0.7">
      <c r="H179" s="3"/>
      <c r="I179" s="82"/>
      <c r="J179" s="8"/>
    </row>
    <row r="180" spans="8:10" ht="24" customHeight="1" x14ac:dyDescent="0.7">
      <c r="H180" s="3"/>
      <c r="I180" s="82"/>
      <c r="J180" s="8"/>
    </row>
    <row r="181" spans="8:10" ht="24" customHeight="1" x14ac:dyDescent="0.7">
      <c r="H181" s="3"/>
      <c r="I181" s="82"/>
      <c r="J181" s="8"/>
    </row>
    <row r="182" spans="8:10" ht="24" customHeight="1" x14ac:dyDescent="0.7">
      <c r="H182" s="3"/>
      <c r="I182" s="82"/>
      <c r="J182" s="8"/>
    </row>
    <row r="183" spans="8:10" ht="24" customHeight="1" x14ac:dyDescent="0.7">
      <c r="H183" s="3"/>
      <c r="I183" s="82"/>
      <c r="J183" s="8"/>
    </row>
    <row r="184" spans="8:10" ht="24" customHeight="1" x14ac:dyDescent="0.7">
      <c r="H184" s="3"/>
      <c r="I184" s="82"/>
      <c r="J184" s="8"/>
    </row>
    <row r="185" spans="8:10" ht="24" customHeight="1" x14ac:dyDescent="0.7">
      <c r="H185" s="3"/>
      <c r="I185" s="82"/>
      <c r="J185" s="8"/>
    </row>
    <row r="186" spans="8:10" ht="24" customHeight="1" x14ac:dyDescent="0.7">
      <c r="H186" s="3"/>
      <c r="I186" s="82"/>
      <c r="J186" s="8"/>
    </row>
    <row r="187" spans="8:10" ht="24" customHeight="1" x14ac:dyDescent="0.7">
      <c r="H187" s="3"/>
      <c r="I187" s="82"/>
      <c r="J187" s="8"/>
    </row>
    <row r="188" spans="8:10" ht="24" customHeight="1" x14ac:dyDescent="0.7">
      <c r="H188" s="3"/>
      <c r="I188" s="82"/>
      <c r="J188" s="8"/>
    </row>
    <row r="189" spans="8:10" ht="24" customHeight="1" x14ac:dyDescent="0.7">
      <c r="H189" s="3"/>
      <c r="I189" s="82"/>
      <c r="J189" s="8"/>
    </row>
    <row r="190" spans="8:10" ht="24" customHeight="1" x14ac:dyDescent="0.7">
      <c r="H190" s="3"/>
      <c r="I190" s="82"/>
      <c r="J190" s="8"/>
    </row>
    <row r="191" spans="8:10" ht="24" customHeight="1" x14ac:dyDescent="0.7">
      <c r="H191" s="3"/>
      <c r="I191" s="82"/>
      <c r="J191" s="8"/>
    </row>
    <row r="192" spans="8:10" ht="24" customHeight="1" x14ac:dyDescent="0.7">
      <c r="H192" s="3"/>
      <c r="I192" s="82"/>
      <c r="J192" s="8"/>
    </row>
    <row r="193" spans="8:10" ht="24" customHeight="1" x14ac:dyDescent="0.7">
      <c r="H193" s="3"/>
      <c r="I193" s="82"/>
      <c r="J193" s="8"/>
    </row>
    <row r="194" spans="8:10" ht="24" customHeight="1" x14ac:dyDescent="0.7">
      <c r="H194" s="3"/>
      <c r="I194" s="82"/>
      <c r="J194" s="8"/>
    </row>
    <row r="195" spans="8:10" ht="24" customHeight="1" x14ac:dyDescent="0.7">
      <c r="H195" s="3"/>
      <c r="I195" s="82"/>
      <c r="J195" s="8"/>
    </row>
    <row r="196" spans="8:10" ht="24" customHeight="1" x14ac:dyDescent="0.7">
      <c r="H196" s="3"/>
      <c r="I196" s="82"/>
      <c r="J196" s="8"/>
    </row>
    <row r="197" spans="8:10" ht="24" customHeight="1" x14ac:dyDescent="0.7">
      <c r="H197" s="3"/>
      <c r="I197" s="82"/>
      <c r="J197" s="8"/>
    </row>
    <row r="198" spans="8:10" ht="24" customHeight="1" x14ac:dyDescent="0.7">
      <c r="H198" s="3"/>
      <c r="I198" s="82"/>
      <c r="J198" s="8"/>
    </row>
    <row r="199" spans="8:10" ht="24" customHeight="1" x14ac:dyDescent="0.7">
      <c r="H199" s="3"/>
      <c r="I199" s="82"/>
      <c r="J199" s="8"/>
    </row>
    <row r="200" spans="8:10" ht="24" customHeight="1" x14ac:dyDescent="0.7">
      <c r="H200" s="3"/>
      <c r="I200" s="82"/>
      <c r="J200" s="8"/>
    </row>
    <row r="201" spans="8:10" ht="24" customHeight="1" x14ac:dyDescent="0.7">
      <c r="H201" s="3"/>
      <c r="I201" s="82"/>
      <c r="J201" s="8"/>
    </row>
    <row r="202" spans="8:10" ht="24" customHeight="1" x14ac:dyDescent="0.7">
      <c r="H202" s="3"/>
      <c r="I202" s="82"/>
      <c r="J202" s="8"/>
    </row>
    <row r="203" spans="8:10" ht="24" customHeight="1" x14ac:dyDescent="0.7">
      <c r="H203" s="3"/>
      <c r="I203" s="82"/>
      <c r="J203" s="8"/>
    </row>
    <row r="204" spans="8:10" ht="24" customHeight="1" x14ac:dyDescent="0.7">
      <c r="H204" s="3"/>
      <c r="I204" s="82"/>
      <c r="J204" s="8"/>
    </row>
    <row r="205" spans="8:10" ht="24" customHeight="1" x14ac:dyDescent="0.7">
      <c r="H205" s="3"/>
      <c r="I205" s="82"/>
      <c r="J205" s="8"/>
    </row>
    <row r="206" spans="8:10" ht="24" customHeight="1" x14ac:dyDescent="0.7">
      <c r="H206" s="3"/>
      <c r="I206" s="82"/>
      <c r="J206" s="8"/>
    </row>
    <row r="207" spans="8:10" ht="24" customHeight="1" x14ac:dyDescent="0.7">
      <c r="H207" s="3"/>
      <c r="I207" s="82"/>
      <c r="J207" s="8"/>
    </row>
    <row r="208" spans="8:10" ht="24" customHeight="1" x14ac:dyDescent="0.7">
      <c r="H208" s="3"/>
      <c r="I208" s="82"/>
      <c r="J208" s="8"/>
    </row>
    <row r="209" spans="8:10" ht="24" customHeight="1" x14ac:dyDescent="0.7">
      <c r="H209" s="3"/>
      <c r="I209" s="82"/>
      <c r="J209" s="8"/>
    </row>
    <row r="210" spans="8:10" ht="24" customHeight="1" x14ac:dyDescent="0.7">
      <c r="H210" s="3"/>
      <c r="I210" s="82"/>
      <c r="J210" s="8"/>
    </row>
    <row r="211" spans="8:10" ht="24" customHeight="1" x14ac:dyDescent="0.7">
      <c r="H211" s="3"/>
      <c r="I211" s="82"/>
      <c r="J211" s="8"/>
    </row>
    <row r="212" spans="8:10" ht="24" customHeight="1" x14ac:dyDescent="0.7">
      <c r="H212" s="3"/>
      <c r="I212" s="82"/>
      <c r="J212" s="8"/>
    </row>
    <row r="213" spans="8:10" ht="24" customHeight="1" x14ac:dyDescent="0.7">
      <c r="H213" s="3"/>
      <c r="I213" s="82"/>
      <c r="J213" s="8"/>
    </row>
    <row r="214" spans="8:10" ht="24" customHeight="1" x14ac:dyDescent="0.7">
      <c r="H214" s="3"/>
      <c r="I214" s="82"/>
      <c r="J214" s="8"/>
    </row>
    <row r="215" spans="8:10" ht="24" customHeight="1" x14ac:dyDescent="0.7">
      <c r="H215" s="3"/>
      <c r="I215" s="82"/>
      <c r="J215" s="8"/>
    </row>
    <row r="216" spans="8:10" ht="24" customHeight="1" x14ac:dyDescent="0.7">
      <c r="H216" s="3"/>
      <c r="I216" s="82"/>
      <c r="J216" s="8"/>
    </row>
    <row r="217" spans="8:10" ht="24" customHeight="1" x14ac:dyDescent="0.7">
      <c r="H217" s="3"/>
      <c r="I217" s="82"/>
      <c r="J217" s="8"/>
    </row>
    <row r="218" spans="8:10" ht="24" customHeight="1" x14ac:dyDescent="0.7">
      <c r="H218" s="3"/>
      <c r="I218" s="82"/>
      <c r="J218" s="8"/>
    </row>
    <row r="219" spans="8:10" ht="24" customHeight="1" x14ac:dyDescent="0.7">
      <c r="H219" s="3"/>
      <c r="I219" s="82"/>
      <c r="J219" s="8"/>
    </row>
    <row r="220" spans="8:10" ht="24" customHeight="1" x14ac:dyDescent="0.7">
      <c r="H220" s="3"/>
      <c r="I220" s="82"/>
      <c r="J220" s="8"/>
    </row>
    <row r="221" spans="8:10" ht="24" customHeight="1" x14ac:dyDescent="0.7">
      <c r="H221" s="3"/>
      <c r="I221" s="82"/>
      <c r="J221" s="8"/>
    </row>
    <row r="222" spans="8:10" ht="24" customHeight="1" x14ac:dyDescent="0.7">
      <c r="H222" s="3"/>
      <c r="I222" s="82"/>
      <c r="J222" s="8"/>
    </row>
    <row r="223" spans="8:10" ht="24" customHeight="1" x14ac:dyDescent="0.7">
      <c r="H223" s="3"/>
      <c r="I223" s="82"/>
      <c r="J223" s="8"/>
    </row>
    <row r="224" spans="8:10" ht="24" customHeight="1" x14ac:dyDescent="0.7">
      <c r="H224" s="3"/>
      <c r="I224" s="82"/>
      <c r="J224" s="8"/>
    </row>
    <row r="225" spans="8:10" ht="24" customHeight="1" x14ac:dyDescent="0.7">
      <c r="H225" s="3"/>
      <c r="I225" s="82"/>
      <c r="J225" s="8"/>
    </row>
    <row r="226" spans="8:10" ht="24" customHeight="1" x14ac:dyDescent="0.7">
      <c r="H226" s="3"/>
      <c r="I226" s="82"/>
      <c r="J226" s="8"/>
    </row>
    <row r="227" spans="8:10" ht="24" customHeight="1" x14ac:dyDescent="0.7">
      <c r="H227" s="3"/>
      <c r="I227" s="82"/>
      <c r="J227" s="8"/>
    </row>
    <row r="228" spans="8:10" ht="24" customHeight="1" x14ac:dyDescent="0.7">
      <c r="H228" s="3"/>
      <c r="I228" s="82"/>
      <c r="J228" s="8"/>
    </row>
    <row r="229" spans="8:10" ht="24" customHeight="1" x14ac:dyDescent="0.7">
      <c r="H229" s="3"/>
      <c r="I229" s="82"/>
      <c r="J229" s="8"/>
    </row>
    <row r="230" spans="8:10" ht="24" customHeight="1" x14ac:dyDescent="0.7">
      <c r="H230" s="3"/>
      <c r="I230" s="82"/>
      <c r="J230" s="8"/>
    </row>
    <row r="231" spans="8:10" ht="24" customHeight="1" x14ac:dyDescent="0.7">
      <c r="H231" s="3"/>
      <c r="I231" s="82"/>
      <c r="J231" s="8"/>
    </row>
    <row r="232" spans="8:10" ht="24" customHeight="1" x14ac:dyDescent="0.7">
      <c r="H232" s="3"/>
      <c r="I232" s="82"/>
      <c r="J232" s="8"/>
    </row>
    <row r="233" spans="8:10" ht="24" customHeight="1" x14ac:dyDescent="0.7">
      <c r="H233" s="3"/>
      <c r="I233" s="82"/>
      <c r="J233" s="8"/>
    </row>
    <row r="234" spans="8:10" ht="24" customHeight="1" x14ac:dyDescent="0.7">
      <c r="H234" s="3"/>
      <c r="I234" s="82"/>
      <c r="J234" s="8"/>
    </row>
    <row r="235" spans="8:10" ht="24" customHeight="1" x14ac:dyDescent="0.7">
      <c r="H235" s="3"/>
      <c r="I235" s="82"/>
      <c r="J235" s="8"/>
    </row>
    <row r="236" spans="8:10" ht="24" customHeight="1" x14ac:dyDescent="0.7">
      <c r="H236" s="3"/>
      <c r="I236" s="82"/>
      <c r="J236" s="8"/>
    </row>
    <row r="237" spans="8:10" ht="24" customHeight="1" x14ac:dyDescent="0.7">
      <c r="H237" s="3"/>
      <c r="I237" s="82"/>
      <c r="J237" s="8"/>
    </row>
    <row r="238" spans="8:10" ht="24" customHeight="1" x14ac:dyDescent="0.7">
      <c r="H238" s="3"/>
      <c r="I238" s="82"/>
      <c r="J238" s="8"/>
    </row>
    <row r="239" spans="8:10" ht="24" customHeight="1" x14ac:dyDescent="0.7">
      <c r="H239" s="3"/>
      <c r="I239" s="82"/>
      <c r="J239" s="8"/>
    </row>
    <row r="240" spans="8:10" ht="24" customHeight="1" x14ac:dyDescent="0.7">
      <c r="H240" s="3"/>
      <c r="I240" s="82"/>
      <c r="J240" s="8"/>
    </row>
    <row r="241" spans="8:10" ht="24" customHeight="1" x14ac:dyDescent="0.7">
      <c r="H241" s="3"/>
      <c r="I241" s="82"/>
      <c r="J241" s="8"/>
    </row>
    <row r="242" spans="8:10" ht="24" customHeight="1" x14ac:dyDescent="0.7">
      <c r="H242" s="3"/>
      <c r="I242" s="82"/>
      <c r="J242" s="8"/>
    </row>
    <row r="243" spans="8:10" ht="24" customHeight="1" x14ac:dyDescent="0.7">
      <c r="H243" s="3"/>
      <c r="I243" s="82"/>
      <c r="J243" s="8"/>
    </row>
    <row r="244" spans="8:10" ht="24" customHeight="1" x14ac:dyDescent="0.7">
      <c r="H244" s="3"/>
      <c r="I244" s="82"/>
      <c r="J244" s="8"/>
    </row>
    <row r="245" spans="8:10" ht="24" customHeight="1" x14ac:dyDescent="0.7">
      <c r="H245" s="3"/>
      <c r="I245" s="82"/>
      <c r="J245" s="8"/>
    </row>
    <row r="246" spans="8:10" ht="24" customHeight="1" x14ac:dyDescent="0.7">
      <c r="H246" s="3"/>
      <c r="I246" s="82"/>
      <c r="J246" s="8"/>
    </row>
    <row r="247" spans="8:10" ht="24" customHeight="1" x14ac:dyDescent="0.7">
      <c r="H247" s="3"/>
      <c r="I247" s="82"/>
      <c r="J247" s="8"/>
    </row>
    <row r="248" spans="8:10" ht="24" customHeight="1" x14ac:dyDescent="0.7">
      <c r="H248" s="3"/>
      <c r="I248" s="82"/>
      <c r="J248" s="8"/>
    </row>
    <row r="249" spans="8:10" ht="24" customHeight="1" x14ac:dyDescent="0.7">
      <c r="H249" s="3"/>
      <c r="I249" s="82"/>
      <c r="J249" s="8"/>
    </row>
    <row r="250" spans="8:10" ht="24" customHeight="1" x14ac:dyDescent="0.7">
      <c r="H250" s="3"/>
      <c r="I250" s="82"/>
      <c r="J250" s="8"/>
    </row>
    <row r="251" spans="8:10" ht="24" customHeight="1" x14ac:dyDescent="0.7">
      <c r="H251" s="3"/>
      <c r="I251" s="82"/>
      <c r="J251" s="8"/>
    </row>
    <row r="252" spans="8:10" ht="24" customHeight="1" x14ac:dyDescent="0.7">
      <c r="H252" s="3"/>
      <c r="I252" s="82"/>
      <c r="J252" s="8"/>
    </row>
    <row r="253" spans="8:10" ht="24" customHeight="1" x14ac:dyDescent="0.7">
      <c r="H253" s="3"/>
      <c r="I253" s="82"/>
      <c r="J253" s="8"/>
    </row>
    <row r="254" spans="8:10" ht="24" customHeight="1" x14ac:dyDescent="0.7">
      <c r="H254" s="3"/>
      <c r="I254" s="82"/>
      <c r="J254" s="8"/>
    </row>
    <row r="255" spans="8:10" ht="24" customHeight="1" x14ac:dyDescent="0.7">
      <c r="H255" s="3"/>
      <c r="I255" s="82"/>
      <c r="J255" s="8"/>
    </row>
    <row r="256" spans="8:10" ht="24" customHeight="1" x14ac:dyDescent="0.7">
      <c r="H256" s="3"/>
      <c r="I256" s="82"/>
      <c r="J256" s="8"/>
    </row>
    <row r="257" spans="8:10" ht="24" customHeight="1" x14ac:dyDescent="0.7">
      <c r="H257" s="3"/>
      <c r="I257" s="82"/>
      <c r="J257" s="8"/>
    </row>
    <row r="258" spans="8:10" ht="24" customHeight="1" x14ac:dyDescent="0.7">
      <c r="H258" s="3"/>
      <c r="I258" s="82"/>
      <c r="J258" s="8"/>
    </row>
    <row r="259" spans="8:10" ht="24" customHeight="1" x14ac:dyDescent="0.7">
      <c r="H259" s="3"/>
      <c r="I259" s="82"/>
      <c r="J259" s="8"/>
    </row>
    <row r="260" spans="8:10" ht="24" customHeight="1" x14ac:dyDescent="0.7">
      <c r="H260" s="3"/>
      <c r="I260" s="82"/>
      <c r="J260" s="8"/>
    </row>
    <row r="261" spans="8:10" ht="24" customHeight="1" x14ac:dyDescent="0.7">
      <c r="H261" s="3"/>
      <c r="I261" s="82"/>
      <c r="J261" s="8"/>
    </row>
    <row r="262" spans="8:10" ht="24" customHeight="1" x14ac:dyDescent="0.7">
      <c r="H262" s="3"/>
      <c r="I262" s="82"/>
      <c r="J262" s="8"/>
    </row>
    <row r="263" spans="8:10" ht="24" customHeight="1" x14ac:dyDescent="0.7">
      <c r="H263" s="3"/>
      <c r="I263" s="82"/>
      <c r="J263" s="8"/>
    </row>
    <row r="264" spans="8:10" ht="24" customHeight="1" x14ac:dyDescent="0.7">
      <c r="H264" s="3"/>
      <c r="I264" s="82"/>
      <c r="J264" s="8"/>
    </row>
    <row r="265" spans="8:10" ht="24" customHeight="1" x14ac:dyDescent="0.7">
      <c r="H265" s="3"/>
      <c r="I265" s="82"/>
      <c r="J265" s="8"/>
    </row>
    <row r="266" spans="8:10" ht="24" customHeight="1" x14ac:dyDescent="0.7">
      <c r="H266" s="3"/>
      <c r="I266" s="82"/>
      <c r="J266" s="8"/>
    </row>
    <row r="267" spans="8:10" ht="24" customHeight="1" x14ac:dyDescent="0.7">
      <c r="H267" s="3"/>
      <c r="I267" s="82"/>
      <c r="J267" s="8"/>
    </row>
    <row r="268" spans="8:10" ht="24" customHeight="1" x14ac:dyDescent="0.7">
      <c r="H268" s="3"/>
      <c r="I268" s="82"/>
      <c r="J268" s="8"/>
    </row>
    <row r="269" spans="8:10" ht="24" customHeight="1" x14ac:dyDescent="0.7">
      <c r="H269" s="3"/>
      <c r="I269" s="82"/>
      <c r="J269" s="8"/>
    </row>
    <row r="270" spans="8:10" ht="24" customHeight="1" x14ac:dyDescent="0.7">
      <c r="H270" s="3"/>
      <c r="I270" s="82"/>
      <c r="J270" s="8"/>
    </row>
    <row r="271" spans="8:10" ht="24" customHeight="1" x14ac:dyDescent="0.7">
      <c r="H271" s="3"/>
      <c r="I271" s="82"/>
      <c r="J271" s="8"/>
    </row>
    <row r="272" spans="8:10" ht="24" customHeight="1" x14ac:dyDescent="0.7">
      <c r="H272" s="3"/>
      <c r="I272" s="82"/>
      <c r="J272" s="8"/>
    </row>
    <row r="273" spans="8:10" ht="24" customHeight="1" x14ac:dyDescent="0.7">
      <c r="H273" s="3"/>
      <c r="I273" s="82"/>
      <c r="J273" s="8"/>
    </row>
    <row r="274" spans="8:10" ht="24" customHeight="1" x14ac:dyDescent="0.7">
      <c r="H274" s="3"/>
      <c r="I274" s="82"/>
      <c r="J274" s="8"/>
    </row>
    <row r="275" spans="8:10" ht="24" customHeight="1" x14ac:dyDescent="0.7">
      <c r="H275" s="3"/>
      <c r="I275" s="82"/>
      <c r="J275" s="8"/>
    </row>
    <row r="276" spans="8:10" ht="24" customHeight="1" x14ac:dyDescent="0.7">
      <c r="H276" s="3"/>
      <c r="I276" s="82"/>
      <c r="J276" s="8"/>
    </row>
    <row r="277" spans="8:10" ht="24" customHeight="1" x14ac:dyDescent="0.7">
      <c r="H277" s="3"/>
      <c r="I277" s="82"/>
      <c r="J277" s="8"/>
    </row>
    <row r="278" spans="8:10" ht="24" customHeight="1" x14ac:dyDescent="0.7">
      <c r="H278" s="3"/>
      <c r="I278" s="82"/>
      <c r="J278" s="8"/>
    </row>
    <row r="279" spans="8:10" ht="24" customHeight="1" x14ac:dyDescent="0.7">
      <c r="H279" s="3"/>
      <c r="I279" s="82"/>
      <c r="J279" s="8"/>
    </row>
    <row r="280" spans="8:10" ht="24" customHeight="1" x14ac:dyDescent="0.7">
      <c r="H280" s="3"/>
      <c r="I280" s="82"/>
      <c r="J280" s="8"/>
    </row>
    <row r="281" spans="8:10" ht="24" customHeight="1" x14ac:dyDescent="0.7">
      <c r="H281" s="3"/>
      <c r="I281" s="82"/>
      <c r="J281" s="8"/>
    </row>
    <row r="282" spans="8:10" ht="24" customHeight="1" x14ac:dyDescent="0.7">
      <c r="H282" s="3"/>
      <c r="I282" s="82"/>
      <c r="J282" s="8"/>
    </row>
    <row r="283" spans="8:10" ht="24" customHeight="1" x14ac:dyDescent="0.7">
      <c r="H283" s="3"/>
      <c r="I283" s="82"/>
      <c r="J283" s="8"/>
    </row>
    <row r="284" spans="8:10" ht="24" customHeight="1" x14ac:dyDescent="0.7">
      <c r="H284" s="3"/>
      <c r="I284" s="82"/>
      <c r="J284" s="8"/>
    </row>
    <row r="285" spans="8:10" ht="24" customHeight="1" x14ac:dyDescent="0.7">
      <c r="H285" s="3"/>
      <c r="I285" s="82"/>
      <c r="J285" s="8"/>
    </row>
    <row r="286" spans="8:10" ht="24" customHeight="1" x14ac:dyDescent="0.7">
      <c r="H286" s="3"/>
      <c r="I286" s="82"/>
      <c r="J286" s="8"/>
    </row>
    <row r="287" spans="8:10" ht="24" customHeight="1" x14ac:dyDescent="0.7">
      <c r="H287" s="3"/>
      <c r="I287" s="82"/>
      <c r="J287" s="8"/>
    </row>
    <row r="288" spans="8:10" ht="24" customHeight="1" x14ac:dyDescent="0.7">
      <c r="H288" s="3"/>
      <c r="I288" s="82"/>
      <c r="J288" s="8"/>
    </row>
    <row r="289" spans="8:10" ht="24" customHeight="1" x14ac:dyDescent="0.7">
      <c r="H289" s="3"/>
      <c r="I289" s="82"/>
      <c r="J289" s="8"/>
    </row>
    <row r="290" spans="8:10" ht="24" customHeight="1" x14ac:dyDescent="0.7">
      <c r="H290" s="3"/>
      <c r="I290" s="82"/>
      <c r="J290" s="8"/>
    </row>
    <row r="291" spans="8:10" ht="24" customHeight="1" x14ac:dyDescent="0.7">
      <c r="H291" s="3"/>
      <c r="I291" s="82"/>
      <c r="J291" s="8"/>
    </row>
    <row r="292" spans="8:10" ht="24" customHeight="1" x14ac:dyDescent="0.7">
      <c r="H292" s="3"/>
      <c r="I292" s="82"/>
      <c r="J292" s="8"/>
    </row>
    <row r="293" spans="8:10" ht="24" customHeight="1" x14ac:dyDescent="0.7">
      <c r="H293" s="3"/>
      <c r="I293" s="82"/>
      <c r="J293" s="8"/>
    </row>
    <row r="294" spans="8:10" ht="24" customHeight="1" x14ac:dyDescent="0.7">
      <c r="H294" s="3"/>
      <c r="I294" s="82"/>
      <c r="J294" s="8"/>
    </row>
    <row r="295" spans="8:10" ht="24" customHeight="1" x14ac:dyDescent="0.7">
      <c r="H295" s="3"/>
      <c r="I295" s="82"/>
      <c r="J295" s="8"/>
    </row>
    <row r="296" spans="8:10" ht="24" customHeight="1" x14ac:dyDescent="0.7">
      <c r="H296" s="3"/>
      <c r="I296" s="82"/>
      <c r="J296" s="8"/>
    </row>
    <row r="297" spans="8:10" ht="24" customHeight="1" x14ac:dyDescent="0.7">
      <c r="H297" s="3"/>
      <c r="I297" s="82"/>
      <c r="J297" s="8"/>
    </row>
    <row r="298" spans="8:10" ht="24" customHeight="1" x14ac:dyDescent="0.7">
      <c r="H298" s="3"/>
      <c r="I298" s="82"/>
      <c r="J298" s="8"/>
    </row>
    <row r="299" spans="8:10" ht="24" customHeight="1" x14ac:dyDescent="0.7">
      <c r="H299" s="3"/>
      <c r="I299" s="82"/>
      <c r="J299" s="8"/>
    </row>
    <row r="300" spans="8:10" ht="24" customHeight="1" x14ac:dyDescent="0.7">
      <c r="H300" s="3"/>
      <c r="I300" s="82"/>
      <c r="J300" s="8"/>
    </row>
    <row r="301" spans="8:10" ht="24" customHeight="1" x14ac:dyDescent="0.7">
      <c r="H301" s="3"/>
      <c r="I301" s="82"/>
      <c r="J301" s="8"/>
    </row>
    <row r="302" spans="8:10" ht="24" customHeight="1" x14ac:dyDescent="0.7">
      <c r="H302" s="3"/>
      <c r="I302" s="82"/>
      <c r="J302" s="8"/>
    </row>
    <row r="303" spans="8:10" ht="24" customHeight="1" x14ac:dyDescent="0.7">
      <c r="H303" s="3"/>
      <c r="I303" s="82"/>
      <c r="J303" s="8"/>
    </row>
    <row r="304" spans="8:10" ht="24" customHeight="1" x14ac:dyDescent="0.7">
      <c r="H304" s="3"/>
      <c r="I304" s="82"/>
      <c r="J304" s="8"/>
    </row>
    <row r="305" spans="8:10" ht="24" customHeight="1" x14ac:dyDescent="0.7">
      <c r="H305" s="3"/>
      <c r="I305" s="82"/>
      <c r="J305" s="8"/>
    </row>
    <row r="306" spans="8:10" ht="24" customHeight="1" x14ac:dyDescent="0.7">
      <c r="H306" s="3"/>
      <c r="I306" s="82"/>
      <c r="J306" s="8"/>
    </row>
    <row r="307" spans="8:10" ht="24" customHeight="1" x14ac:dyDescent="0.7">
      <c r="H307" s="3"/>
      <c r="I307" s="82"/>
      <c r="J307" s="8"/>
    </row>
    <row r="308" spans="8:10" ht="24" customHeight="1" x14ac:dyDescent="0.7">
      <c r="H308" s="3"/>
      <c r="I308" s="82"/>
      <c r="J308" s="8"/>
    </row>
    <row r="309" spans="8:10" ht="24" customHeight="1" x14ac:dyDescent="0.7">
      <c r="H309" s="3"/>
      <c r="I309" s="82"/>
      <c r="J309" s="8"/>
    </row>
    <row r="310" spans="8:10" ht="24" customHeight="1" x14ac:dyDescent="0.7">
      <c r="H310" s="3"/>
      <c r="I310" s="82"/>
      <c r="J310" s="8"/>
    </row>
    <row r="311" spans="8:10" ht="24" customHeight="1" x14ac:dyDescent="0.7">
      <c r="H311" s="3"/>
      <c r="I311" s="82"/>
      <c r="J311" s="8"/>
    </row>
    <row r="312" spans="8:10" ht="24" customHeight="1" x14ac:dyDescent="0.7">
      <c r="H312" s="3"/>
      <c r="I312" s="82"/>
      <c r="J312" s="8"/>
    </row>
    <row r="313" spans="8:10" ht="24" customHeight="1" x14ac:dyDescent="0.7">
      <c r="H313" s="3"/>
      <c r="I313" s="82"/>
      <c r="J313" s="8"/>
    </row>
    <row r="314" spans="8:10" ht="24" customHeight="1" x14ac:dyDescent="0.7">
      <c r="H314" s="3"/>
      <c r="I314" s="82"/>
      <c r="J314" s="8"/>
    </row>
  </sheetData>
  <mergeCells count="16">
    <mergeCell ref="A49:J49"/>
    <mergeCell ref="D51:F51"/>
    <mergeCell ref="D52:F52"/>
    <mergeCell ref="H52:J52"/>
    <mergeCell ref="D8:F8"/>
    <mergeCell ref="H8:J8"/>
    <mergeCell ref="A45:J45"/>
    <mergeCell ref="A46:J46"/>
    <mergeCell ref="A47:J47"/>
    <mergeCell ref="A48:J48"/>
    <mergeCell ref="D7:F7"/>
    <mergeCell ref="A1:J1"/>
    <mergeCell ref="A2:J2"/>
    <mergeCell ref="A3:J3"/>
    <mergeCell ref="A4:J4"/>
    <mergeCell ref="A5:J5"/>
  </mergeCells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J299"/>
  <sheetViews>
    <sheetView topLeftCell="A13" zoomScale="85" zoomScaleNormal="85" zoomScaleSheetLayoutView="74" workbookViewId="0">
      <selection activeCell="A24" sqref="A24"/>
    </sheetView>
  </sheetViews>
  <sheetFormatPr defaultColWidth="9.26953125" defaultRowHeight="24" customHeight="1" x14ac:dyDescent="0.7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7" customWidth="1"/>
    <col min="11" max="16384" width="9.26953125" style="1"/>
  </cols>
  <sheetData>
    <row r="1" spans="1:10" ht="24" customHeight="1" x14ac:dyDescent="0.7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24" customHeight="1" x14ac:dyDescent="0.7">
      <c r="A2" s="253" t="s">
        <v>127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4" customHeight="1" x14ac:dyDescent="0.7">
      <c r="A3" s="253" t="str">
        <f>'งบกำไรขาดทุน 6m'!A3</f>
        <v>สำหรับงวดหกเดือนสิ้นสุดวันที่ 31 สิงหาคม 2563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ht="24" customHeight="1" x14ac:dyDescent="0.7">
      <c r="A4" s="253" t="str">
        <f>'งบกำไรขาดทุน 6m'!A4</f>
        <v>“ยังไม่ได้ตรวจสอบ”</v>
      </c>
      <c r="B4" s="253"/>
      <c r="C4" s="253"/>
      <c r="D4" s="253"/>
      <c r="E4" s="253"/>
      <c r="F4" s="253"/>
      <c r="G4" s="253"/>
      <c r="H4" s="253"/>
      <c r="I4" s="253"/>
      <c r="J4" s="253"/>
    </row>
    <row r="5" spans="1:10" s="10" customFormat="1" ht="24" customHeight="1" x14ac:dyDescent="0.7">
      <c r="A5" s="251" t="s">
        <v>102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s="10" customFormat="1" ht="9" customHeight="1" x14ac:dyDescent="0.7">
      <c r="A6" s="65"/>
      <c r="B6" s="65"/>
      <c r="C6" s="65"/>
      <c r="D6" s="65"/>
      <c r="E6" s="65"/>
      <c r="F6" s="65"/>
      <c r="G6" s="65"/>
      <c r="H6" s="65"/>
      <c r="I6" s="65"/>
    </row>
    <row r="7" spans="1:10" s="10" customFormat="1" ht="24" customHeight="1" x14ac:dyDescent="0.7">
      <c r="A7" s="65"/>
      <c r="B7" s="14"/>
      <c r="C7" s="65"/>
      <c r="D7" s="252" t="s">
        <v>1</v>
      </c>
      <c r="E7" s="252"/>
      <c r="F7" s="252"/>
      <c r="G7" s="84"/>
      <c r="H7" s="85" t="s">
        <v>2</v>
      </c>
      <c r="I7" s="85"/>
      <c r="J7" s="85"/>
    </row>
    <row r="8" spans="1:10" ht="24" customHeight="1" x14ac:dyDescent="0.7">
      <c r="D8" s="252" t="s">
        <v>214</v>
      </c>
      <c r="E8" s="252"/>
      <c r="F8" s="252"/>
      <c r="G8" s="37"/>
      <c r="H8" s="252" t="s">
        <v>214</v>
      </c>
      <c r="I8" s="252"/>
      <c r="J8" s="252"/>
    </row>
    <row r="9" spans="1:10" ht="24" customHeight="1" x14ac:dyDescent="0.7">
      <c r="D9" s="173" t="s">
        <v>146</v>
      </c>
      <c r="E9" s="173"/>
      <c r="F9" s="173" t="s">
        <v>146</v>
      </c>
      <c r="G9" s="37"/>
      <c r="H9" s="173" t="s">
        <v>146</v>
      </c>
      <c r="I9" s="173"/>
      <c r="J9" s="173" t="s">
        <v>146</v>
      </c>
    </row>
    <row r="10" spans="1:10" ht="24" customHeight="1" x14ac:dyDescent="0.7">
      <c r="D10" s="173" t="s">
        <v>211</v>
      </c>
      <c r="F10" s="173" t="s">
        <v>211</v>
      </c>
      <c r="G10" s="37"/>
      <c r="H10" s="173" t="s">
        <v>211</v>
      </c>
      <c r="I10" s="1"/>
      <c r="J10" s="173" t="s">
        <v>211</v>
      </c>
    </row>
    <row r="11" spans="1:10" ht="24" customHeight="1" x14ac:dyDescent="0.7"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0" ht="24" customHeight="1" x14ac:dyDescent="0.7">
      <c r="D12" s="43"/>
      <c r="E12" s="86"/>
      <c r="F12" s="43"/>
      <c r="G12" s="86"/>
      <c r="H12" s="15"/>
      <c r="I12" s="86"/>
      <c r="J12" s="15"/>
    </row>
    <row r="13" spans="1:10" ht="24" customHeight="1" x14ac:dyDescent="0.7">
      <c r="A13" s="1" t="s">
        <v>195</v>
      </c>
      <c r="D13" s="43">
        <f>'งบกำไรขาดทุน 6m'!D59</f>
        <v>1384187</v>
      </c>
      <c r="E13" s="86"/>
      <c r="F13" s="43">
        <f>'งบกำไรขาดทุน 6m'!F59</f>
        <v>1994692</v>
      </c>
      <c r="G13" s="86"/>
      <c r="H13" s="43">
        <f>'งบกำไรขาดทุน 6m'!H59</f>
        <v>1610274</v>
      </c>
      <c r="I13" s="86"/>
      <c r="J13" s="43">
        <f>'งบกำไรขาดทุน 6m'!J59</f>
        <v>1830617</v>
      </c>
    </row>
    <row r="14" spans="1:10" ht="24" customHeight="1" x14ac:dyDescent="0.7">
      <c r="A14" s="1" t="s">
        <v>208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 x14ac:dyDescent="0.7">
      <c r="A15" s="1" t="s">
        <v>159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 x14ac:dyDescent="0.7">
      <c r="A16" s="24" t="s">
        <v>113</v>
      </c>
      <c r="C16" s="87"/>
      <c r="I16" s="1"/>
      <c r="J16" s="1"/>
    </row>
    <row r="17" spans="1:10" ht="24" customHeight="1" x14ac:dyDescent="0.7">
      <c r="A17" s="24" t="s">
        <v>118</v>
      </c>
      <c r="C17" s="87"/>
      <c r="D17" s="33">
        <v>46228</v>
      </c>
      <c r="E17" s="3"/>
      <c r="F17" s="80">
        <v>-40651</v>
      </c>
      <c r="G17" s="3"/>
      <c r="H17" s="27">
        <v>0</v>
      </c>
      <c r="I17" s="32"/>
      <c r="J17" s="27">
        <v>0</v>
      </c>
    </row>
    <row r="18" spans="1:10" ht="24" customHeight="1" x14ac:dyDescent="0.7">
      <c r="A18" s="24" t="s">
        <v>119</v>
      </c>
      <c r="C18" s="87"/>
      <c r="D18" s="79">
        <v>12049</v>
      </c>
      <c r="E18" s="32"/>
      <c r="F18" s="212">
        <v>-24192</v>
      </c>
      <c r="G18" s="32"/>
      <c r="H18" s="27">
        <v>0</v>
      </c>
      <c r="I18" s="32"/>
      <c r="J18" s="27">
        <v>0</v>
      </c>
    </row>
    <row r="19" spans="1:10" ht="24" customHeight="1" x14ac:dyDescent="0.7">
      <c r="A19" s="24" t="s">
        <v>223</v>
      </c>
      <c r="C19" s="87"/>
      <c r="D19" s="79">
        <v>218222</v>
      </c>
      <c r="E19" s="3"/>
      <c r="F19" s="27">
        <v>0</v>
      </c>
      <c r="G19" s="3"/>
      <c r="H19" s="43">
        <v>218222</v>
      </c>
      <c r="I19" s="32"/>
      <c r="J19" s="27">
        <v>0</v>
      </c>
    </row>
    <row r="20" spans="1:10" ht="24" customHeight="1" x14ac:dyDescent="0.7">
      <c r="A20" s="89" t="s">
        <v>209</v>
      </c>
      <c r="C20" s="90"/>
      <c r="D20" s="213">
        <f>SUM(D17:D19)</f>
        <v>276499</v>
      </c>
      <c r="E20" s="3"/>
      <c r="F20" s="213">
        <f>SUM(F17:F18)</f>
        <v>-64843</v>
      </c>
      <c r="G20" s="3"/>
      <c r="H20" s="104">
        <f>SUM(H17:H19)</f>
        <v>218222</v>
      </c>
      <c r="I20" s="32"/>
      <c r="J20" s="214">
        <f>SUM(J17:J18)</f>
        <v>0</v>
      </c>
    </row>
    <row r="21" spans="1:10" ht="24" customHeight="1" thickBot="1" x14ac:dyDescent="0.75">
      <c r="A21" s="34" t="s">
        <v>151</v>
      </c>
      <c r="B21" s="1"/>
      <c r="D21" s="91">
        <f>D13+D20</f>
        <v>1660686</v>
      </c>
      <c r="E21" s="3"/>
      <c r="F21" s="91">
        <f>F13+F20</f>
        <v>1929849</v>
      </c>
      <c r="G21" s="3"/>
      <c r="H21" s="91">
        <f>H13+H20</f>
        <v>1828496</v>
      </c>
      <c r="I21" s="79"/>
      <c r="J21" s="91">
        <f>J13+J20</f>
        <v>1830617</v>
      </c>
    </row>
    <row r="22" spans="1:10" ht="24" customHeight="1" thickTop="1" x14ac:dyDescent="0.7">
      <c r="B22" s="1"/>
      <c r="D22" s="33"/>
      <c r="E22" s="3"/>
      <c r="F22" s="33"/>
      <c r="G22" s="3"/>
      <c r="H22" s="33"/>
      <c r="I22" s="32"/>
      <c r="J22" s="33"/>
    </row>
    <row r="23" spans="1:10" ht="24" customHeight="1" x14ac:dyDescent="0.7">
      <c r="A23" s="185" t="s">
        <v>236</v>
      </c>
      <c r="B23" s="14"/>
      <c r="C23" s="34"/>
      <c r="D23" s="75"/>
      <c r="E23" s="92"/>
      <c r="F23" s="75"/>
      <c r="G23" s="43"/>
      <c r="H23" s="75"/>
      <c r="I23" s="92"/>
      <c r="J23" s="75"/>
    </row>
    <row r="24" spans="1:10" ht="24" customHeight="1" x14ac:dyDescent="0.7">
      <c r="A24" s="24" t="s">
        <v>89</v>
      </c>
      <c r="B24" s="14"/>
      <c r="C24" s="34"/>
      <c r="D24" s="75">
        <f>D21-D25</f>
        <v>1761030</v>
      </c>
      <c r="E24" s="92"/>
      <c r="F24" s="75">
        <f>F21-F25</f>
        <v>1888223</v>
      </c>
      <c r="G24" s="43"/>
      <c r="H24" s="75">
        <f>H21-H25</f>
        <v>1828496</v>
      </c>
      <c r="I24" s="92"/>
      <c r="J24" s="75">
        <f>J21-J25</f>
        <v>1830617</v>
      </c>
    </row>
    <row r="25" spans="1:10" ht="24" customHeight="1" x14ac:dyDescent="0.7">
      <c r="A25" s="24" t="s">
        <v>68</v>
      </c>
      <c r="B25" s="14"/>
      <c r="C25" s="34"/>
      <c r="D25" s="75">
        <f>+'งบกำไรขาดทุน 6m'!D58+D18</f>
        <v>-100344</v>
      </c>
      <c r="E25" s="92"/>
      <c r="F25" s="75">
        <f>+'งบกำไรขาดทุน 6m'!F58+F18</f>
        <v>41626</v>
      </c>
      <c r="G25" s="43"/>
      <c r="H25" s="27">
        <f>+'งบกำไรขาดทุน 6m'!H58+H18</f>
        <v>0</v>
      </c>
      <c r="I25" s="32"/>
      <c r="J25" s="27">
        <f>+'งบกำไรขาดทุน 6m'!J58+J18</f>
        <v>0</v>
      </c>
    </row>
    <row r="26" spans="1:10" ht="24" customHeight="1" thickBot="1" x14ac:dyDescent="0.75">
      <c r="A26" s="34"/>
      <c r="B26" s="93"/>
      <c r="C26" s="87"/>
      <c r="D26" s="36">
        <f>SUM(D24:D25)</f>
        <v>1660686</v>
      </c>
      <c r="E26" s="75"/>
      <c r="F26" s="36">
        <f>SUM(F24:F25)</f>
        <v>1929849</v>
      </c>
      <c r="G26" s="92"/>
      <c r="H26" s="36">
        <f>SUM(H24:H25)</f>
        <v>1828496</v>
      </c>
      <c r="I26" s="75"/>
      <c r="J26" s="36">
        <f>SUM(J24:J25)</f>
        <v>1830617</v>
      </c>
    </row>
    <row r="27" spans="1:10" ht="24" customHeight="1" thickTop="1" x14ac:dyDescent="0.7">
      <c r="A27" s="3"/>
      <c r="B27" s="94"/>
      <c r="C27" s="87"/>
      <c r="D27" s="32"/>
      <c r="E27" s="75"/>
      <c r="F27" s="32"/>
      <c r="G27" s="95"/>
      <c r="H27" s="75"/>
      <c r="I27" s="75"/>
      <c r="J27" s="75"/>
    </row>
    <row r="28" spans="1:10" ht="24" customHeight="1" x14ac:dyDescent="0.7">
      <c r="A28" s="34"/>
      <c r="B28" s="14"/>
      <c r="C28" s="14"/>
      <c r="D28" s="4"/>
      <c r="E28" s="11"/>
      <c r="F28" s="4"/>
      <c r="G28" s="87"/>
      <c r="H28" s="4"/>
      <c r="I28" s="11"/>
      <c r="J28" s="4"/>
    </row>
    <row r="29" spans="1:10" ht="24" customHeight="1" x14ac:dyDescent="0.7">
      <c r="A29" s="34"/>
      <c r="B29" s="14"/>
      <c r="C29" s="14"/>
      <c r="D29" s="4"/>
      <c r="E29" s="11"/>
      <c r="F29" s="4"/>
      <c r="G29" s="87"/>
      <c r="H29" s="4"/>
      <c r="I29" s="11"/>
      <c r="J29" s="4"/>
    </row>
    <row r="30" spans="1:10" ht="24" customHeight="1" x14ac:dyDescent="0.7">
      <c r="A30" s="34"/>
      <c r="B30" s="14"/>
      <c r="C30" s="14"/>
      <c r="D30" s="4"/>
      <c r="E30" s="11"/>
      <c r="F30" s="4"/>
      <c r="G30" s="87"/>
      <c r="H30" s="4"/>
      <c r="I30" s="11"/>
      <c r="J30" s="4"/>
    </row>
    <row r="31" spans="1:10" ht="24" customHeight="1" x14ac:dyDescent="0.7">
      <c r="A31" s="34"/>
      <c r="B31" s="14"/>
      <c r="C31" s="14"/>
      <c r="D31" s="4"/>
      <c r="E31" s="11"/>
      <c r="F31" s="4"/>
      <c r="G31" s="87"/>
      <c r="H31" s="4"/>
      <c r="I31" s="11"/>
      <c r="J31" s="4"/>
    </row>
    <row r="32" spans="1:10" ht="24" customHeight="1" x14ac:dyDescent="0.7">
      <c r="A32" s="34"/>
      <c r="B32" s="14"/>
      <c r="C32" s="14"/>
      <c r="D32" s="4"/>
      <c r="E32" s="11"/>
      <c r="F32" s="4"/>
      <c r="G32" s="87"/>
      <c r="H32" s="4"/>
      <c r="I32" s="11"/>
      <c r="J32" s="4"/>
    </row>
    <row r="33" spans="1:10" ht="24" customHeight="1" x14ac:dyDescent="0.7">
      <c r="A33" s="34"/>
      <c r="B33" s="14"/>
      <c r="C33" s="14"/>
      <c r="D33" s="4"/>
      <c r="E33" s="11"/>
      <c r="F33" s="4"/>
      <c r="G33" s="87"/>
      <c r="H33" s="4"/>
      <c r="I33" s="11"/>
      <c r="J33" s="4"/>
    </row>
    <row r="34" spans="1:10" ht="24" customHeight="1" x14ac:dyDescent="0.7">
      <c r="A34" s="34"/>
      <c r="B34" s="14"/>
      <c r="C34" s="14"/>
      <c r="D34" s="4"/>
      <c r="E34" s="11"/>
      <c r="F34" s="4"/>
      <c r="G34" s="87"/>
      <c r="H34" s="4"/>
      <c r="I34" s="11"/>
      <c r="J34" s="4"/>
    </row>
    <row r="35" spans="1:10" ht="24" customHeight="1" x14ac:dyDescent="0.7">
      <c r="A35" s="34"/>
      <c r="B35" s="237"/>
      <c r="C35" s="237"/>
      <c r="D35" s="4"/>
      <c r="E35" s="11"/>
      <c r="F35" s="4"/>
      <c r="G35" s="87"/>
      <c r="H35" s="4"/>
      <c r="I35" s="11"/>
      <c r="J35" s="4"/>
    </row>
    <row r="36" spans="1:10" ht="24" customHeight="1" x14ac:dyDescent="0.7">
      <c r="A36" s="34"/>
      <c r="B36" s="237"/>
      <c r="C36" s="237"/>
      <c r="D36" s="4"/>
      <c r="E36" s="11"/>
      <c r="F36" s="4"/>
      <c r="G36" s="87"/>
      <c r="H36" s="4"/>
      <c r="I36" s="11"/>
      <c r="J36" s="4"/>
    </row>
    <row r="37" spans="1:10" ht="24" customHeight="1" x14ac:dyDescent="0.7">
      <c r="A37" s="34"/>
      <c r="B37" s="14"/>
      <c r="C37" s="14"/>
      <c r="D37" s="4"/>
      <c r="E37" s="11"/>
      <c r="F37" s="4"/>
      <c r="G37" s="87"/>
      <c r="H37" s="4"/>
      <c r="I37" s="11"/>
      <c r="J37" s="4"/>
    </row>
    <row r="38" spans="1:10" ht="24" customHeight="1" x14ac:dyDescent="0.7">
      <c r="A38" s="34"/>
      <c r="B38" s="14"/>
      <c r="C38" s="14"/>
      <c r="D38" s="4"/>
      <c r="E38" s="11"/>
      <c r="F38" s="4"/>
      <c r="G38" s="87"/>
      <c r="H38" s="4"/>
      <c r="I38" s="11"/>
      <c r="J38" s="4"/>
    </row>
    <row r="39" spans="1:10" ht="24" customHeight="1" x14ac:dyDescent="0.7">
      <c r="A39" s="34"/>
      <c r="B39" s="14"/>
      <c r="C39" s="14"/>
      <c r="D39" s="4"/>
      <c r="E39" s="11"/>
      <c r="F39" s="4"/>
      <c r="G39" s="87"/>
      <c r="H39" s="4"/>
      <c r="I39" s="11"/>
      <c r="J39" s="4"/>
    </row>
    <row r="40" spans="1:10" ht="24" customHeight="1" x14ac:dyDescent="0.7">
      <c r="A40" s="34"/>
      <c r="B40" s="14"/>
      <c r="C40" s="14"/>
      <c r="D40" s="4"/>
      <c r="E40" s="11"/>
      <c r="F40" s="4"/>
      <c r="G40" s="87"/>
      <c r="H40" s="4"/>
      <c r="I40" s="11"/>
      <c r="J40" s="4"/>
    </row>
    <row r="41" spans="1:10" ht="24" customHeight="1" x14ac:dyDescent="0.7">
      <c r="B41" s="14"/>
      <c r="C41" s="14"/>
      <c r="D41" s="4"/>
      <c r="E41" s="11"/>
      <c r="F41" s="4"/>
      <c r="G41" s="87"/>
      <c r="H41" s="4"/>
      <c r="I41" s="11"/>
      <c r="J41" s="4"/>
    </row>
    <row r="42" spans="1:10" ht="24" customHeight="1" x14ac:dyDescent="0.7">
      <c r="H42" s="96"/>
      <c r="I42" s="7"/>
      <c r="J42" s="8"/>
    </row>
    <row r="43" spans="1:10" ht="24" customHeight="1" x14ac:dyDescent="0.7">
      <c r="H43" s="96"/>
      <c r="I43" s="7"/>
      <c r="J43" s="8"/>
    </row>
    <row r="44" spans="1:10" ht="24" customHeight="1" x14ac:dyDescent="0.7">
      <c r="A44" s="1" t="s">
        <v>147</v>
      </c>
      <c r="H44" s="96"/>
      <c r="I44" s="7"/>
      <c r="J44" s="8"/>
    </row>
    <row r="45" spans="1:10" ht="24" customHeight="1" x14ac:dyDescent="0.7">
      <c r="H45" s="96"/>
      <c r="I45" s="7"/>
      <c r="J45" s="8"/>
    </row>
    <row r="46" spans="1:10" ht="24" customHeight="1" x14ac:dyDescent="0.7">
      <c r="H46" s="96"/>
      <c r="I46" s="7"/>
      <c r="J46" s="8"/>
    </row>
    <row r="47" spans="1:10" ht="24" customHeight="1" x14ac:dyDescent="0.7">
      <c r="H47" s="96"/>
      <c r="I47" s="7"/>
      <c r="J47" s="8"/>
    </row>
    <row r="48" spans="1:10" ht="24" customHeight="1" x14ac:dyDescent="0.7">
      <c r="H48" s="96"/>
      <c r="I48" s="7"/>
      <c r="J48" s="8"/>
    </row>
    <row r="51" spans="8:10" ht="24" customHeight="1" x14ac:dyDescent="0.7">
      <c r="H51" s="96"/>
      <c r="I51" s="7"/>
      <c r="J51" s="8"/>
    </row>
    <row r="52" spans="8:10" ht="24" customHeight="1" x14ac:dyDescent="0.7">
      <c r="H52" s="96"/>
      <c r="I52" s="7"/>
      <c r="J52" s="8"/>
    </row>
    <row r="53" spans="8:10" ht="24" customHeight="1" x14ac:dyDescent="0.7">
      <c r="H53" s="96"/>
      <c r="I53" s="7"/>
      <c r="J53" s="8"/>
    </row>
    <row r="54" spans="8:10" ht="24" customHeight="1" x14ac:dyDescent="0.7">
      <c r="H54" s="96"/>
      <c r="I54" s="7"/>
      <c r="J54" s="8"/>
    </row>
    <row r="55" spans="8:10" ht="24" customHeight="1" x14ac:dyDescent="0.7">
      <c r="H55" s="96"/>
      <c r="I55" s="7"/>
      <c r="J55" s="8"/>
    </row>
    <row r="56" spans="8:10" ht="24" customHeight="1" x14ac:dyDescent="0.7">
      <c r="H56" s="96"/>
      <c r="I56" s="7"/>
      <c r="J56" s="8"/>
    </row>
    <row r="57" spans="8:10" ht="24" customHeight="1" x14ac:dyDescent="0.7">
      <c r="H57" s="96"/>
      <c r="I57" s="7"/>
      <c r="J57" s="8"/>
    </row>
    <row r="58" spans="8:10" ht="24" customHeight="1" x14ac:dyDescent="0.7">
      <c r="H58" s="96"/>
      <c r="I58" s="7"/>
      <c r="J58" s="8"/>
    </row>
    <row r="59" spans="8:10" ht="24" customHeight="1" x14ac:dyDescent="0.7">
      <c r="H59" s="96"/>
      <c r="I59" s="7"/>
      <c r="J59" s="8"/>
    </row>
    <row r="60" spans="8:10" ht="24" customHeight="1" x14ac:dyDescent="0.7">
      <c r="H60" s="96"/>
      <c r="I60" s="7"/>
      <c r="J60" s="8"/>
    </row>
    <row r="61" spans="8:10" ht="24" customHeight="1" x14ac:dyDescent="0.7">
      <c r="H61" s="96"/>
      <c r="I61" s="7"/>
      <c r="J61" s="8"/>
    </row>
    <row r="62" spans="8:10" ht="24" customHeight="1" x14ac:dyDescent="0.7">
      <c r="H62" s="96"/>
      <c r="I62" s="7"/>
      <c r="J62" s="8"/>
    </row>
    <row r="63" spans="8:10" ht="24" customHeight="1" x14ac:dyDescent="0.7">
      <c r="H63" s="96"/>
      <c r="I63" s="7"/>
      <c r="J63" s="8"/>
    </row>
    <row r="64" spans="8:10" ht="24" customHeight="1" x14ac:dyDescent="0.7">
      <c r="H64" s="96"/>
      <c r="I64" s="7"/>
      <c r="J64" s="8"/>
    </row>
    <row r="65" spans="8:10" ht="24" customHeight="1" x14ac:dyDescent="0.7">
      <c r="H65" s="96"/>
      <c r="I65" s="7"/>
      <c r="J65" s="8"/>
    </row>
    <row r="66" spans="8:10" ht="24" customHeight="1" x14ac:dyDescent="0.7">
      <c r="H66" s="96"/>
      <c r="I66" s="7"/>
      <c r="J66" s="8"/>
    </row>
    <row r="67" spans="8:10" ht="24" customHeight="1" x14ac:dyDescent="0.7">
      <c r="H67" s="96"/>
      <c r="I67" s="7"/>
      <c r="J67" s="8"/>
    </row>
    <row r="68" spans="8:10" ht="24" customHeight="1" x14ac:dyDescent="0.7">
      <c r="H68" s="96"/>
      <c r="I68" s="7"/>
      <c r="J68" s="8"/>
    </row>
    <row r="69" spans="8:10" ht="24" customHeight="1" x14ac:dyDescent="0.7">
      <c r="H69" s="96"/>
      <c r="I69" s="7"/>
      <c r="J69" s="8"/>
    </row>
    <row r="70" spans="8:10" ht="24" customHeight="1" x14ac:dyDescent="0.7">
      <c r="H70" s="96"/>
      <c r="I70" s="7"/>
      <c r="J70" s="8"/>
    </row>
    <row r="71" spans="8:10" ht="24" customHeight="1" x14ac:dyDescent="0.7">
      <c r="H71" s="96"/>
      <c r="I71" s="7"/>
      <c r="J71" s="8"/>
    </row>
    <row r="72" spans="8:10" ht="24" customHeight="1" x14ac:dyDescent="0.7">
      <c r="H72" s="96"/>
      <c r="I72" s="7"/>
      <c r="J72" s="8"/>
    </row>
    <row r="73" spans="8:10" ht="24" customHeight="1" x14ac:dyDescent="0.7">
      <c r="H73" s="96"/>
      <c r="I73" s="7"/>
      <c r="J73" s="8"/>
    </row>
    <row r="74" spans="8:10" ht="24" customHeight="1" x14ac:dyDescent="0.7">
      <c r="H74" s="96"/>
      <c r="I74" s="7"/>
      <c r="J74" s="8"/>
    </row>
    <row r="75" spans="8:10" ht="24" customHeight="1" x14ac:dyDescent="0.7">
      <c r="H75" s="96"/>
      <c r="I75" s="7"/>
      <c r="J75" s="8"/>
    </row>
    <row r="76" spans="8:10" ht="24" customHeight="1" x14ac:dyDescent="0.7">
      <c r="H76" s="96"/>
      <c r="I76" s="7"/>
      <c r="J76" s="8"/>
    </row>
    <row r="77" spans="8:10" ht="24" customHeight="1" x14ac:dyDescent="0.7">
      <c r="H77" s="96"/>
      <c r="I77" s="7"/>
      <c r="J77" s="8"/>
    </row>
    <row r="78" spans="8:10" ht="24" customHeight="1" x14ac:dyDescent="0.7">
      <c r="H78" s="96"/>
      <c r="I78" s="7"/>
      <c r="J78" s="8"/>
    </row>
    <row r="79" spans="8:10" ht="24" customHeight="1" x14ac:dyDescent="0.7">
      <c r="H79" s="96"/>
      <c r="I79" s="7"/>
      <c r="J79" s="8"/>
    </row>
    <row r="80" spans="8:10" ht="24" customHeight="1" x14ac:dyDescent="0.7">
      <c r="H80" s="96"/>
      <c r="I80" s="7"/>
      <c r="J80" s="8"/>
    </row>
    <row r="81" spans="8:10" ht="24" customHeight="1" x14ac:dyDescent="0.7">
      <c r="H81" s="96"/>
      <c r="I81" s="7"/>
      <c r="J81" s="8"/>
    </row>
    <row r="82" spans="8:10" ht="24" customHeight="1" x14ac:dyDescent="0.7">
      <c r="H82" s="96"/>
      <c r="I82" s="7"/>
      <c r="J82" s="8"/>
    </row>
    <row r="83" spans="8:10" ht="24" customHeight="1" x14ac:dyDescent="0.7">
      <c r="H83" s="96"/>
      <c r="I83" s="7"/>
      <c r="J83" s="8"/>
    </row>
    <row r="84" spans="8:10" ht="24" customHeight="1" x14ac:dyDescent="0.7">
      <c r="H84" s="96"/>
      <c r="I84" s="7"/>
      <c r="J84" s="8"/>
    </row>
    <row r="85" spans="8:10" ht="24" customHeight="1" x14ac:dyDescent="0.7">
      <c r="H85" s="96"/>
      <c r="I85" s="7"/>
      <c r="J85" s="8"/>
    </row>
    <row r="86" spans="8:10" ht="24" customHeight="1" x14ac:dyDescent="0.7">
      <c r="H86" s="96"/>
      <c r="I86" s="7"/>
      <c r="J86" s="8"/>
    </row>
    <row r="87" spans="8:10" ht="24" customHeight="1" x14ac:dyDescent="0.7">
      <c r="H87" s="96"/>
      <c r="I87" s="7"/>
      <c r="J87" s="8"/>
    </row>
    <row r="88" spans="8:10" ht="24" customHeight="1" x14ac:dyDescent="0.7">
      <c r="H88" s="96"/>
      <c r="I88" s="7"/>
      <c r="J88" s="8"/>
    </row>
    <row r="89" spans="8:10" ht="24" customHeight="1" x14ac:dyDescent="0.7">
      <c r="H89" s="96"/>
      <c r="I89" s="7"/>
      <c r="J89" s="8"/>
    </row>
    <row r="90" spans="8:10" ht="24" customHeight="1" x14ac:dyDescent="0.7">
      <c r="H90" s="96"/>
      <c r="I90" s="7"/>
      <c r="J90" s="8"/>
    </row>
    <row r="91" spans="8:10" ht="24" customHeight="1" x14ac:dyDescent="0.7">
      <c r="H91" s="96"/>
      <c r="I91" s="7"/>
      <c r="J91" s="8"/>
    </row>
    <row r="92" spans="8:10" ht="24" customHeight="1" x14ac:dyDescent="0.7">
      <c r="H92" s="96"/>
      <c r="I92" s="7"/>
      <c r="J92" s="8"/>
    </row>
    <row r="93" spans="8:10" ht="24" customHeight="1" x14ac:dyDescent="0.7">
      <c r="H93" s="96"/>
      <c r="I93" s="7"/>
      <c r="J93" s="8"/>
    </row>
    <row r="94" spans="8:10" ht="24" customHeight="1" x14ac:dyDescent="0.7">
      <c r="H94" s="96"/>
      <c r="I94" s="7"/>
      <c r="J94" s="8"/>
    </row>
    <row r="95" spans="8:10" ht="24" customHeight="1" x14ac:dyDescent="0.7">
      <c r="H95" s="96"/>
      <c r="I95" s="7"/>
      <c r="J95" s="8"/>
    </row>
    <row r="96" spans="8:10" ht="24" customHeight="1" x14ac:dyDescent="0.7">
      <c r="H96" s="96"/>
      <c r="I96" s="7"/>
      <c r="J96" s="8"/>
    </row>
    <row r="97" spans="8:10" ht="24" customHeight="1" x14ac:dyDescent="0.7">
      <c r="H97" s="96"/>
      <c r="I97" s="7"/>
      <c r="J97" s="8"/>
    </row>
    <row r="98" spans="8:10" ht="24" customHeight="1" x14ac:dyDescent="0.7">
      <c r="H98" s="96"/>
      <c r="I98" s="7"/>
      <c r="J98" s="8"/>
    </row>
    <row r="99" spans="8:10" ht="24" customHeight="1" x14ac:dyDescent="0.7">
      <c r="H99" s="96"/>
      <c r="I99" s="7"/>
      <c r="J99" s="8"/>
    </row>
    <row r="100" spans="8:10" ht="24" customHeight="1" x14ac:dyDescent="0.7">
      <c r="H100" s="96"/>
      <c r="I100" s="7"/>
      <c r="J100" s="8"/>
    </row>
    <row r="101" spans="8:10" ht="24" customHeight="1" x14ac:dyDescent="0.7">
      <c r="H101" s="96"/>
      <c r="I101" s="7"/>
      <c r="J101" s="8"/>
    </row>
    <row r="102" spans="8:10" ht="24" customHeight="1" x14ac:dyDescent="0.7">
      <c r="H102" s="96"/>
      <c r="I102" s="7"/>
      <c r="J102" s="8"/>
    </row>
    <row r="103" spans="8:10" ht="24" customHeight="1" x14ac:dyDescent="0.7">
      <c r="H103" s="96"/>
      <c r="I103" s="7"/>
      <c r="J103" s="8"/>
    </row>
    <row r="104" spans="8:10" ht="24" customHeight="1" x14ac:dyDescent="0.7">
      <c r="H104" s="96"/>
      <c r="I104" s="7"/>
      <c r="J104" s="8"/>
    </row>
    <row r="105" spans="8:10" ht="24" customHeight="1" x14ac:dyDescent="0.7">
      <c r="H105" s="96"/>
      <c r="I105" s="7"/>
      <c r="J105" s="8"/>
    </row>
    <row r="106" spans="8:10" ht="24" customHeight="1" x14ac:dyDescent="0.7">
      <c r="H106" s="96"/>
      <c r="I106" s="7"/>
      <c r="J106" s="8"/>
    </row>
    <row r="107" spans="8:10" ht="24" customHeight="1" x14ac:dyDescent="0.7">
      <c r="H107" s="96"/>
      <c r="I107" s="7"/>
      <c r="J107" s="8"/>
    </row>
    <row r="108" spans="8:10" ht="24" customHeight="1" x14ac:dyDescent="0.7">
      <c r="H108" s="96"/>
      <c r="I108" s="7"/>
      <c r="J108" s="8"/>
    </row>
    <row r="109" spans="8:10" ht="24" customHeight="1" x14ac:dyDescent="0.7">
      <c r="H109" s="96"/>
      <c r="I109" s="7"/>
      <c r="J109" s="8"/>
    </row>
    <row r="110" spans="8:10" ht="24" customHeight="1" x14ac:dyDescent="0.7">
      <c r="H110" s="96"/>
      <c r="I110" s="7"/>
      <c r="J110" s="8"/>
    </row>
    <row r="111" spans="8:10" ht="24" customHeight="1" x14ac:dyDescent="0.7">
      <c r="H111" s="96"/>
      <c r="I111" s="7"/>
      <c r="J111" s="8"/>
    </row>
    <row r="112" spans="8:10" ht="24" customHeight="1" x14ac:dyDescent="0.7">
      <c r="H112" s="96"/>
      <c r="I112" s="7"/>
      <c r="J112" s="8"/>
    </row>
    <row r="113" spans="8:10" ht="24" customHeight="1" x14ac:dyDescent="0.7">
      <c r="H113" s="96"/>
      <c r="I113" s="7"/>
      <c r="J113" s="8"/>
    </row>
    <row r="114" spans="8:10" ht="24" customHeight="1" x14ac:dyDescent="0.7">
      <c r="H114" s="96"/>
      <c r="I114" s="7"/>
      <c r="J114" s="8"/>
    </row>
    <row r="115" spans="8:10" ht="24" customHeight="1" x14ac:dyDescent="0.7">
      <c r="H115" s="96"/>
      <c r="I115" s="7"/>
      <c r="J115" s="8"/>
    </row>
    <row r="116" spans="8:10" ht="24" customHeight="1" x14ac:dyDescent="0.7">
      <c r="H116" s="96"/>
      <c r="I116" s="7"/>
      <c r="J116" s="8"/>
    </row>
    <row r="117" spans="8:10" ht="24" customHeight="1" x14ac:dyDescent="0.7">
      <c r="H117" s="96"/>
      <c r="I117" s="7"/>
      <c r="J117" s="8"/>
    </row>
    <row r="118" spans="8:10" ht="24" customHeight="1" x14ac:dyDescent="0.7">
      <c r="H118" s="96"/>
      <c r="I118" s="7"/>
      <c r="J118" s="8"/>
    </row>
    <row r="119" spans="8:10" ht="24" customHeight="1" x14ac:dyDescent="0.7">
      <c r="H119" s="96"/>
      <c r="I119" s="7"/>
      <c r="J119" s="8"/>
    </row>
    <row r="120" spans="8:10" ht="24" customHeight="1" x14ac:dyDescent="0.7">
      <c r="H120" s="96"/>
      <c r="I120" s="7"/>
      <c r="J120" s="8"/>
    </row>
    <row r="121" spans="8:10" ht="24" customHeight="1" x14ac:dyDescent="0.7">
      <c r="H121" s="96"/>
      <c r="I121" s="7"/>
      <c r="J121" s="8"/>
    </row>
    <row r="122" spans="8:10" ht="24" customHeight="1" x14ac:dyDescent="0.7">
      <c r="H122" s="96"/>
      <c r="I122" s="7"/>
      <c r="J122" s="8"/>
    </row>
    <row r="123" spans="8:10" ht="24" customHeight="1" x14ac:dyDescent="0.7">
      <c r="H123" s="96"/>
      <c r="I123" s="7"/>
      <c r="J123" s="8"/>
    </row>
    <row r="124" spans="8:10" ht="24" customHeight="1" x14ac:dyDescent="0.7">
      <c r="H124" s="96"/>
      <c r="I124" s="7"/>
      <c r="J124" s="8"/>
    </row>
    <row r="125" spans="8:10" ht="24" customHeight="1" x14ac:dyDescent="0.7">
      <c r="H125" s="96"/>
      <c r="I125" s="7"/>
      <c r="J125" s="8"/>
    </row>
    <row r="126" spans="8:10" ht="24" customHeight="1" x14ac:dyDescent="0.7">
      <c r="H126" s="96"/>
      <c r="I126" s="7"/>
      <c r="J126" s="8"/>
    </row>
    <row r="127" spans="8:10" ht="24" customHeight="1" x14ac:dyDescent="0.7">
      <c r="H127" s="96"/>
      <c r="I127" s="7"/>
      <c r="J127" s="8"/>
    </row>
    <row r="128" spans="8:10" ht="24" customHeight="1" x14ac:dyDescent="0.7">
      <c r="H128" s="96"/>
      <c r="I128" s="7"/>
      <c r="J128" s="8"/>
    </row>
    <row r="129" spans="8:10" ht="24" customHeight="1" x14ac:dyDescent="0.7">
      <c r="H129" s="96"/>
      <c r="I129" s="7"/>
      <c r="J129" s="8"/>
    </row>
    <row r="130" spans="8:10" ht="24" customHeight="1" x14ac:dyDescent="0.7">
      <c r="H130" s="96"/>
      <c r="I130" s="7"/>
      <c r="J130" s="8"/>
    </row>
    <row r="131" spans="8:10" ht="24" customHeight="1" x14ac:dyDescent="0.7">
      <c r="H131" s="96"/>
      <c r="I131" s="7"/>
      <c r="J131" s="8"/>
    </row>
    <row r="132" spans="8:10" ht="24" customHeight="1" x14ac:dyDescent="0.7">
      <c r="H132" s="96"/>
      <c r="I132" s="7"/>
      <c r="J132" s="8"/>
    </row>
    <row r="133" spans="8:10" ht="24" customHeight="1" x14ac:dyDescent="0.7">
      <c r="H133" s="5"/>
      <c r="I133" s="82"/>
      <c r="J133" s="8"/>
    </row>
    <row r="134" spans="8:10" ht="24" customHeight="1" x14ac:dyDescent="0.7">
      <c r="H134" s="5"/>
      <c r="I134" s="82"/>
      <c r="J134" s="8"/>
    </row>
    <row r="135" spans="8:10" ht="24" customHeight="1" x14ac:dyDescent="0.7">
      <c r="H135" s="5"/>
      <c r="I135" s="82"/>
      <c r="J135" s="8"/>
    </row>
    <row r="136" spans="8:10" ht="24" customHeight="1" x14ac:dyDescent="0.7">
      <c r="H136" s="5"/>
      <c r="I136" s="82"/>
      <c r="J136" s="8"/>
    </row>
    <row r="137" spans="8:10" ht="24" customHeight="1" x14ac:dyDescent="0.7">
      <c r="H137" s="5"/>
      <c r="I137" s="82"/>
      <c r="J137" s="8"/>
    </row>
    <row r="138" spans="8:10" ht="24" customHeight="1" x14ac:dyDescent="0.7">
      <c r="H138" s="5"/>
      <c r="I138" s="82"/>
      <c r="J138" s="8"/>
    </row>
    <row r="139" spans="8:10" ht="24" customHeight="1" x14ac:dyDescent="0.7">
      <c r="H139" s="5"/>
      <c r="I139" s="82"/>
      <c r="J139" s="8"/>
    </row>
    <row r="140" spans="8:10" ht="24" customHeight="1" x14ac:dyDescent="0.7">
      <c r="H140" s="5"/>
      <c r="I140" s="82"/>
      <c r="J140" s="8"/>
    </row>
    <row r="141" spans="8:10" ht="24" customHeight="1" x14ac:dyDescent="0.7">
      <c r="H141" s="5"/>
      <c r="I141" s="82"/>
      <c r="J141" s="8"/>
    </row>
    <row r="142" spans="8:10" ht="24" customHeight="1" x14ac:dyDescent="0.7">
      <c r="H142" s="5"/>
      <c r="I142" s="82"/>
      <c r="J142" s="8"/>
    </row>
    <row r="143" spans="8:10" ht="24" customHeight="1" x14ac:dyDescent="0.7">
      <c r="H143" s="5"/>
      <c r="I143" s="82"/>
      <c r="J143" s="8"/>
    </row>
    <row r="144" spans="8:10" ht="24" customHeight="1" x14ac:dyDescent="0.7">
      <c r="H144" s="5"/>
      <c r="I144" s="82"/>
      <c r="J144" s="8"/>
    </row>
    <row r="145" spans="8:10" ht="24" customHeight="1" x14ac:dyDescent="0.7">
      <c r="H145" s="5"/>
      <c r="I145" s="82"/>
      <c r="J145" s="8"/>
    </row>
    <row r="146" spans="8:10" ht="24" customHeight="1" x14ac:dyDescent="0.7">
      <c r="H146" s="5"/>
      <c r="I146" s="82"/>
      <c r="J146" s="8"/>
    </row>
    <row r="147" spans="8:10" ht="24" customHeight="1" x14ac:dyDescent="0.7">
      <c r="H147" s="5"/>
      <c r="I147" s="82"/>
      <c r="J147" s="8"/>
    </row>
    <row r="148" spans="8:10" ht="24" customHeight="1" x14ac:dyDescent="0.7">
      <c r="H148" s="5"/>
      <c r="I148" s="82"/>
      <c r="J148" s="8"/>
    </row>
    <row r="149" spans="8:10" ht="24" customHeight="1" x14ac:dyDescent="0.7">
      <c r="H149" s="5"/>
      <c r="I149" s="82"/>
      <c r="J149" s="8"/>
    </row>
    <row r="150" spans="8:10" ht="24" customHeight="1" x14ac:dyDescent="0.7">
      <c r="H150" s="5"/>
      <c r="I150" s="82"/>
      <c r="J150" s="8"/>
    </row>
    <row r="151" spans="8:10" ht="24" customHeight="1" x14ac:dyDescent="0.7">
      <c r="H151" s="5"/>
      <c r="I151" s="82"/>
      <c r="J151" s="8"/>
    </row>
    <row r="152" spans="8:10" ht="24" customHeight="1" x14ac:dyDescent="0.7">
      <c r="H152" s="5"/>
      <c r="I152" s="82"/>
      <c r="J152" s="8"/>
    </row>
    <row r="153" spans="8:10" ht="24" customHeight="1" x14ac:dyDescent="0.7">
      <c r="H153" s="5"/>
      <c r="I153" s="82"/>
      <c r="J153" s="8"/>
    </row>
    <row r="154" spans="8:10" ht="24" customHeight="1" x14ac:dyDescent="0.7">
      <c r="H154" s="5"/>
      <c r="I154" s="82"/>
      <c r="J154" s="8"/>
    </row>
    <row r="155" spans="8:10" ht="24" customHeight="1" x14ac:dyDescent="0.7">
      <c r="H155" s="5"/>
      <c r="I155" s="82"/>
      <c r="J155" s="8"/>
    </row>
    <row r="156" spans="8:10" ht="24" customHeight="1" x14ac:dyDescent="0.7">
      <c r="H156" s="5"/>
      <c r="I156" s="82"/>
      <c r="J156" s="8"/>
    </row>
    <row r="157" spans="8:10" ht="24" customHeight="1" x14ac:dyDescent="0.7">
      <c r="H157" s="5"/>
      <c r="I157" s="82"/>
      <c r="J157" s="8"/>
    </row>
    <row r="158" spans="8:10" ht="24" customHeight="1" x14ac:dyDescent="0.7">
      <c r="H158" s="5"/>
      <c r="I158" s="82"/>
      <c r="J158" s="8"/>
    </row>
    <row r="159" spans="8:10" ht="24" customHeight="1" x14ac:dyDescent="0.7">
      <c r="H159" s="5"/>
      <c r="I159" s="82"/>
      <c r="J159" s="8"/>
    </row>
    <row r="160" spans="8:10" ht="24" customHeight="1" x14ac:dyDescent="0.7">
      <c r="H160" s="5"/>
      <c r="I160" s="82"/>
      <c r="J160" s="8"/>
    </row>
    <row r="161" spans="8:10" ht="24" customHeight="1" x14ac:dyDescent="0.7">
      <c r="H161" s="5"/>
      <c r="I161" s="82"/>
      <c r="J161" s="8"/>
    </row>
    <row r="162" spans="8:10" ht="24" customHeight="1" x14ac:dyDescent="0.7">
      <c r="H162" s="5"/>
      <c r="I162" s="82"/>
      <c r="J162" s="8"/>
    </row>
    <row r="163" spans="8:10" ht="24" customHeight="1" x14ac:dyDescent="0.7">
      <c r="H163" s="5"/>
      <c r="I163" s="82"/>
      <c r="J163" s="8"/>
    </row>
    <row r="164" spans="8:10" ht="24" customHeight="1" x14ac:dyDescent="0.7">
      <c r="H164" s="5"/>
      <c r="I164" s="82"/>
      <c r="J164" s="8"/>
    </row>
    <row r="165" spans="8:10" ht="24" customHeight="1" x14ac:dyDescent="0.7">
      <c r="H165" s="5"/>
      <c r="I165" s="82"/>
      <c r="J165" s="8"/>
    </row>
    <row r="166" spans="8:10" ht="24" customHeight="1" x14ac:dyDescent="0.7">
      <c r="H166" s="5"/>
      <c r="I166" s="82"/>
      <c r="J166" s="8"/>
    </row>
    <row r="167" spans="8:10" ht="24" customHeight="1" x14ac:dyDescent="0.7">
      <c r="H167" s="5"/>
      <c r="I167" s="82"/>
      <c r="J167" s="8"/>
    </row>
    <row r="168" spans="8:10" ht="24" customHeight="1" x14ac:dyDescent="0.7">
      <c r="H168" s="5"/>
      <c r="I168" s="82"/>
      <c r="J168" s="8"/>
    </row>
    <row r="169" spans="8:10" ht="24" customHeight="1" x14ac:dyDescent="0.7">
      <c r="H169" s="5"/>
      <c r="I169" s="82"/>
      <c r="J169" s="8"/>
    </row>
    <row r="170" spans="8:10" ht="24" customHeight="1" x14ac:dyDescent="0.7">
      <c r="H170" s="5"/>
      <c r="I170" s="82"/>
      <c r="J170" s="8"/>
    </row>
    <row r="171" spans="8:10" ht="24" customHeight="1" x14ac:dyDescent="0.7">
      <c r="H171" s="5"/>
      <c r="I171" s="82"/>
      <c r="J171" s="8"/>
    </row>
    <row r="172" spans="8:10" ht="24" customHeight="1" x14ac:dyDescent="0.7">
      <c r="H172" s="5"/>
      <c r="I172" s="82"/>
      <c r="J172" s="8"/>
    </row>
    <row r="173" spans="8:10" ht="24" customHeight="1" x14ac:dyDescent="0.7">
      <c r="H173" s="5"/>
      <c r="I173" s="82"/>
      <c r="J173" s="8"/>
    </row>
    <row r="174" spans="8:10" ht="24" customHeight="1" x14ac:dyDescent="0.7">
      <c r="H174" s="5"/>
      <c r="I174" s="82"/>
      <c r="J174" s="8"/>
    </row>
    <row r="175" spans="8:10" ht="24" customHeight="1" x14ac:dyDescent="0.7">
      <c r="H175" s="5"/>
      <c r="I175" s="82"/>
      <c r="J175" s="8"/>
    </row>
    <row r="176" spans="8:10" ht="24" customHeight="1" x14ac:dyDescent="0.7">
      <c r="H176" s="5"/>
      <c r="I176" s="82"/>
      <c r="J176" s="8"/>
    </row>
    <row r="177" spans="8:10" ht="24" customHeight="1" x14ac:dyDescent="0.7">
      <c r="H177" s="5"/>
      <c r="I177" s="82"/>
      <c r="J177" s="8"/>
    </row>
    <row r="178" spans="8:10" ht="24" customHeight="1" x14ac:dyDescent="0.7">
      <c r="H178" s="5"/>
      <c r="I178" s="82"/>
      <c r="J178" s="8"/>
    </row>
    <row r="179" spans="8:10" ht="24" customHeight="1" x14ac:dyDescent="0.7">
      <c r="H179" s="5"/>
      <c r="I179" s="82"/>
      <c r="J179" s="8"/>
    </row>
    <row r="180" spans="8:10" ht="24" customHeight="1" x14ac:dyDescent="0.7">
      <c r="H180" s="5"/>
      <c r="I180" s="82"/>
      <c r="J180" s="8"/>
    </row>
    <row r="181" spans="8:10" ht="24" customHeight="1" x14ac:dyDescent="0.7">
      <c r="H181" s="5"/>
      <c r="I181" s="82"/>
      <c r="J181" s="8"/>
    </row>
    <row r="182" spans="8:10" ht="24" customHeight="1" x14ac:dyDescent="0.7">
      <c r="H182" s="5"/>
      <c r="I182" s="82"/>
      <c r="J182" s="8"/>
    </row>
    <row r="183" spans="8:10" ht="24" customHeight="1" x14ac:dyDescent="0.7">
      <c r="H183" s="5"/>
      <c r="I183" s="82"/>
      <c r="J183" s="8"/>
    </row>
    <row r="184" spans="8:10" ht="24" customHeight="1" x14ac:dyDescent="0.7">
      <c r="H184" s="5"/>
      <c r="I184" s="82"/>
      <c r="J184" s="8"/>
    </row>
    <row r="185" spans="8:10" ht="24" customHeight="1" x14ac:dyDescent="0.7">
      <c r="H185" s="5"/>
      <c r="I185" s="82"/>
      <c r="J185" s="8"/>
    </row>
    <row r="186" spans="8:10" ht="24" customHeight="1" x14ac:dyDescent="0.7">
      <c r="H186" s="5"/>
      <c r="I186" s="82"/>
      <c r="J186" s="8"/>
    </row>
    <row r="187" spans="8:10" ht="24" customHeight="1" x14ac:dyDescent="0.7">
      <c r="H187" s="5"/>
      <c r="I187" s="82"/>
      <c r="J187" s="8"/>
    </row>
    <row r="188" spans="8:10" ht="24" customHeight="1" x14ac:dyDescent="0.7">
      <c r="H188" s="5"/>
      <c r="I188" s="82"/>
      <c r="J188" s="8"/>
    </row>
    <row r="189" spans="8:10" ht="24" customHeight="1" x14ac:dyDescent="0.7">
      <c r="H189" s="5"/>
      <c r="I189" s="82"/>
      <c r="J189" s="8"/>
    </row>
    <row r="190" spans="8:10" ht="24" customHeight="1" x14ac:dyDescent="0.7">
      <c r="H190" s="5"/>
      <c r="I190" s="82"/>
      <c r="J190" s="8"/>
    </row>
    <row r="191" spans="8:10" ht="24" customHeight="1" x14ac:dyDescent="0.7">
      <c r="H191" s="5"/>
      <c r="I191" s="82"/>
      <c r="J191" s="8"/>
    </row>
    <row r="192" spans="8:10" ht="24" customHeight="1" x14ac:dyDescent="0.7">
      <c r="H192" s="5"/>
      <c r="I192" s="82"/>
      <c r="J192" s="8"/>
    </row>
    <row r="193" spans="8:10" ht="24" customHeight="1" x14ac:dyDescent="0.7">
      <c r="H193" s="5"/>
      <c r="I193" s="82"/>
      <c r="J193" s="8"/>
    </row>
    <row r="194" spans="8:10" ht="24" customHeight="1" x14ac:dyDescent="0.7">
      <c r="H194" s="5"/>
      <c r="I194" s="82"/>
      <c r="J194" s="8"/>
    </row>
    <row r="195" spans="8:10" ht="24" customHeight="1" x14ac:dyDescent="0.7">
      <c r="H195" s="5"/>
      <c r="I195" s="82"/>
      <c r="J195" s="8"/>
    </row>
    <row r="196" spans="8:10" ht="24" customHeight="1" x14ac:dyDescent="0.7">
      <c r="H196" s="5"/>
      <c r="I196" s="82"/>
      <c r="J196" s="8"/>
    </row>
    <row r="197" spans="8:10" ht="24" customHeight="1" x14ac:dyDescent="0.7">
      <c r="H197" s="5"/>
      <c r="I197" s="82"/>
      <c r="J197" s="8"/>
    </row>
    <row r="198" spans="8:10" ht="24" customHeight="1" x14ac:dyDescent="0.7">
      <c r="H198" s="5"/>
      <c r="I198" s="82"/>
      <c r="J198" s="8"/>
    </row>
    <row r="199" spans="8:10" ht="24" customHeight="1" x14ac:dyDescent="0.7">
      <c r="H199" s="5"/>
      <c r="I199" s="82"/>
      <c r="J199" s="8"/>
    </row>
    <row r="200" spans="8:10" ht="24" customHeight="1" x14ac:dyDescent="0.7">
      <c r="H200" s="5"/>
      <c r="I200" s="82"/>
      <c r="J200" s="8"/>
    </row>
    <row r="201" spans="8:10" ht="24" customHeight="1" x14ac:dyDescent="0.7">
      <c r="H201" s="5"/>
      <c r="I201" s="82"/>
      <c r="J201" s="8"/>
    </row>
    <row r="202" spans="8:10" ht="24" customHeight="1" x14ac:dyDescent="0.7">
      <c r="H202" s="5"/>
      <c r="I202" s="82"/>
      <c r="J202" s="8"/>
    </row>
    <row r="203" spans="8:10" ht="24" customHeight="1" x14ac:dyDescent="0.7">
      <c r="H203" s="5"/>
      <c r="I203" s="82"/>
      <c r="J203" s="8"/>
    </row>
    <row r="204" spans="8:10" ht="24" customHeight="1" x14ac:dyDescent="0.7">
      <c r="H204" s="5"/>
      <c r="I204" s="82"/>
      <c r="J204" s="8"/>
    </row>
    <row r="205" spans="8:10" ht="24" customHeight="1" x14ac:dyDescent="0.7">
      <c r="H205" s="5"/>
      <c r="I205" s="82"/>
      <c r="J205" s="8"/>
    </row>
    <row r="206" spans="8:10" ht="24" customHeight="1" x14ac:dyDescent="0.7">
      <c r="H206" s="5"/>
      <c r="I206" s="82"/>
      <c r="J206" s="8"/>
    </row>
    <row r="207" spans="8:10" ht="24" customHeight="1" x14ac:dyDescent="0.7">
      <c r="H207" s="5"/>
      <c r="I207" s="82"/>
      <c r="J207" s="8"/>
    </row>
    <row r="208" spans="8:10" ht="24" customHeight="1" x14ac:dyDescent="0.7">
      <c r="H208" s="5"/>
      <c r="I208" s="82"/>
      <c r="J208" s="8"/>
    </row>
    <row r="209" spans="8:10" ht="24" customHeight="1" x14ac:dyDescent="0.7">
      <c r="H209" s="5"/>
      <c r="I209" s="82"/>
      <c r="J209" s="8"/>
    </row>
    <row r="210" spans="8:10" ht="24" customHeight="1" x14ac:dyDescent="0.7">
      <c r="H210" s="5"/>
      <c r="I210" s="82"/>
      <c r="J210" s="8"/>
    </row>
    <row r="211" spans="8:10" ht="24" customHeight="1" x14ac:dyDescent="0.7">
      <c r="H211" s="5"/>
      <c r="I211" s="82"/>
      <c r="J211" s="8"/>
    </row>
    <row r="212" spans="8:10" ht="24" customHeight="1" x14ac:dyDescent="0.7">
      <c r="H212" s="5"/>
      <c r="I212" s="82"/>
      <c r="J212" s="8"/>
    </row>
    <row r="213" spans="8:10" ht="24" customHeight="1" x14ac:dyDescent="0.7">
      <c r="H213" s="5"/>
      <c r="I213" s="82"/>
      <c r="J213" s="8"/>
    </row>
    <row r="214" spans="8:10" ht="24" customHeight="1" x14ac:dyDescent="0.7">
      <c r="H214" s="5"/>
      <c r="I214" s="82"/>
      <c r="J214" s="8"/>
    </row>
    <row r="215" spans="8:10" ht="24" customHeight="1" x14ac:dyDescent="0.7">
      <c r="H215" s="5"/>
      <c r="I215" s="82"/>
      <c r="J215" s="8"/>
    </row>
    <row r="216" spans="8:10" ht="24" customHeight="1" x14ac:dyDescent="0.7">
      <c r="H216" s="5"/>
      <c r="I216" s="82"/>
      <c r="J216" s="8"/>
    </row>
    <row r="217" spans="8:10" ht="24" customHeight="1" x14ac:dyDescent="0.7">
      <c r="H217" s="5"/>
      <c r="I217" s="82"/>
      <c r="J217" s="8"/>
    </row>
    <row r="218" spans="8:10" ht="24" customHeight="1" x14ac:dyDescent="0.7">
      <c r="H218" s="5"/>
      <c r="I218" s="82"/>
      <c r="J218" s="8"/>
    </row>
    <row r="219" spans="8:10" ht="24" customHeight="1" x14ac:dyDescent="0.7">
      <c r="H219" s="5"/>
      <c r="I219" s="82"/>
      <c r="J219" s="8"/>
    </row>
    <row r="220" spans="8:10" ht="24" customHeight="1" x14ac:dyDescent="0.7">
      <c r="H220" s="5"/>
      <c r="I220" s="82"/>
      <c r="J220" s="8"/>
    </row>
    <row r="221" spans="8:10" ht="24" customHeight="1" x14ac:dyDescent="0.7">
      <c r="H221" s="5"/>
      <c r="I221" s="82"/>
      <c r="J221" s="8"/>
    </row>
    <row r="222" spans="8:10" ht="24" customHeight="1" x14ac:dyDescent="0.7">
      <c r="H222" s="5"/>
      <c r="I222" s="82"/>
      <c r="J222" s="8"/>
    </row>
    <row r="223" spans="8:10" ht="24" customHeight="1" x14ac:dyDescent="0.7">
      <c r="H223" s="5"/>
      <c r="I223" s="82"/>
      <c r="J223" s="8"/>
    </row>
    <row r="224" spans="8:10" ht="24" customHeight="1" x14ac:dyDescent="0.7">
      <c r="H224" s="5"/>
      <c r="I224" s="82"/>
      <c r="J224" s="8"/>
    </row>
    <row r="225" spans="8:10" ht="24" customHeight="1" x14ac:dyDescent="0.7">
      <c r="H225" s="5"/>
      <c r="I225" s="82"/>
      <c r="J225" s="8"/>
    </row>
    <row r="226" spans="8:10" ht="24" customHeight="1" x14ac:dyDescent="0.7">
      <c r="H226" s="5"/>
      <c r="I226" s="82"/>
      <c r="J226" s="8"/>
    </row>
    <row r="227" spans="8:10" ht="24" customHeight="1" x14ac:dyDescent="0.7">
      <c r="H227" s="5"/>
      <c r="I227" s="82"/>
      <c r="J227" s="8"/>
    </row>
    <row r="228" spans="8:10" ht="24" customHeight="1" x14ac:dyDescent="0.7">
      <c r="H228" s="5"/>
      <c r="I228" s="82"/>
      <c r="J228" s="8"/>
    </row>
    <row r="229" spans="8:10" ht="24" customHeight="1" x14ac:dyDescent="0.7">
      <c r="H229" s="5"/>
      <c r="I229" s="82"/>
      <c r="J229" s="8"/>
    </row>
    <row r="230" spans="8:10" ht="24" customHeight="1" x14ac:dyDescent="0.7">
      <c r="H230" s="5"/>
      <c r="I230" s="82"/>
      <c r="J230" s="8"/>
    </row>
    <row r="231" spans="8:10" ht="24" customHeight="1" x14ac:dyDescent="0.7">
      <c r="H231" s="5"/>
      <c r="I231" s="82"/>
      <c r="J231" s="8"/>
    </row>
    <row r="232" spans="8:10" ht="24" customHeight="1" x14ac:dyDescent="0.7">
      <c r="H232" s="5"/>
      <c r="I232" s="82"/>
      <c r="J232" s="8"/>
    </row>
    <row r="233" spans="8:10" ht="24" customHeight="1" x14ac:dyDescent="0.7">
      <c r="H233" s="5"/>
      <c r="I233" s="82"/>
      <c r="J233" s="8"/>
    </row>
    <row r="234" spans="8:10" ht="24" customHeight="1" x14ac:dyDescent="0.7">
      <c r="H234" s="5"/>
      <c r="I234" s="82"/>
      <c r="J234" s="8"/>
    </row>
    <row r="235" spans="8:10" ht="24" customHeight="1" x14ac:dyDescent="0.7">
      <c r="H235" s="5"/>
      <c r="I235" s="82"/>
      <c r="J235" s="8"/>
    </row>
    <row r="236" spans="8:10" ht="24" customHeight="1" x14ac:dyDescent="0.7">
      <c r="H236" s="5"/>
      <c r="I236" s="82"/>
      <c r="J236" s="8"/>
    </row>
    <row r="237" spans="8:10" ht="24" customHeight="1" x14ac:dyDescent="0.7">
      <c r="H237" s="5"/>
      <c r="I237" s="82"/>
      <c r="J237" s="8"/>
    </row>
    <row r="238" spans="8:10" ht="24" customHeight="1" x14ac:dyDescent="0.7">
      <c r="H238" s="5"/>
      <c r="I238" s="82"/>
      <c r="J238" s="8"/>
    </row>
    <row r="239" spans="8:10" ht="24" customHeight="1" x14ac:dyDescent="0.7">
      <c r="H239" s="5"/>
      <c r="I239" s="82"/>
      <c r="J239" s="8"/>
    </row>
    <row r="240" spans="8:10" ht="24" customHeight="1" x14ac:dyDescent="0.7">
      <c r="H240" s="5"/>
      <c r="I240" s="82"/>
      <c r="J240" s="8"/>
    </row>
    <row r="241" spans="8:10" ht="24" customHeight="1" x14ac:dyDescent="0.7">
      <c r="H241" s="5"/>
      <c r="I241" s="82"/>
      <c r="J241" s="8"/>
    </row>
    <row r="242" spans="8:10" ht="24" customHeight="1" x14ac:dyDescent="0.7">
      <c r="H242" s="5"/>
      <c r="I242" s="82"/>
      <c r="J242" s="8"/>
    </row>
    <row r="243" spans="8:10" ht="24" customHeight="1" x14ac:dyDescent="0.7">
      <c r="H243" s="5"/>
      <c r="I243" s="82"/>
      <c r="J243" s="8"/>
    </row>
    <row r="244" spans="8:10" ht="24" customHeight="1" x14ac:dyDescent="0.7">
      <c r="H244" s="5"/>
      <c r="I244" s="82"/>
      <c r="J244" s="8"/>
    </row>
    <row r="245" spans="8:10" ht="24" customHeight="1" x14ac:dyDescent="0.7">
      <c r="H245" s="5"/>
      <c r="I245" s="82"/>
      <c r="J245" s="8"/>
    </row>
    <row r="246" spans="8:10" ht="24" customHeight="1" x14ac:dyDescent="0.7">
      <c r="H246" s="5"/>
      <c r="I246" s="82"/>
      <c r="J246" s="8"/>
    </row>
    <row r="247" spans="8:10" ht="24" customHeight="1" x14ac:dyDescent="0.7">
      <c r="H247" s="5"/>
      <c r="I247" s="82"/>
      <c r="J247" s="8"/>
    </row>
    <row r="248" spans="8:10" ht="24" customHeight="1" x14ac:dyDescent="0.7">
      <c r="H248" s="5"/>
      <c r="I248" s="82"/>
      <c r="J248" s="8"/>
    </row>
    <row r="249" spans="8:10" ht="24" customHeight="1" x14ac:dyDescent="0.7">
      <c r="H249" s="5"/>
      <c r="I249" s="82"/>
      <c r="J249" s="8"/>
    </row>
    <row r="250" spans="8:10" ht="24" customHeight="1" x14ac:dyDescent="0.7">
      <c r="H250" s="5"/>
      <c r="I250" s="82"/>
      <c r="J250" s="8"/>
    </row>
    <row r="251" spans="8:10" ht="24" customHeight="1" x14ac:dyDescent="0.7">
      <c r="H251" s="5"/>
      <c r="I251" s="82"/>
      <c r="J251" s="8"/>
    </row>
    <row r="252" spans="8:10" ht="24" customHeight="1" x14ac:dyDescent="0.7">
      <c r="H252" s="5"/>
      <c r="I252" s="82"/>
      <c r="J252" s="8"/>
    </row>
    <row r="253" spans="8:10" ht="24" customHeight="1" x14ac:dyDescent="0.7">
      <c r="H253" s="5"/>
      <c r="I253" s="82"/>
      <c r="J253" s="8"/>
    </row>
    <row r="254" spans="8:10" ht="24" customHeight="1" x14ac:dyDescent="0.7">
      <c r="H254" s="5"/>
      <c r="I254" s="82"/>
      <c r="J254" s="8"/>
    </row>
    <row r="255" spans="8:10" ht="24" customHeight="1" x14ac:dyDescent="0.7">
      <c r="H255" s="5"/>
      <c r="I255" s="82"/>
      <c r="J255" s="8"/>
    </row>
    <row r="256" spans="8:10" ht="24" customHeight="1" x14ac:dyDescent="0.7">
      <c r="H256" s="5"/>
      <c r="I256" s="82"/>
      <c r="J256" s="8"/>
    </row>
    <row r="257" spans="8:10" ht="24" customHeight="1" x14ac:dyDescent="0.7">
      <c r="H257" s="5"/>
      <c r="I257" s="82"/>
      <c r="J257" s="8"/>
    </row>
    <row r="258" spans="8:10" ht="24" customHeight="1" x14ac:dyDescent="0.7">
      <c r="H258" s="5"/>
      <c r="I258" s="82"/>
      <c r="J258" s="8"/>
    </row>
    <row r="259" spans="8:10" ht="24" customHeight="1" x14ac:dyDescent="0.7">
      <c r="H259" s="5"/>
      <c r="I259" s="82"/>
      <c r="J259" s="8"/>
    </row>
    <row r="260" spans="8:10" ht="24" customHeight="1" x14ac:dyDescent="0.7">
      <c r="H260" s="5"/>
      <c r="I260" s="82"/>
      <c r="J260" s="8"/>
    </row>
    <row r="261" spans="8:10" ht="24" customHeight="1" x14ac:dyDescent="0.7">
      <c r="H261" s="5"/>
      <c r="I261" s="82"/>
      <c r="J261" s="8"/>
    </row>
    <row r="262" spans="8:10" ht="24" customHeight="1" x14ac:dyDescent="0.7">
      <c r="H262" s="5"/>
      <c r="I262" s="82"/>
      <c r="J262" s="8"/>
    </row>
    <row r="263" spans="8:10" ht="24" customHeight="1" x14ac:dyDescent="0.7">
      <c r="H263" s="5"/>
      <c r="I263" s="82"/>
      <c r="J263" s="8"/>
    </row>
    <row r="264" spans="8:10" ht="24" customHeight="1" x14ac:dyDescent="0.7">
      <c r="H264" s="5"/>
      <c r="I264" s="82"/>
      <c r="J264" s="8"/>
    </row>
    <row r="265" spans="8:10" ht="24" customHeight="1" x14ac:dyDescent="0.7">
      <c r="H265" s="5"/>
      <c r="I265" s="82"/>
      <c r="J265" s="8"/>
    </row>
    <row r="266" spans="8:10" ht="24" customHeight="1" x14ac:dyDescent="0.7">
      <c r="H266" s="5"/>
      <c r="I266" s="82"/>
      <c r="J266" s="8"/>
    </row>
    <row r="267" spans="8:10" ht="24" customHeight="1" x14ac:dyDescent="0.7">
      <c r="H267" s="5"/>
      <c r="I267" s="82"/>
      <c r="J267" s="8"/>
    </row>
    <row r="268" spans="8:10" ht="24" customHeight="1" x14ac:dyDescent="0.7">
      <c r="H268" s="5"/>
      <c r="I268" s="82"/>
      <c r="J268" s="8"/>
    </row>
    <row r="269" spans="8:10" ht="24" customHeight="1" x14ac:dyDescent="0.7">
      <c r="H269" s="5"/>
      <c r="I269" s="82"/>
      <c r="J269" s="8"/>
    </row>
    <row r="270" spans="8:10" ht="24" customHeight="1" x14ac:dyDescent="0.7">
      <c r="H270" s="5"/>
      <c r="I270" s="82"/>
      <c r="J270" s="8"/>
    </row>
    <row r="271" spans="8:10" ht="24" customHeight="1" x14ac:dyDescent="0.7">
      <c r="H271" s="5"/>
      <c r="I271" s="82"/>
      <c r="J271" s="8"/>
    </row>
    <row r="272" spans="8:10" ht="24" customHeight="1" x14ac:dyDescent="0.7">
      <c r="H272" s="5"/>
      <c r="I272" s="82"/>
      <c r="J272" s="8"/>
    </row>
    <row r="273" spans="8:10" ht="24" customHeight="1" x14ac:dyDescent="0.7">
      <c r="H273" s="5"/>
      <c r="I273" s="82"/>
      <c r="J273" s="8"/>
    </row>
    <row r="274" spans="8:10" ht="24" customHeight="1" x14ac:dyDescent="0.7">
      <c r="H274" s="5"/>
      <c r="I274" s="82"/>
      <c r="J274" s="8"/>
    </row>
    <row r="275" spans="8:10" ht="24" customHeight="1" x14ac:dyDescent="0.7">
      <c r="H275" s="5"/>
      <c r="I275" s="82"/>
      <c r="J275" s="8"/>
    </row>
    <row r="276" spans="8:10" ht="24" customHeight="1" x14ac:dyDescent="0.7">
      <c r="H276" s="5"/>
      <c r="I276" s="82"/>
      <c r="J276" s="8"/>
    </row>
    <row r="277" spans="8:10" ht="24" customHeight="1" x14ac:dyDescent="0.7">
      <c r="H277" s="5"/>
      <c r="I277" s="82"/>
      <c r="J277" s="8"/>
    </row>
    <row r="278" spans="8:10" ht="24" customHeight="1" x14ac:dyDescent="0.7">
      <c r="H278" s="5"/>
      <c r="I278" s="82"/>
      <c r="J278" s="8"/>
    </row>
    <row r="279" spans="8:10" ht="24" customHeight="1" x14ac:dyDescent="0.7">
      <c r="H279" s="5"/>
      <c r="I279" s="82"/>
      <c r="J279" s="8"/>
    </row>
    <row r="280" spans="8:10" ht="24" customHeight="1" x14ac:dyDescent="0.7">
      <c r="H280" s="5"/>
      <c r="I280" s="82"/>
      <c r="J280" s="8"/>
    </row>
    <row r="281" spans="8:10" ht="24" customHeight="1" x14ac:dyDescent="0.7">
      <c r="H281" s="5"/>
      <c r="I281" s="82"/>
      <c r="J281" s="8"/>
    </row>
    <row r="282" spans="8:10" ht="24" customHeight="1" x14ac:dyDescent="0.7">
      <c r="H282" s="5"/>
      <c r="I282" s="82"/>
      <c r="J282" s="8"/>
    </row>
    <row r="283" spans="8:10" ht="24" customHeight="1" x14ac:dyDescent="0.7">
      <c r="H283" s="5"/>
      <c r="I283" s="82"/>
      <c r="J283" s="8"/>
    </row>
    <row r="284" spans="8:10" ht="24" customHeight="1" x14ac:dyDescent="0.7">
      <c r="H284" s="5"/>
      <c r="I284" s="82"/>
      <c r="J284" s="8"/>
    </row>
    <row r="285" spans="8:10" ht="24" customHeight="1" x14ac:dyDescent="0.7">
      <c r="H285" s="5"/>
      <c r="I285" s="82"/>
      <c r="J285" s="8"/>
    </row>
    <row r="286" spans="8:10" ht="24" customHeight="1" x14ac:dyDescent="0.7">
      <c r="H286" s="5"/>
      <c r="I286" s="82"/>
      <c r="J286" s="8"/>
    </row>
    <row r="287" spans="8:10" ht="24" customHeight="1" x14ac:dyDescent="0.7">
      <c r="H287" s="5"/>
      <c r="I287" s="82"/>
      <c r="J287" s="8"/>
    </row>
    <row r="288" spans="8:10" ht="24" customHeight="1" x14ac:dyDescent="0.7">
      <c r="H288" s="5"/>
      <c r="I288" s="82"/>
      <c r="J288" s="8"/>
    </row>
    <row r="289" spans="8:10" ht="24" customHeight="1" x14ac:dyDescent="0.7">
      <c r="H289" s="5"/>
      <c r="I289" s="82"/>
      <c r="J289" s="8"/>
    </row>
    <row r="290" spans="8:10" ht="24" customHeight="1" x14ac:dyDescent="0.7">
      <c r="H290" s="5"/>
      <c r="I290" s="82"/>
      <c r="J290" s="8"/>
    </row>
    <row r="291" spans="8:10" ht="24" customHeight="1" x14ac:dyDescent="0.7">
      <c r="H291" s="5"/>
      <c r="I291" s="82"/>
      <c r="J291" s="8"/>
    </row>
    <row r="292" spans="8:10" ht="24" customHeight="1" x14ac:dyDescent="0.7">
      <c r="H292" s="5"/>
      <c r="I292" s="82"/>
      <c r="J292" s="8"/>
    </row>
    <row r="293" spans="8:10" ht="24" customHeight="1" x14ac:dyDescent="0.7">
      <c r="H293" s="5"/>
      <c r="I293" s="82"/>
      <c r="J293" s="8"/>
    </row>
    <row r="294" spans="8:10" ht="24" customHeight="1" x14ac:dyDescent="0.7">
      <c r="H294" s="5"/>
      <c r="I294" s="82"/>
      <c r="J294" s="8"/>
    </row>
    <row r="295" spans="8:10" ht="24" customHeight="1" x14ac:dyDescent="0.7">
      <c r="H295" s="5"/>
      <c r="I295" s="82"/>
      <c r="J295" s="8"/>
    </row>
    <row r="296" spans="8:10" ht="24" customHeight="1" x14ac:dyDescent="0.7">
      <c r="H296" s="5"/>
      <c r="I296" s="82"/>
      <c r="J296" s="8"/>
    </row>
    <row r="297" spans="8:10" ht="24" customHeight="1" x14ac:dyDescent="0.7">
      <c r="H297" s="5"/>
      <c r="I297" s="82"/>
      <c r="J297" s="8"/>
    </row>
    <row r="298" spans="8:10" ht="24" customHeight="1" x14ac:dyDescent="0.7">
      <c r="H298" s="5"/>
      <c r="I298" s="82"/>
      <c r="J298" s="8"/>
    </row>
    <row r="299" spans="8:10" ht="24" customHeight="1" x14ac:dyDescent="0.7">
      <c r="H299" s="5"/>
      <c r="I299" s="82"/>
      <c r="J299" s="8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66FF33"/>
  </sheetPr>
  <dimension ref="A1:V34"/>
  <sheetViews>
    <sheetView topLeftCell="A19" zoomScale="70" zoomScaleNormal="70" zoomScaleSheetLayoutView="69" workbookViewId="0">
      <selection activeCell="A24" sqref="A24"/>
    </sheetView>
  </sheetViews>
  <sheetFormatPr defaultColWidth="9.26953125" defaultRowHeight="24" customHeight="1" x14ac:dyDescent="0.7"/>
  <cols>
    <col min="1" max="1" width="49" style="1" customWidth="1"/>
    <col min="2" max="2" width="8.26953125" style="1" customWidth="1"/>
    <col min="3" max="3" width="1.453125" style="1" customWidth="1"/>
    <col min="4" max="4" width="12.7265625" style="1" customWidth="1"/>
    <col min="5" max="5" width="0.81640625" style="1" customWidth="1"/>
    <col min="6" max="6" width="12.7265625" style="1" customWidth="1"/>
    <col min="7" max="7" width="0.81640625" style="1" customWidth="1"/>
    <col min="8" max="8" width="12.7265625" style="1" customWidth="1"/>
    <col min="9" max="9" width="0.81640625" style="1" customWidth="1"/>
    <col min="10" max="10" width="12.7265625" style="1" customWidth="1"/>
    <col min="11" max="11" width="0.81640625" style="1" customWidth="1"/>
    <col min="12" max="12" width="12.6328125" style="1" customWidth="1"/>
    <col min="13" max="13" width="0.81640625" style="1" customWidth="1"/>
    <col min="14" max="14" width="16.7265625" style="1" customWidth="1"/>
    <col min="15" max="15" width="0.81640625" style="1" customWidth="1"/>
    <col min="16" max="16" width="14.54296875" style="1" customWidth="1"/>
    <col min="17" max="17" width="0.81640625" style="1" customWidth="1"/>
    <col min="18" max="18" width="12.54296875" style="1" customWidth="1"/>
    <col min="19" max="19" width="0.81640625" style="1" customWidth="1"/>
    <col min="20" max="20" width="12.6328125" style="6" customWidth="1"/>
    <col min="21" max="21" width="0.81640625" style="1" customWidth="1"/>
    <col min="22" max="22" width="12.6328125" style="1" customWidth="1"/>
    <col min="23" max="16384" width="9.26953125" style="1"/>
  </cols>
  <sheetData>
    <row r="1" spans="1:22" ht="24" customHeight="1" x14ac:dyDescent="0.7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</row>
    <row r="2" spans="1:22" s="2" customFormat="1" ht="24" customHeight="1" x14ac:dyDescent="0.7">
      <c r="A2" s="247" t="s">
        <v>124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</row>
    <row r="3" spans="1:22" s="2" customFormat="1" ht="24" customHeight="1" x14ac:dyDescent="0.7">
      <c r="A3" s="247" t="s">
        <v>213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</row>
    <row r="4" spans="1:22" s="2" customFormat="1" ht="24" customHeight="1" x14ac:dyDescent="0.7">
      <c r="A4" s="247" t="str">
        <f>'งบกำไรขาดทุน 3m'!A4</f>
        <v>“ยังไม่ได้ตรวจสอบ”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ht="24" customHeight="1" x14ac:dyDescent="0.7">
      <c r="A5" s="251" t="s">
        <v>102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</row>
    <row r="6" spans="1:22" s="10" customFormat="1" ht="9" customHeight="1" x14ac:dyDescent="0.7">
      <c r="T6" s="81"/>
    </row>
    <row r="7" spans="1:22" s="34" customFormat="1" ht="20.149999999999999" customHeight="1" x14ac:dyDescent="0.7">
      <c r="A7" s="124"/>
      <c r="B7" s="183" t="s">
        <v>55</v>
      </c>
      <c r="D7" s="256" t="s">
        <v>125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</row>
    <row r="8" spans="1:22" s="34" customFormat="1" ht="20.149999999999999" customHeight="1" x14ac:dyDescent="0.7">
      <c r="A8" s="124"/>
      <c r="B8" s="124"/>
      <c r="D8" s="256" t="s">
        <v>69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124"/>
      <c r="T8" s="183" t="s">
        <v>71</v>
      </c>
      <c r="U8" s="183"/>
      <c r="V8" s="125" t="s">
        <v>44</v>
      </c>
    </row>
    <row r="9" spans="1:22" s="34" customFormat="1" ht="20.149999999999999" customHeight="1" x14ac:dyDescent="0.7">
      <c r="A9" s="124"/>
      <c r="B9" s="124"/>
      <c r="C9" s="124"/>
      <c r="D9" s="183" t="s">
        <v>92</v>
      </c>
      <c r="E9" s="124"/>
      <c r="F9" s="183" t="s">
        <v>42</v>
      </c>
      <c r="G9" s="126"/>
      <c r="H9" s="254" t="s">
        <v>25</v>
      </c>
      <c r="I9" s="254"/>
      <c r="J9" s="254"/>
      <c r="K9" s="254"/>
      <c r="L9" s="254"/>
      <c r="M9" s="126"/>
      <c r="N9" s="255" t="s">
        <v>189</v>
      </c>
      <c r="O9" s="255"/>
      <c r="P9" s="255"/>
      <c r="Q9" s="128"/>
      <c r="R9" s="127" t="s">
        <v>79</v>
      </c>
      <c r="S9" s="128"/>
      <c r="T9" s="183" t="s">
        <v>112</v>
      </c>
      <c r="U9" s="183"/>
      <c r="V9" s="125" t="s">
        <v>43</v>
      </c>
    </row>
    <row r="10" spans="1:22" s="34" customFormat="1" ht="20.149999999999999" customHeight="1" x14ac:dyDescent="0.7">
      <c r="A10" s="124"/>
      <c r="B10" s="124"/>
      <c r="C10" s="129"/>
      <c r="D10" s="182" t="s">
        <v>73</v>
      </c>
      <c r="E10" s="129"/>
      <c r="F10" s="182" t="s">
        <v>74</v>
      </c>
      <c r="G10" s="182"/>
      <c r="H10" s="254" t="s">
        <v>26</v>
      </c>
      <c r="I10" s="254"/>
      <c r="J10" s="254"/>
      <c r="K10" s="130"/>
      <c r="L10" s="128" t="s">
        <v>27</v>
      </c>
      <c r="M10" s="127"/>
      <c r="N10" s="215" t="s">
        <v>110</v>
      </c>
      <c r="O10" s="124"/>
      <c r="P10" s="182" t="s">
        <v>199</v>
      </c>
      <c r="Q10" s="128"/>
      <c r="R10" s="127" t="s">
        <v>70</v>
      </c>
      <c r="S10" s="128"/>
      <c r="T10" s="183" t="s">
        <v>72</v>
      </c>
      <c r="U10" s="131"/>
      <c r="V10" s="125" t="s">
        <v>70</v>
      </c>
    </row>
    <row r="11" spans="1:22" s="34" customFormat="1" ht="20.149999999999999" customHeight="1" x14ac:dyDescent="0.7">
      <c r="A11" s="124"/>
      <c r="B11" s="124"/>
      <c r="C11" s="182"/>
      <c r="D11" s="124"/>
      <c r="E11" s="182"/>
      <c r="F11" s="182" t="s">
        <v>75</v>
      </c>
      <c r="G11" s="128"/>
      <c r="H11" s="183" t="s">
        <v>76</v>
      </c>
      <c r="I11" s="124"/>
      <c r="J11" s="183" t="s">
        <v>76</v>
      </c>
      <c r="K11" s="130"/>
      <c r="L11" s="128"/>
      <c r="N11" s="127" t="s">
        <v>97</v>
      </c>
      <c r="O11" s="218"/>
      <c r="P11" s="128" t="s">
        <v>190</v>
      </c>
      <c r="Q11" s="128"/>
      <c r="R11" s="128" t="s">
        <v>80</v>
      </c>
      <c r="S11" s="128"/>
      <c r="T11" s="124"/>
      <c r="U11" s="132"/>
      <c r="V11" s="133"/>
    </row>
    <row r="12" spans="1:22" s="34" customFormat="1" ht="20.149999999999999" customHeight="1" x14ac:dyDescent="0.7">
      <c r="A12" s="124"/>
      <c r="B12" s="124"/>
      <c r="C12" s="182"/>
      <c r="D12" s="182"/>
      <c r="E12" s="182"/>
      <c r="F12" s="182"/>
      <c r="G12" s="128"/>
      <c r="H12" s="182" t="s">
        <v>114</v>
      </c>
      <c r="I12" s="129"/>
      <c r="J12" s="134" t="s">
        <v>78</v>
      </c>
      <c r="K12" s="128"/>
      <c r="L12" s="128"/>
      <c r="M12" s="127"/>
      <c r="N12" s="127" t="s">
        <v>96</v>
      </c>
      <c r="O12" s="127"/>
      <c r="P12" s="128" t="s">
        <v>191</v>
      </c>
      <c r="Q12" s="128"/>
      <c r="R12" s="128"/>
      <c r="S12" s="128"/>
      <c r="T12" s="183"/>
      <c r="U12" s="132"/>
      <c r="V12" s="133"/>
    </row>
    <row r="13" spans="1:22" s="34" customFormat="1" ht="20.149999999999999" customHeight="1" x14ac:dyDescent="0.7">
      <c r="A13" s="124"/>
      <c r="B13" s="124"/>
      <c r="C13" s="182"/>
      <c r="D13" s="135"/>
      <c r="E13" s="182"/>
      <c r="F13" s="135"/>
      <c r="G13" s="128"/>
      <c r="H13" s="135"/>
      <c r="I13" s="129"/>
      <c r="J13" s="135" t="s">
        <v>77</v>
      </c>
      <c r="K13" s="128"/>
      <c r="L13" s="136"/>
      <c r="M13" s="127"/>
      <c r="N13" s="135" t="s">
        <v>99</v>
      </c>
      <c r="O13" s="127"/>
      <c r="P13" s="135" t="s">
        <v>187</v>
      </c>
      <c r="Q13" s="128"/>
      <c r="R13" s="136"/>
      <c r="S13" s="128"/>
      <c r="T13" s="135"/>
      <c r="U13" s="132"/>
      <c r="V13" s="137"/>
    </row>
    <row r="14" spans="1:22" ht="6.75" customHeight="1" x14ac:dyDescent="0.7">
      <c r="A14" s="138"/>
      <c r="B14" s="139"/>
      <c r="C14" s="139"/>
      <c r="I14" s="139"/>
      <c r="J14" s="139"/>
      <c r="K14" s="139"/>
      <c r="M14" s="139"/>
      <c r="N14" s="139"/>
      <c r="O14" s="140"/>
    </row>
    <row r="15" spans="1:22" ht="20.149999999999999" customHeight="1" x14ac:dyDescent="0.7">
      <c r="A15" s="138" t="s">
        <v>165</v>
      </c>
      <c r="B15" s="138"/>
      <c r="C15" s="139"/>
      <c r="D15" s="142">
        <v>250000</v>
      </c>
      <c r="E15" s="143"/>
      <c r="F15" s="142">
        <v>478000</v>
      </c>
      <c r="G15" s="142"/>
      <c r="H15" s="142">
        <v>25000</v>
      </c>
      <c r="I15" s="144"/>
      <c r="J15" s="142">
        <v>4850000</v>
      </c>
      <c r="K15" s="145"/>
      <c r="L15" s="142">
        <v>12574005</v>
      </c>
      <c r="M15" s="146"/>
      <c r="N15" s="142">
        <v>-123078</v>
      </c>
      <c r="O15" s="146"/>
      <c r="P15" s="153">
        <v>0</v>
      </c>
      <c r="Q15" s="142"/>
      <c r="R15" s="147">
        <f>SUM(D15:O15)</f>
        <v>18053927</v>
      </c>
      <c r="S15" s="142"/>
      <c r="T15" s="142">
        <v>334436</v>
      </c>
      <c r="U15" s="145"/>
      <c r="V15" s="147">
        <f>SUM(R15:T15)</f>
        <v>18388363</v>
      </c>
    </row>
    <row r="16" spans="1:22" ht="20.149999999999999" customHeight="1" x14ac:dyDescent="0.7">
      <c r="A16" s="148" t="s">
        <v>130</v>
      </c>
      <c r="B16" s="149"/>
      <c r="C16" s="139"/>
      <c r="D16" s="145"/>
      <c r="E16" s="145"/>
      <c r="F16" s="145"/>
      <c r="G16" s="142"/>
      <c r="H16" s="145"/>
      <c r="I16" s="145"/>
      <c r="J16" s="145"/>
      <c r="K16" s="145"/>
      <c r="L16" s="150"/>
      <c r="M16" s="147"/>
      <c r="N16" s="147"/>
      <c r="O16" s="147"/>
      <c r="Q16" s="145"/>
      <c r="R16" s="147"/>
      <c r="S16" s="145"/>
      <c r="T16" s="145"/>
      <c r="U16" s="145"/>
      <c r="V16" s="147"/>
    </row>
    <row r="17" spans="1:22" ht="20.149999999999999" customHeight="1" x14ac:dyDescent="0.7">
      <c r="A17" s="152" t="s">
        <v>91</v>
      </c>
      <c r="B17" s="235" t="s">
        <v>220</v>
      </c>
      <c r="C17" s="139"/>
      <c r="D17" s="153">
        <v>0</v>
      </c>
      <c r="E17" s="145"/>
      <c r="F17" s="153">
        <v>0</v>
      </c>
      <c r="G17" s="142"/>
      <c r="H17" s="153">
        <v>0</v>
      </c>
      <c r="I17" s="145"/>
      <c r="J17" s="153">
        <v>0</v>
      </c>
      <c r="K17" s="145"/>
      <c r="L17" s="155">
        <v>-587497</v>
      </c>
      <c r="M17" s="147"/>
      <c r="N17" s="153">
        <v>0</v>
      </c>
      <c r="O17" s="147"/>
      <c r="P17" s="153">
        <v>0</v>
      </c>
      <c r="Q17" s="145"/>
      <c r="R17" s="155">
        <f>SUM(D17:O17)</f>
        <v>-587497</v>
      </c>
      <c r="S17" s="145"/>
      <c r="T17" s="145">
        <v>-24009</v>
      </c>
      <c r="U17" s="145"/>
      <c r="V17" s="147">
        <f>SUM(R17:T17)</f>
        <v>-611506</v>
      </c>
    </row>
    <row r="18" spans="1:22" ht="20.149999999999999" customHeight="1" x14ac:dyDescent="0.7">
      <c r="A18" s="154" t="s">
        <v>195</v>
      </c>
      <c r="B18" s="149"/>
      <c r="C18" s="139"/>
      <c r="D18" s="153">
        <v>0</v>
      </c>
      <c r="E18" s="145"/>
      <c r="F18" s="153">
        <v>0</v>
      </c>
      <c r="G18" s="142"/>
      <c r="H18" s="153">
        <v>0</v>
      </c>
      <c r="I18" s="145"/>
      <c r="J18" s="153">
        <v>0</v>
      </c>
      <c r="K18" s="145"/>
      <c r="L18" s="142">
        <v>1928874</v>
      </c>
      <c r="M18" s="147"/>
      <c r="N18" s="153">
        <v>0</v>
      </c>
      <c r="O18" s="147"/>
      <c r="P18" s="153">
        <v>0</v>
      </c>
      <c r="Q18" s="145"/>
      <c r="R18" s="147">
        <f>SUM(D18:O18)</f>
        <v>1928874</v>
      </c>
      <c r="S18" s="145"/>
      <c r="T18" s="145">
        <v>65818</v>
      </c>
      <c r="U18" s="145"/>
      <c r="V18" s="147">
        <f>SUM(R18:T18)</f>
        <v>1994692</v>
      </c>
    </row>
    <row r="19" spans="1:22" ht="20.149999999999999" customHeight="1" x14ac:dyDescent="0.7">
      <c r="A19" s="152" t="s">
        <v>131</v>
      </c>
      <c r="B19" s="149"/>
      <c r="C19" s="139"/>
      <c r="D19" s="153">
        <v>0</v>
      </c>
      <c r="E19" s="145"/>
      <c r="F19" s="153">
        <v>0</v>
      </c>
      <c r="G19" s="142"/>
      <c r="H19" s="153">
        <v>0</v>
      </c>
      <c r="I19" s="145"/>
      <c r="J19" s="153">
        <v>0</v>
      </c>
      <c r="K19" s="145"/>
      <c r="L19" s="153">
        <v>0</v>
      </c>
      <c r="M19" s="147"/>
      <c r="N19" s="145">
        <v>-40651</v>
      </c>
      <c r="O19" s="145"/>
      <c r="P19" s="153">
        <v>0</v>
      </c>
      <c r="Q19" s="145"/>
      <c r="R19" s="147">
        <f>SUM(D19:O19)</f>
        <v>-40651</v>
      </c>
      <c r="S19" s="145"/>
      <c r="T19" s="145">
        <v>-24192</v>
      </c>
      <c r="U19" s="145"/>
      <c r="V19" s="147">
        <f>SUM(R19:T19)</f>
        <v>-64843</v>
      </c>
    </row>
    <row r="20" spans="1:22" ht="20.149999999999999" customHeight="1" thickBot="1" x14ac:dyDescent="0.75">
      <c r="A20" s="124" t="s">
        <v>215</v>
      </c>
      <c r="B20" s="124"/>
      <c r="C20" s="139"/>
      <c r="D20" s="156">
        <f>SUM(D15:D19)</f>
        <v>250000</v>
      </c>
      <c r="E20" s="145"/>
      <c r="F20" s="156">
        <f>SUM(F15:F19)</f>
        <v>478000</v>
      </c>
      <c r="G20" s="142"/>
      <c r="H20" s="156">
        <f>SUM(H15:H19)</f>
        <v>25000</v>
      </c>
      <c r="I20" s="142"/>
      <c r="J20" s="156">
        <f>SUM(J15:J19)</f>
        <v>4850000</v>
      </c>
      <c r="K20" s="145"/>
      <c r="L20" s="156">
        <f>SUM(L15:L19)</f>
        <v>13915382</v>
      </c>
      <c r="M20" s="142"/>
      <c r="N20" s="156">
        <f>SUM(N15:N19)</f>
        <v>-163729</v>
      </c>
      <c r="O20" s="142"/>
      <c r="P20" s="190">
        <v>0</v>
      </c>
      <c r="Q20" s="142"/>
      <c r="R20" s="156">
        <f>SUM(R15:R19)</f>
        <v>19354653</v>
      </c>
      <c r="S20" s="142"/>
      <c r="T20" s="156">
        <f>SUM(T15:T19)</f>
        <v>352053</v>
      </c>
      <c r="U20" s="142"/>
      <c r="V20" s="156">
        <f>SUM(V15:V19)</f>
        <v>19706706</v>
      </c>
    </row>
    <row r="21" spans="1:22" ht="23.5" thickTop="1" x14ac:dyDescent="0.7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Q21" s="139"/>
      <c r="R21" s="139"/>
      <c r="S21" s="139"/>
      <c r="T21" s="139"/>
      <c r="U21" s="139"/>
      <c r="V21" s="141"/>
    </row>
    <row r="22" spans="1:22" ht="20.149999999999999" customHeight="1" x14ac:dyDescent="0.7">
      <c r="A22" s="138" t="s">
        <v>179</v>
      </c>
      <c r="B22" s="138"/>
      <c r="C22" s="139"/>
      <c r="D22" s="142">
        <v>250000</v>
      </c>
      <c r="E22" s="143"/>
      <c r="F22" s="142">
        <v>478000</v>
      </c>
      <c r="G22" s="142"/>
      <c r="H22" s="142">
        <v>25000</v>
      </c>
      <c r="I22" s="144"/>
      <c r="J22" s="142">
        <v>4850000</v>
      </c>
      <c r="K22" s="145"/>
      <c r="L22" s="142">
        <v>15302773</v>
      </c>
      <c r="M22" s="146"/>
      <c r="N22" s="142">
        <v>-177795</v>
      </c>
      <c r="O22" s="146"/>
      <c r="P22" s="153">
        <v>0</v>
      </c>
      <c r="Q22" s="142"/>
      <c r="R22" s="147">
        <f>SUM(D22:Q22)</f>
        <v>20727978</v>
      </c>
      <c r="S22" s="142"/>
      <c r="T22" s="142">
        <v>397169</v>
      </c>
      <c r="U22" s="145"/>
      <c r="V22" s="147">
        <f>SUM(R22:T22)</f>
        <v>21125147</v>
      </c>
    </row>
    <row r="23" spans="1:22" ht="20.149999999999999" customHeight="1" x14ac:dyDescent="0.7">
      <c r="A23" s="148" t="s">
        <v>206</v>
      </c>
      <c r="B23" s="217" t="s">
        <v>188</v>
      </c>
      <c r="C23" s="139"/>
      <c r="D23" s="191">
        <v>0</v>
      </c>
      <c r="E23" s="143"/>
      <c r="F23" s="191">
        <v>0</v>
      </c>
      <c r="G23" s="142"/>
      <c r="H23" s="191">
        <v>0</v>
      </c>
      <c r="I23" s="144"/>
      <c r="J23" s="191">
        <v>0</v>
      </c>
      <c r="K23" s="145"/>
      <c r="L23" s="186">
        <v>-5398985</v>
      </c>
      <c r="M23" s="146"/>
      <c r="N23" s="191">
        <v>0</v>
      </c>
      <c r="O23" s="146"/>
      <c r="P23" s="186">
        <v>-1346848</v>
      </c>
      <c r="Q23" s="142"/>
      <c r="R23" s="221">
        <f t="shared" ref="R23:R28" si="0">SUM(D23:P23)</f>
        <v>-6745833</v>
      </c>
      <c r="S23" s="142"/>
      <c r="T23" s="186">
        <v>-42668</v>
      </c>
      <c r="U23" s="145"/>
      <c r="V23" s="221">
        <f>SUM(R23:T23)</f>
        <v>-6788501</v>
      </c>
    </row>
    <row r="24" spans="1:22" ht="20.149999999999999" customHeight="1" x14ac:dyDescent="0.7">
      <c r="A24" s="138" t="s">
        <v>180</v>
      </c>
      <c r="B24" s="138"/>
      <c r="C24" s="139"/>
      <c r="D24" s="142">
        <f>SUM(D22:D23)</f>
        <v>250000</v>
      </c>
      <c r="E24" s="143"/>
      <c r="F24" s="142">
        <f>SUM(F22:F23)</f>
        <v>478000</v>
      </c>
      <c r="G24" s="142"/>
      <c r="H24" s="142">
        <f>SUM(H22:H23)</f>
        <v>25000</v>
      </c>
      <c r="I24" s="144"/>
      <c r="J24" s="142">
        <f>SUM(J22:J23)</f>
        <v>4850000</v>
      </c>
      <c r="K24" s="145"/>
      <c r="L24" s="142">
        <f>SUM(L22:L23)</f>
        <v>9903788</v>
      </c>
      <c r="M24" s="146"/>
      <c r="N24" s="142">
        <f>SUM(N22:N23)</f>
        <v>-177795</v>
      </c>
      <c r="O24" s="146"/>
      <c r="P24" s="142">
        <f>SUM(P22:P23)</f>
        <v>-1346848</v>
      </c>
      <c r="Q24" s="142"/>
      <c r="R24" s="147">
        <f t="shared" si="0"/>
        <v>13982145</v>
      </c>
      <c r="S24" s="142"/>
      <c r="T24" s="142">
        <f>SUM(T22:T23)</f>
        <v>354501</v>
      </c>
      <c r="U24" s="145"/>
      <c r="V24" s="142">
        <f>SUM(V22:V23)</f>
        <v>14336646</v>
      </c>
    </row>
    <row r="25" spans="1:22" ht="20.149999999999999" customHeight="1" x14ac:dyDescent="0.7">
      <c r="A25" s="148" t="s">
        <v>130</v>
      </c>
      <c r="B25" s="149"/>
      <c r="C25" s="139"/>
      <c r="D25" s="145"/>
      <c r="E25" s="145"/>
      <c r="F25" s="145"/>
      <c r="G25" s="142"/>
      <c r="H25" s="145"/>
      <c r="I25" s="145"/>
      <c r="J25" s="145"/>
      <c r="K25" s="145"/>
      <c r="L25" s="142"/>
      <c r="M25" s="147"/>
      <c r="N25" s="147"/>
      <c r="O25" s="147"/>
      <c r="Q25" s="145"/>
      <c r="R25" s="147"/>
      <c r="S25" s="145"/>
      <c r="T25" s="145"/>
      <c r="U25" s="145"/>
      <c r="V25" s="151"/>
    </row>
    <row r="26" spans="1:22" ht="20.149999999999999" customHeight="1" x14ac:dyDescent="0.7">
      <c r="A26" s="152" t="s">
        <v>91</v>
      </c>
      <c r="B26" s="235" t="s">
        <v>221</v>
      </c>
      <c r="C26" s="139"/>
      <c r="D26" s="153">
        <v>0</v>
      </c>
      <c r="E26" s="145"/>
      <c r="F26" s="153">
        <v>0</v>
      </c>
      <c r="G26" s="142"/>
      <c r="H26" s="153">
        <v>0</v>
      </c>
      <c r="I26" s="145"/>
      <c r="J26" s="153">
        <v>0</v>
      </c>
      <c r="K26" s="145"/>
      <c r="L26" s="142">
        <v>-637495</v>
      </c>
      <c r="M26" s="147"/>
      <c r="N26" s="153">
        <v>0</v>
      </c>
      <c r="O26" s="147"/>
      <c r="P26" s="153">
        <v>0</v>
      </c>
      <c r="Q26" s="145"/>
      <c r="R26" s="147">
        <f t="shared" si="0"/>
        <v>-637495</v>
      </c>
      <c r="S26" s="145"/>
      <c r="T26" s="147">
        <v>-16291</v>
      </c>
      <c r="U26" s="145"/>
      <c r="V26" s="147">
        <f>SUM(R26:T26)</f>
        <v>-653786</v>
      </c>
    </row>
    <row r="27" spans="1:22" ht="20.149999999999999" customHeight="1" x14ac:dyDescent="0.7">
      <c r="A27" s="154" t="s">
        <v>200</v>
      </c>
      <c r="B27" s="149"/>
      <c r="C27" s="139"/>
      <c r="D27" s="153">
        <v>0</v>
      </c>
      <c r="E27" s="145"/>
      <c r="F27" s="153">
        <v>0</v>
      </c>
      <c r="G27" s="142"/>
      <c r="H27" s="153">
        <v>0</v>
      </c>
      <c r="I27" s="145"/>
      <c r="J27" s="153">
        <v>0</v>
      </c>
      <c r="K27" s="145"/>
      <c r="L27" s="142">
        <f>+'งบกำไรขาดทุน 6m'!D57</f>
        <v>1496580</v>
      </c>
      <c r="M27" s="150"/>
      <c r="N27" s="153">
        <v>0</v>
      </c>
      <c r="O27" s="155"/>
      <c r="P27" s="153">
        <v>0</v>
      </c>
      <c r="Q27" s="145"/>
      <c r="R27" s="147">
        <f t="shared" si="0"/>
        <v>1496580</v>
      </c>
      <c r="S27" s="145"/>
      <c r="T27" s="147">
        <f>+'งบกำไรขาดทุน 6m'!D58</f>
        <v>-112393</v>
      </c>
      <c r="U27" s="145"/>
      <c r="V27" s="147">
        <f>SUM(R27:T27)</f>
        <v>1384187</v>
      </c>
    </row>
    <row r="28" spans="1:22" s="10" customFormat="1" ht="20.149999999999999" customHeight="1" x14ac:dyDescent="0.7">
      <c r="A28" s="241" t="s">
        <v>238</v>
      </c>
      <c r="B28" s="149"/>
      <c r="C28" s="140"/>
      <c r="D28" s="153">
        <v>0</v>
      </c>
      <c r="E28" s="145"/>
      <c r="F28" s="153">
        <v>0</v>
      </c>
      <c r="G28" s="142"/>
      <c r="H28" s="153">
        <v>0</v>
      </c>
      <c r="I28" s="145"/>
      <c r="J28" s="153">
        <v>0</v>
      </c>
      <c r="K28" s="142"/>
      <c r="L28" s="153">
        <v>0</v>
      </c>
      <c r="M28" s="147"/>
      <c r="N28" s="142">
        <f>+'งบกำไรขาดทุนเบ็ดเสร็จ 6m'!D17</f>
        <v>46228</v>
      </c>
      <c r="O28" s="155"/>
      <c r="P28" s="145">
        <f>+'งบกำไรขาดทุนเบ็ดเสร็จ 6m'!D19</f>
        <v>218222</v>
      </c>
      <c r="Q28" s="145"/>
      <c r="R28" s="147">
        <f t="shared" si="0"/>
        <v>264450</v>
      </c>
      <c r="S28" s="145"/>
      <c r="T28" s="145">
        <f>'งบกำไรขาดทุนเบ็ดเสร็จ 6m'!D18</f>
        <v>12049</v>
      </c>
      <c r="U28" s="145"/>
      <c r="V28" s="147">
        <f>SUM(R28:T28)</f>
        <v>276499</v>
      </c>
    </row>
    <row r="29" spans="1:22" ht="20.149999999999999" customHeight="1" thickBot="1" x14ac:dyDescent="0.75">
      <c r="A29" s="124" t="s">
        <v>216</v>
      </c>
      <c r="B29" s="124"/>
      <c r="C29" s="139"/>
      <c r="D29" s="156">
        <f>SUM(D24:D28)</f>
        <v>250000</v>
      </c>
      <c r="E29" s="145"/>
      <c r="F29" s="156">
        <f>SUM(F24:F28)</f>
        <v>478000</v>
      </c>
      <c r="G29" s="142"/>
      <c r="H29" s="156">
        <f>SUM(H24:H28)</f>
        <v>25000</v>
      </c>
      <c r="I29" s="142"/>
      <c r="J29" s="156">
        <f>SUM(J24:J28)</f>
        <v>4850000</v>
      </c>
      <c r="K29" s="145"/>
      <c r="L29" s="156">
        <f>SUM(L24:L28)</f>
        <v>10762873</v>
      </c>
      <c r="M29" s="142"/>
      <c r="N29" s="156">
        <f>SUM(N24:N28)</f>
        <v>-131567</v>
      </c>
      <c r="O29" s="142"/>
      <c r="P29" s="156">
        <f>SUM(P24:P28)</f>
        <v>-1128626</v>
      </c>
      <c r="Q29" s="142"/>
      <c r="R29" s="156">
        <f>SUM(R24:R28)</f>
        <v>15105680</v>
      </c>
      <c r="S29" s="142"/>
      <c r="T29" s="156">
        <f>SUM(T24:T28)</f>
        <v>237866</v>
      </c>
      <c r="U29" s="142"/>
      <c r="V29" s="156">
        <f>SUM(V24:V28)</f>
        <v>15343546</v>
      </c>
    </row>
    <row r="30" spans="1:22" s="187" customFormat="1" ht="20.149999999999999" customHeight="1" thickTop="1" x14ac:dyDescent="0.7">
      <c r="A30" s="192"/>
      <c r="B30" s="192"/>
      <c r="C30" s="194"/>
      <c r="D30" s="193"/>
      <c r="E30" s="195"/>
      <c r="F30" s="193"/>
      <c r="G30" s="193"/>
      <c r="H30" s="193"/>
      <c r="I30" s="193"/>
      <c r="J30" s="193"/>
      <c r="K30" s="195"/>
      <c r="L30" s="193"/>
      <c r="M30" s="193"/>
      <c r="N30" s="193"/>
      <c r="O30" s="193"/>
      <c r="P30" s="196"/>
      <c r="Q30" s="193"/>
      <c r="R30" s="193"/>
      <c r="S30" s="193"/>
      <c r="T30" s="193"/>
      <c r="U30" s="193"/>
      <c r="V30" s="193"/>
    </row>
    <row r="31" spans="1:22" ht="20.149999999999999" customHeight="1" x14ac:dyDescent="0.7">
      <c r="A31" s="124"/>
      <c r="B31" s="124"/>
      <c r="C31" s="139"/>
      <c r="D31" s="142"/>
      <c r="E31" s="145"/>
      <c r="F31" s="142"/>
      <c r="G31" s="142"/>
      <c r="H31" s="142"/>
      <c r="I31" s="142"/>
      <c r="J31" s="142"/>
      <c r="K31" s="145"/>
      <c r="L31" s="142"/>
      <c r="M31" s="142"/>
      <c r="N31" s="142"/>
      <c r="O31" s="142">
        <f>+O30-O29</f>
        <v>0</v>
      </c>
      <c r="Q31" s="142"/>
      <c r="R31" s="142"/>
      <c r="S31" s="142"/>
      <c r="T31" s="142"/>
      <c r="U31" s="142">
        <f>+U30-U29</f>
        <v>0</v>
      </c>
      <c r="V31" s="142"/>
    </row>
    <row r="32" spans="1:22" ht="20.149999999999999" customHeight="1" x14ac:dyDescent="0.7">
      <c r="A32" s="124"/>
      <c r="B32" s="124"/>
      <c r="C32" s="139"/>
      <c r="D32" s="142"/>
      <c r="E32" s="145"/>
      <c r="F32" s="142"/>
      <c r="G32" s="142"/>
      <c r="H32" s="142"/>
      <c r="I32" s="142"/>
      <c r="J32" s="142"/>
      <c r="K32" s="145"/>
      <c r="L32" s="142"/>
      <c r="M32" s="142"/>
      <c r="N32" s="142"/>
      <c r="O32" s="142"/>
      <c r="Q32" s="142"/>
      <c r="R32" s="142"/>
      <c r="S32" s="142"/>
      <c r="T32" s="142"/>
      <c r="U32" s="142"/>
      <c r="V32" s="142"/>
    </row>
    <row r="33" spans="1:22" ht="24" customHeight="1" x14ac:dyDescent="0.7">
      <c r="A33" s="1" t="s">
        <v>147</v>
      </c>
      <c r="D33" s="80"/>
      <c r="F33" s="80"/>
      <c r="H33" s="80"/>
      <c r="J33" s="80"/>
      <c r="L33" s="80"/>
      <c r="N33" s="80"/>
      <c r="R33" s="80"/>
      <c r="T33" s="80"/>
      <c r="V33" s="6"/>
    </row>
    <row r="34" spans="1:22" ht="24" customHeight="1" x14ac:dyDescent="0.7">
      <c r="L34" s="80"/>
      <c r="N34" s="80"/>
      <c r="P34" s="80"/>
      <c r="R34" s="80"/>
    </row>
  </sheetData>
  <mergeCells count="10">
    <mergeCell ref="H10:J10"/>
    <mergeCell ref="H9:L9"/>
    <mergeCell ref="N9:P9"/>
    <mergeCell ref="A1:V1"/>
    <mergeCell ref="A2:V2"/>
    <mergeCell ref="A3:V3"/>
    <mergeCell ref="A4:V4"/>
    <mergeCell ref="A5:V5"/>
    <mergeCell ref="D8:R8"/>
    <mergeCell ref="D7:V7"/>
  </mergeCells>
  <pageMargins left="1" right="0.1" top="1" bottom="0.75" header="0.59055118110236204" footer="0.31496062992126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66FF33"/>
  </sheetPr>
  <dimension ref="A1:S30"/>
  <sheetViews>
    <sheetView tabSelected="1" topLeftCell="A13" zoomScale="70" zoomScaleNormal="70" zoomScaleSheetLayoutView="58" workbookViewId="0">
      <selection activeCell="J26" sqref="J26"/>
    </sheetView>
  </sheetViews>
  <sheetFormatPr defaultColWidth="9.26953125" defaultRowHeight="24" customHeight="1" x14ac:dyDescent="0.7"/>
  <cols>
    <col min="1" max="1" width="62.1796875" style="1" customWidth="1"/>
    <col min="2" max="2" width="11.26953125" style="1" customWidth="1"/>
    <col min="3" max="3" width="2.7265625" style="1" customWidth="1"/>
    <col min="4" max="4" width="15.6328125" style="1" customWidth="1"/>
    <col min="5" max="5" width="1.6328125" style="1" customWidth="1"/>
    <col min="6" max="6" width="15.6328125" style="1" customWidth="1"/>
    <col min="7" max="7" width="1.6328125" style="1" customWidth="1"/>
    <col min="8" max="8" width="15.6328125" style="1" customWidth="1"/>
    <col min="9" max="9" width="1.6328125" style="1" customWidth="1"/>
    <col min="10" max="10" width="15.6328125" style="1" customWidth="1"/>
    <col min="11" max="11" width="1.6328125" style="1" customWidth="1"/>
    <col min="12" max="12" width="15.6328125" style="1" customWidth="1"/>
    <col min="13" max="13" width="1.6328125" style="10" customWidth="1"/>
    <col min="14" max="14" width="17.7265625" style="1" bestFit="1" customWidth="1"/>
    <col min="15" max="15" width="1.6328125" style="10" customWidth="1"/>
    <col min="16" max="16" width="15.6328125" style="1" customWidth="1"/>
    <col min="17" max="17" width="16.7265625" style="1" bestFit="1" customWidth="1"/>
    <col min="18" max="18" width="11.54296875" style="1" bestFit="1" customWidth="1"/>
    <col min="19" max="19" width="14.453125" style="1" bestFit="1" customWidth="1"/>
    <col min="20" max="20" width="12.7265625" style="1" bestFit="1" customWidth="1"/>
    <col min="21" max="16384" width="9.26953125" style="1"/>
  </cols>
  <sheetData>
    <row r="1" spans="1:16" s="2" customFormat="1" ht="26" x14ac:dyDescent="0.8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s="2" customFormat="1" ht="26" x14ac:dyDescent="0.8">
      <c r="A2" s="258" t="s">
        <v>138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</row>
    <row r="3" spans="1:16" s="2" customFormat="1" ht="26" x14ac:dyDescent="0.8">
      <c r="A3" s="258" t="s">
        <v>213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4" spans="1:16" s="2" customFormat="1" ht="26" x14ac:dyDescent="0.8">
      <c r="A4" s="258" t="str">
        <f>'งบกำไรขาดทุน 3m'!A4</f>
        <v>“ยังไม่ได้ตรวจสอบ”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24" customHeight="1" x14ac:dyDescent="0.7">
      <c r="A5" s="251" t="s">
        <v>102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s="10" customFormat="1" ht="9" customHeight="1" x14ac:dyDescent="0.7"/>
    <row r="7" spans="1:16" s="34" customFormat="1" ht="24" customHeight="1" x14ac:dyDescent="0.7">
      <c r="B7" s="14" t="s">
        <v>55</v>
      </c>
      <c r="D7" s="257" t="s">
        <v>2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</row>
    <row r="8" spans="1:16" s="34" customFormat="1" ht="24" customHeight="1" x14ac:dyDescent="0.7">
      <c r="D8" s="14" t="s">
        <v>140</v>
      </c>
      <c r="F8" s="14" t="s">
        <v>42</v>
      </c>
      <c r="G8" s="64"/>
      <c r="H8" s="259" t="s">
        <v>25</v>
      </c>
      <c r="I8" s="259"/>
      <c r="J8" s="259"/>
      <c r="K8" s="259"/>
      <c r="L8" s="259"/>
      <c r="M8" s="64"/>
      <c r="N8" s="234" t="s">
        <v>227</v>
      </c>
      <c r="P8" s="14" t="s">
        <v>44</v>
      </c>
    </row>
    <row r="9" spans="1:16" s="34" customFormat="1" ht="24" customHeight="1" x14ac:dyDescent="0.7">
      <c r="C9" s="64"/>
      <c r="D9" s="65" t="s">
        <v>141</v>
      </c>
      <c r="E9" s="64"/>
      <c r="F9" s="238" t="s">
        <v>233</v>
      </c>
      <c r="H9" s="259" t="s">
        <v>26</v>
      </c>
      <c r="I9" s="259"/>
      <c r="J9" s="259"/>
      <c r="K9" s="66"/>
      <c r="L9" s="67" t="s">
        <v>27</v>
      </c>
      <c r="M9" s="68"/>
      <c r="N9" s="234" t="s">
        <v>228</v>
      </c>
      <c r="O9" s="68"/>
      <c r="P9" s="14" t="s">
        <v>20</v>
      </c>
    </row>
    <row r="10" spans="1:16" s="34" customFormat="1" ht="24" customHeight="1" x14ac:dyDescent="0.7">
      <c r="B10" s="1"/>
      <c r="C10" s="65"/>
      <c r="E10" s="65"/>
      <c r="F10" s="238" t="s">
        <v>232</v>
      </c>
      <c r="G10" s="64"/>
      <c r="H10" s="65" t="s">
        <v>76</v>
      </c>
      <c r="I10" s="64"/>
      <c r="J10" s="65" t="s">
        <v>139</v>
      </c>
      <c r="K10" s="66"/>
      <c r="L10" s="67"/>
      <c r="M10" s="68"/>
      <c r="N10" s="65" t="s">
        <v>201</v>
      </c>
      <c r="O10" s="68"/>
      <c r="P10" s="65"/>
    </row>
    <row r="11" spans="1:16" s="34" customFormat="1" ht="24" customHeight="1" x14ac:dyDescent="0.7">
      <c r="A11" s="64"/>
      <c r="B11" s="220"/>
      <c r="C11" s="65"/>
      <c r="D11" s="65"/>
      <c r="E11" s="65"/>
      <c r="F11" s="65"/>
      <c r="G11" s="64"/>
      <c r="H11" s="65" t="s">
        <v>114</v>
      </c>
      <c r="I11" s="69"/>
      <c r="J11" s="69" t="s">
        <v>77</v>
      </c>
      <c r="K11" s="67"/>
      <c r="M11" s="68"/>
      <c r="N11" s="67" t="s">
        <v>192</v>
      </c>
      <c r="O11" s="68"/>
    </row>
    <row r="12" spans="1:16" s="34" customFormat="1" ht="24" customHeight="1" x14ac:dyDescent="0.7">
      <c r="B12" s="22"/>
      <c r="C12" s="65"/>
      <c r="D12" s="70"/>
      <c r="E12" s="65"/>
      <c r="F12" s="70"/>
      <c r="G12" s="64"/>
      <c r="H12" s="70"/>
      <c r="I12" s="69"/>
      <c r="J12" s="71"/>
      <c r="K12" s="67"/>
      <c r="L12" s="72"/>
      <c r="M12" s="68"/>
      <c r="N12" s="72" t="s">
        <v>187</v>
      </c>
      <c r="O12" s="68"/>
      <c r="P12" s="73"/>
    </row>
    <row r="13" spans="1:16" s="34" customFormat="1" ht="10.5" customHeight="1" x14ac:dyDescent="0.7">
      <c r="B13" s="22"/>
      <c r="D13" s="65"/>
      <c r="E13" s="65"/>
      <c r="F13" s="65"/>
      <c r="G13" s="64"/>
      <c r="H13" s="65"/>
      <c r="J13" s="69"/>
      <c r="L13" s="67"/>
      <c r="P13" s="64"/>
    </row>
    <row r="14" spans="1:16" ht="24" customHeight="1" x14ac:dyDescent="0.7">
      <c r="A14" s="74" t="s">
        <v>165</v>
      </c>
      <c r="B14" s="22"/>
      <c r="D14" s="3">
        <v>250000</v>
      </c>
      <c r="E14" s="3"/>
      <c r="F14" s="3">
        <v>478000</v>
      </c>
      <c r="G14" s="3"/>
      <c r="H14" s="3">
        <v>25000</v>
      </c>
      <c r="I14" s="32"/>
      <c r="J14" s="3">
        <v>4850000</v>
      </c>
      <c r="K14" s="3"/>
      <c r="L14" s="3">
        <v>11855276</v>
      </c>
      <c r="M14" s="32"/>
      <c r="N14" s="78">
        <v>0</v>
      </c>
      <c r="O14" s="32"/>
      <c r="P14" s="3">
        <f>SUM(D14:L14)</f>
        <v>17458276</v>
      </c>
    </row>
    <row r="15" spans="1:16" ht="24" customHeight="1" x14ac:dyDescent="0.7">
      <c r="A15" s="76" t="s">
        <v>130</v>
      </c>
      <c r="B15" s="177"/>
      <c r="D15" s="3"/>
      <c r="E15" s="3"/>
      <c r="F15" s="3"/>
      <c r="G15" s="3"/>
      <c r="H15" s="3"/>
      <c r="I15" s="32"/>
      <c r="J15" s="3"/>
      <c r="K15" s="3"/>
      <c r="L15" s="43"/>
      <c r="M15" s="32"/>
      <c r="N15" s="43"/>
      <c r="O15" s="32"/>
      <c r="P15" s="75"/>
    </row>
    <row r="16" spans="1:16" ht="24" customHeight="1" x14ac:dyDescent="0.7">
      <c r="A16" s="77" t="s">
        <v>91</v>
      </c>
      <c r="B16" s="177" t="s">
        <v>220</v>
      </c>
      <c r="D16" s="78">
        <v>0</v>
      </c>
      <c r="E16" s="3"/>
      <c r="F16" s="78">
        <v>0</v>
      </c>
      <c r="G16" s="3"/>
      <c r="H16" s="78">
        <v>0</v>
      </c>
      <c r="I16" s="32"/>
      <c r="J16" s="78">
        <v>0</v>
      </c>
      <c r="K16" s="3"/>
      <c r="L16" s="43">
        <v>-587497</v>
      </c>
      <c r="M16" s="32"/>
      <c r="N16" s="78">
        <v>0</v>
      </c>
      <c r="O16" s="32"/>
      <c r="P16" s="3">
        <f>SUM(D16:L16)</f>
        <v>-587497</v>
      </c>
    </row>
    <row r="17" spans="1:19" ht="24" customHeight="1" x14ac:dyDescent="0.7">
      <c r="A17" s="77" t="s">
        <v>195</v>
      </c>
      <c r="B17" s="175"/>
      <c r="D17" s="78">
        <v>0</v>
      </c>
      <c r="E17" s="3"/>
      <c r="F17" s="78">
        <v>0</v>
      </c>
      <c r="G17" s="3"/>
      <c r="H17" s="78">
        <v>0</v>
      </c>
      <c r="I17" s="32"/>
      <c r="J17" s="78">
        <v>0</v>
      </c>
      <c r="K17" s="3"/>
      <c r="L17" s="3">
        <v>1830617</v>
      </c>
      <c r="M17" s="32"/>
      <c r="N17" s="78">
        <v>0</v>
      </c>
      <c r="O17" s="32"/>
      <c r="P17" s="3">
        <f>SUM(D17:L17)</f>
        <v>1830617</v>
      </c>
    </row>
    <row r="18" spans="1:19" ht="24" customHeight="1" thickBot="1" x14ac:dyDescent="0.75">
      <c r="A18" s="34" t="s">
        <v>215</v>
      </c>
      <c r="B18" s="176"/>
      <c r="D18" s="36">
        <f>SUM(D14:D17)</f>
        <v>250000</v>
      </c>
      <c r="E18" s="32"/>
      <c r="F18" s="36">
        <f>SUM(F14:F17)</f>
        <v>478000</v>
      </c>
      <c r="G18" s="32"/>
      <c r="H18" s="36">
        <f>SUM(H14:H17)</f>
        <v>25000</v>
      </c>
      <c r="I18" s="32"/>
      <c r="J18" s="36">
        <f>SUM(J14:J17)</f>
        <v>4850000</v>
      </c>
      <c r="K18" s="3"/>
      <c r="L18" s="36">
        <f>SUM(L14:L17)</f>
        <v>13098396</v>
      </c>
      <c r="M18" s="32"/>
      <c r="N18" s="189">
        <v>0</v>
      </c>
      <c r="O18" s="32"/>
      <c r="P18" s="36">
        <f>SUM(P14:P17)</f>
        <v>18701396</v>
      </c>
    </row>
    <row r="19" spans="1:19" s="12" customFormat="1" ht="24" customHeight="1" thickTop="1" x14ac:dyDescent="0.7">
      <c r="B19" s="17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9" ht="24" customHeight="1" x14ac:dyDescent="0.7">
      <c r="A20" s="74" t="s">
        <v>179</v>
      </c>
      <c r="B20" s="176"/>
      <c r="D20" s="3">
        <f>D18</f>
        <v>250000</v>
      </c>
      <c r="E20" s="3"/>
      <c r="F20" s="3">
        <f>F18</f>
        <v>478000</v>
      </c>
      <c r="G20" s="3"/>
      <c r="H20" s="3">
        <f>H18</f>
        <v>25000</v>
      </c>
      <c r="I20" s="32"/>
      <c r="J20" s="3">
        <f>J18</f>
        <v>4850000</v>
      </c>
      <c r="K20" s="3"/>
      <c r="L20" s="32">
        <v>14456374</v>
      </c>
      <c r="M20" s="32"/>
      <c r="N20" s="78">
        <v>0</v>
      </c>
      <c r="O20" s="32"/>
      <c r="P20" s="75">
        <f>SUM(D20:N20)</f>
        <v>20059374</v>
      </c>
      <c r="Q20" s="80"/>
      <c r="R20" s="80"/>
    </row>
    <row r="21" spans="1:19" ht="24" customHeight="1" x14ac:dyDescent="0.7">
      <c r="A21" s="76" t="s">
        <v>206</v>
      </c>
      <c r="B21" s="219" t="s">
        <v>188</v>
      </c>
      <c r="C21" s="187"/>
      <c r="D21" s="222">
        <v>0</v>
      </c>
      <c r="E21" s="3"/>
      <c r="F21" s="222">
        <v>0</v>
      </c>
      <c r="G21" s="3"/>
      <c r="H21" s="222">
        <v>0</v>
      </c>
      <c r="I21" s="32"/>
      <c r="J21" s="222">
        <v>0</v>
      </c>
      <c r="K21" s="3"/>
      <c r="L21" s="46">
        <v>-5353815</v>
      </c>
      <c r="M21" s="32"/>
      <c r="N21" s="46">
        <v>-1346848</v>
      </c>
      <c r="O21" s="32"/>
      <c r="P21" s="88">
        <f>SUM(D21:N21)</f>
        <v>-6700663</v>
      </c>
      <c r="Q21" s="80"/>
      <c r="R21" s="80"/>
    </row>
    <row r="22" spans="1:19" ht="24" customHeight="1" x14ac:dyDescent="0.7">
      <c r="A22" s="74" t="s">
        <v>180</v>
      </c>
      <c r="B22" s="176"/>
      <c r="D22" s="3">
        <f>SUM(D20:D21)</f>
        <v>250000</v>
      </c>
      <c r="E22" s="3"/>
      <c r="F22" s="3">
        <f>SUM(F20:F21)</f>
        <v>478000</v>
      </c>
      <c r="G22" s="3"/>
      <c r="H22" s="3">
        <f>SUM(H20:H21)</f>
        <v>25000</v>
      </c>
      <c r="I22" s="32"/>
      <c r="J22" s="3">
        <f>SUM(J20:J21)</f>
        <v>4850000</v>
      </c>
      <c r="K22" s="3"/>
      <c r="L22" s="3">
        <f>SUM(L20:L21)</f>
        <v>9102559</v>
      </c>
      <c r="M22" s="32"/>
      <c r="N22" s="3">
        <f>SUM(N20:N21)</f>
        <v>-1346848</v>
      </c>
      <c r="O22" s="32"/>
      <c r="P22" s="75">
        <f>SUM(P20:P21)</f>
        <v>13358711</v>
      </c>
      <c r="Q22" s="80"/>
      <c r="R22" s="80"/>
    </row>
    <row r="23" spans="1:19" ht="24" customHeight="1" x14ac:dyDescent="0.7">
      <c r="A23" s="76" t="s">
        <v>130</v>
      </c>
      <c r="B23" s="177"/>
      <c r="D23" s="3"/>
      <c r="E23" s="3"/>
      <c r="F23" s="3"/>
      <c r="G23" s="3"/>
      <c r="H23" s="3"/>
      <c r="I23" s="32"/>
      <c r="J23" s="3"/>
      <c r="K23" s="3"/>
      <c r="L23" s="43"/>
      <c r="M23" s="32"/>
      <c r="N23" s="43"/>
      <c r="O23" s="32"/>
      <c r="P23" s="75"/>
    </row>
    <row r="24" spans="1:19" ht="24" customHeight="1" x14ac:dyDescent="0.7">
      <c r="A24" s="77" t="s">
        <v>91</v>
      </c>
      <c r="B24" s="177" t="s">
        <v>221</v>
      </c>
      <c r="D24" s="78">
        <v>0</v>
      </c>
      <c r="E24" s="3"/>
      <c r="F24" s="78">
        <v>0</v>
      </c>
      <c r="G24" s="3"/>
      <c r="H24" s="78">
        <v>0</v>
      </c>
      <c r="I24" s="32"/>
      <c r="J24" s="78">
        <v>0</v>
      </c>
      <c r="K24" s="3"/>
      <c r="L24" s="3">
        <v>-637495</v>
      </c>
      <c r="M24" s="32"/>
      <c r="N24" s="78">
        <v>0</v>
      </c>
      <c r="O24" s="32"/>
      <c r="P24" s="75">
        <f>SUM(D24:N24)</f>
        <v>-637495</v>
      </c>
    </row>
    <row r="25" spans="1:19" ht="24" customHeight="1" x14ac:dyDescent="0.7">
      <c r="A25" s="77" t="s">
        <v>195</v>
      </c>
      <c r="B25" s="175"/>
      <c r="D25" s="78">
        <v>0</v>
      </c>
      <c r="E25" s="3"/>
      <c r="F25" s="78">
        <v>0</v>
      </c>
      <c r="G25" s="3"/>
      <c r="H25" s="78">
        <v>0</v>
      </c>
      <c r="I25" s="32"/>
      <c r="J25" s="78">
        <v>0</v>
      </c>
      <c r="K25" s="3"/>
      <c r="L25" s="3">
        <f>+'งบกำไรขาดทุน 6m'!H39</f>
        <v>1610274</v>
      </c>
      <c r="M25" s="32"/>
      <c r="N25" s="78">
        <v>0</v>
      </c>
      <c r="O25" s="32"/>
      <c r="P25" s="75">
        <f>SUM(D25:N25)</f>
        <v>1610274</v>
      </c>
    </row>
    <row r="26" spans="1:19" ht="24" customHeight="1" x14ac:dyDescent="0.7">
      <c r="A26" s="242" t="s">
        <v>238</v>
      </c>
      <c r="B26" s="175"/>
      <c r="D26" s="78">
        <v>0</v>
      </c>
      <c r="E26" s="3"/>
      <c r="F26" s="78">
        <v>0</v>
      </c>
      <c r="G26" s="3"/>
      <c r="H26" s="78">
        <v>0</v>
      </c>
      <c r="I26" s="32"/>
      <c r="J26" s="78">
        <v>0</v>
      </c>
      <c r="K26" s="3"/>
      <c r="L26" s="78">
        <v>0</v>
      </c>
      <c r="M26" s="32"/>
      <c r="N26" s="32">
        <f>+'งบกำไรขาดทุนเบ็ดเสร็จ 6m'!H19</f>
        <v>218222</v>
      </c>
      <c r="O26" s="32"/>
      <c r="P26" s="75">
        <f>SUM(D26:O26)</f>
        <v>218222</v>
      </c>
    </row>
    <row r="27" spans="1:19" ht="24" customHeight="1" thickBot="1" x14ac:dyDescent="0.75">
      <c r="A27" s="34" t="s">
        <v>216</v>
      </c>
      <c r="B27" s="176"/>
      <c r="D27" s="36">
        <f>SUM(D22:D25)</f>
        <v>250000</v>
      </c>
      <c r="E27" s="32"/>
      <c r="F27" s="36">
        <f>SUM(F22:F25)</f>
        <v>478000</v>
      </c>
      <c r="G27" s="32"/>
      <c r="H27" s="36">
        <f>SUM(H22:H26)</f>
        <v>25000</v>
      </c>
      <c r="I27" s="32"/>
      <c r="J27" s="36">
        <f>SUM(J22:J26)</f>
        <v>4850000</v>
      </c>
      <c r="K27" s="3"/>
      <c r="L27" s="36">
        <f>SUM(L22:L26)</f>
        <v>10075338</v>
      </c>
      <c r="M27" s="32"/>
      <c r="N27" s="36">
        <f>SUM(N22:N26)</f>
        <v>-1128626</v>
      </c>
      <c r="O27" s="32"/>
      <c r="P27" s="36">
        <f>SUM(P22:P26)</f>
        <v>14549712</v>
      </c>
    </row>
    <row r="28" spans="1:19" ht="24" customHeight="1" thickTop="1" x14ac:dyDescent="0.7">
      <c r="B28" s="22"/>
      <c r="D28" s="80"/>
      <c r="F28" s="80"/>
      <c r="H28" s="80"/>
      <c r="J28" s="80"/>
      <c r="L28" s="80"/>
      <c r="N28" s="80"/>
      <c r="P28" s="80"/>
      <c r="Q28" s="80"/>
      <c r="R28" s="10"/>
      <c r="S28" s="80"/>
    </row>
    <row r="29" spans="1:19" ht="24" customHeight="1" x14ac:dyDescent="0.7">
      <c r="A29" s="1" t="s">
        <v>147</v>
      </c>
      <c r="B29" s="22"/>
      <c r="L29" s="80"/>
      <c r="N29" s="80"/>
      <c r="P29" s="80"/>
      <c r="Q29" s="80"/>
      <c r="R29" s="10"/>
      <c r="S29" s="80"/>
    </row>
    <row r="30" spans="1:19" ht="24" customHeight="1" x14ac:dyDescent="0.7">
      <c r="L30" s="5"/>
      <c r="N30" s="5"/>
    </row>
  </sheetData>
  <mergeCells count="8">
    <mergeCell ref="D7:P7"/>
    <mergeCell ref="A1:P1"/>
    <mergeCell ref="A2:P2"/>
    <mergeCell ref="A3:P3"/>
    <mergeCell ref="H9:J9"/>
    <mergeCell ref="H8:L8"/>
    <mergeCell ref="A5:P5"/>
    <mergeCell ref="A4:P4"/>
  </mergeCells>
  <pageMargins left="1" right="0.1" top="1" bottom="0.75" header="0.59055118110236204" footer="0.31496062992126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64"/>
  <sheetViews>
    <sheetView topLeftCell="A82" zoomScale="85" zoomScaleNormal="85" zoomScaleSheetLayoutView="70" workbookViewId="0">
      <selection activeCell="A24" sqref="A24"/>
    </sheetView>
  </sheetViews>
  <sheetFormatPr defaultColWidth="9.26953125" defaultRowHeight="24" customHeight="1" x14ac:dyDescent="0.7"/>
  <cols>
    <col min="1" max="1" width="64.1796875" style="1" customWidth="1"/>
    <col min="2" max="2" width="9.7265625" style="230" customWidth="1"/>
    <col min="3" max="3" width="2.1796875" style="1" customWidth="1"/>
    <col min="4" max="4" width="12.6328125" style="1" customWidth="1"/>
    <col min="5" max="5" width="1.6328125" style="1" customWidth="1"/>
    <col min="6" max="6" width="12.6328125" style="1" customWidth="1"/>
    <col min="7" max="7" width="1.6328125" style="1" customWidth="1"/>
    <col min="8" max="8" width="12.6328125" style="6" customWidth="1"/>
    <col min="9" max="9" width="1.6328125" style="6" customWidth="1"/>
    <col min="10" max="10" width="12.6328125" style="6" customWidth="1"/>
    <col min="11" max="11" width="14.26953125" style="1" customWidth="1"/>
    <col min="12" max="12" width="18.7265625" style="12" customWidth="1"/>
    <col min="13" max="13" width="12.26953125" style="12" bestFit="1" customWidth="1"/>
    <col min="14" max="16384" width="9.26953125" style="1"/>
  </cols>
  <sheetData>
    <row r="1" spans="1:12" ht="24" customHeight="1" x14ac:dyDescent="0.7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2" ht="24" customHeight="1" x14ac:dyDescent="0.7">
      <c r="A2" s="247" t="s">
        <v>45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2" ht="24" customHeight="1" x14ac:dyDescent="0.7">
      <c r="A3" s="246" t="s">
        <v>213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2" ht="24" customHeight="1" x14ac:dyDescent="0.7">
      <c r="A4" s="246" t="s">
        <v>144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2" ht="24" customHeight="1" x14ac:dyDescent="0.7">
      <c r="A5" s="251" t="s">
        <v>102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2" ht="9" customHeight="1" x14ac:dyDescent="0.7">
      <c r="A6" s="13"/>
      <c r="B6" s="223"/>
      <c r="C6" s="13"/>
      <c r="D6" s="15"/>
      <c r="E6" s="13"/>
      <c r="F6" s="15"/>
      <c r="G6" s="15"/>
      <c r="H6" s="15"/>
      <c r="I6" s="13"/>
      <c r="J6" s="15"/>
    </row>
    <row r="7" spans="1:12" ht="23" customHeight="1" x14ac:dyDescent="0.7">
      <c r="A7" s="16"/>
      <c r="B7" s="224" t="s">
        <v>55</v>
      </c>
      <c r="D7" s="249" t="s">
        <v>1</v>
      </c>
      <c r="E7" s="249"/>
      <c r="F7" s="249"/>
      <c r="G7" s="216"/>
      <c r="H7" s="250" t="s">
        <v>2</v>
      </c>
      <c r="I7" s="250"/>
      <c r="J7" s="250"/>
    </row>
    <row r="8" spans="1:12" ht="23" customHeight="1" x14ac:dyDescent="0.7">
      <c r="A8" s="16"/>
      <c r="B8" s="224"/>
      <c r="C8" s="2"/>
      <c r="D8" s="252" t="s">
        <v>214</v>
      </c>
      <c r="E8" s="252"/>
      <c r="F8" s="252"/>
      <c r="G8" s="37"/>
      <c r="H8" s="252" t="s">
        <v>214</v>
      </c>
      <c r="I8" s="252"/>
      <c r="J8" s="252"/>
    </row>
    <row r="9" spans="1:12" ht="23" customHeight="1" x14ac:dyDescent="0.7">
      <c r="A9" s="16"/>
      <c r="B9" s="224"/>
      <c r="C9" s="2"/>
      <c r="D9" s="236" t="s">
        <v>146</v>
      </c>
      <c r="E9" s="236"/>
      <c r="F9" s="236" t="s">
        <v>146</v>
      </c>
      <c r="G9" s="37"/>
      <c r="H9" s="236" t="s">
        <v>146</v>
      </c>
      <c r="I9" s="236"/>
      <c r="J9" s="236" t="s">
        <v>146</v>
      </c>
    </row>
    <row r="10" spans="1:12" ht="23" customHeight="1" x14ac:dyDescent="0.7">
      <c r="A10" s="16"/>
      <c r="B10" s="224"/>
      <c r="C10" s="2"/>
      <c r="D10" s="236" t="s">
        <v>211</v>
      </c>
      <c r="F10" s="236" t="s">
        <v>211</v>
      </c>
      <c r="G10" s="37"/>
      <c r="H10" s="236" t="s">
        <v>211</v>
      </c>
      <c r="I10" s="1"/>
      <c r="J10" s="236" t="s">
        <v>211</v>
      </c>
    </row>
    <row r="11" spans="1:12" ht="23" customHeight="1" x14ac:dyDescent="0.7">
      <c r="A11" s="16"/>
      <c r="B11" s="224"/>
      <c r="C11" s="2"/>
      <c r="D11" s="38">
        <v>2563</v>
      </c>
      <c r="F11" s="38">
        <v>2562</v>
      </c>
      <c r="G11" s="37"/>
      <c r="H11" s="38">
        <v>2563</v>
      </c>
      <c r="I11" s="1"/>
      <c r="J11" s="38">
        <v>2562</v>
      </c>
    </row>
    <row r="12" spans="1:12" ht="23" customHeight="1" x14ac:dyDescent="0.7">
      <c r="A12" s="39" t="s">
        <v>46</v>
      </c>
      <c r="B12" s="225"/>
      <c r="C12" s="39"/>
      <c r="D12" s="39"/>
      <c r="E12" s="40"/>
      <c r="F12" s="39"/>
      <c r="G12" s="41"/>
      <c r="H12" s="4"/>
      <c r="I12" s="4"/>
      <c r="J12" s="4"/>
    </row>
    <row r="13" spans="1:12" ht="23" customHeight="1" x14ac:dyDescent="0.7">
      <c r="A13" s="42" t="s">
        <v>104</v>
      </c>
      <c r="B13" s="226"/>
      <c r="C13" s="42"/>
      <c r="D13" s="43">
        <f>'งบกำไรขาดทุน 6m'!D37</f>
        <v>1822746</v>
      </c>
      <c r="E13" s="44"/>
      <c r="F13" s="43">
        <f>'งบกำไรขาดทุน 6m'!F37</f>
        <v>2490813</v>
      </c>
      <c r="G13" s="44"/>
      <c r="H13" s="165">
        <f>'งบกำไรขาดทุน 6m'!H37</f>
        <v>1972652</v>
      </c>
      <c r="I13" s="44"/>
      <c r="J13" s="43">
        <f>'งบกำไรขาดทุน 6m'!J37</f>
        <v>2250937</v>
      </c>
      <c r="L13" s="61"/>
    </row>
    <row r="14" spans="1:12" ht="23" customHeight="1" x14ac:dyDescent="0.7">
      <c r="A14" s="42" t="s">
        <v>47</v>
      </c>
      <c r="B14" s="226"/>
      <c r="C14" s="42"/>
      <c r="D14" s="43"/>
      <c r="E14" s="44"/>
      <c r="F14" s="43"/>
      <c r="G14" s="44"/>
      <c r="H14" s="44"/>
      <c r="I14" s="44"/>
      <c r="J14" s="44"/>
      <c r="L14" s="61"/>
    </row>
    <row r="15" spans="1:12" ht="23" customHeight="1" x14ac:dyDescent="0.7">
      <c r="A15" s="45" t="s">
        <v>198</v>
      </c>
      <c r="B15" s="226"/>
      <c r="C15" s="42"/>
      <c r="D15" s="165">
        <v>18105</v>
      </c>
      <c r="E15" s="44"/>
      <c r="F15" s="165">
        <v>2553</v>
      </c>
      <c r="G15" s="44"/>
      <c r="H15" s="28">
        <v>0</v>
      </c>
      <c r="I15" s="44"/>
      <c r="J15" s="28">
        <v>0</v>
      </c>
      <c r="L15" s="61"/>
    </row>
    <row r="16" spans="1:12" ht="23" customHeight="1" x14ac:dyDescent="0.7">
      <c r="A16" s="45" t="s">
        <v>181</v>
      </c>
      <c r="B16" s="226"/>
      <c r="C16" s="42"/>
      <c r="D16" s="165">
        <v>3981628</v>
      </c>
      <c r="E16" s="44"/>
      <c r="F16" s="28">
        <v>0</v>
      </c>
      <c r="G16" s="44"/>
      <c r="H16" s="3">
        <v>3423592</v>
      </c>
      <c r="I16" s="44"/>
      <c r="J16" s="28">
        <v>0</v>
      </c>
      <c r="L16" s="61"/>
    </row>
    <row r="17" spans="1:12" ht="23" customHeight="1" x14ac:dyDescent="0.7">
      <c r="A17" s="45" t="s">
        <v>39</v>
      </c>
      <c r="B17" s="227"/>
      <c r="C17" s="45"/>
      <c r="D17" s="28">
        <v>0</v>
      </c>
      <c r="E17" s="44"/>
      <c r="F17" s="23">
        <v>2987936</v>
      </c>
      <c r="G17" s="44"/>
      <c r="H17" s="28">
        <v>0</v>
      </c>
      <c r="I17" s="44"/>
      <c r="J17" s="3">
        <v>2853228</v>
      </c>
      <c r="K17" s="80"/>
      <c r="L17" s="61"/>
    </row>
    <row r="18" spans="1:12" ht="23" customHeight="1" x14ac:dyDescent="0.7">
      <c r="A18" s="45" t="s">
        <v>229</v>
      </c>
      <c r="B18" s="227"/>
      <c r="C18" s="45"/>
      <c r="D18" s="28">
        <v>0</v>
      </c>
      <c r="E18" s="44"/>
      <c r="F18" s="23">
        <v>539</v>
      </c>
      <c r="G18" s="44"/>
      <c r="H18" s="28">
        <v>0</v>
      </c>
      <c r="I18" s="44"/>
      <c r="J18" s="23">
        <v>539</v>
      </c>
      <c r="L18" s="61"/>
    </row>
    <row r="19" spans="1:12" ht="23" customHeight="1" x14ac:dyDescent="0.7">
      <c r="A19" s="243" t="s">
        <v>234</v>
      </c>
      <c r="B19" s="227"/>
      <c r="C19" s="45"/>
      <c r="D19" s="23">
        <v>14009</v>
      </c>
      <c r="E19" s="44"/>
      <c r="F19" s="28">
        <v>0</v>
      </c>
      <c r="G19" s="44"/>
      <c r="H19" s="23">
        <v>14009</v>
      </c>
      <c r="I19" s="44"/>
      <c r="J19" s="28">
        <v>0</v>
      </c>
      <c r="L19" s="61"/>
    </row>
    <row r="20" spans="1:12" ht="23" customHeight="1" x14ac:dyDescent="0.7">
      <c r="A20" s="45" t="s">
        <v>202</v>
      </c>
      <c r="B20" s="227"/>
      <c r="C20" s="45"/>
      <c r="D20" s="23">
        <v>436165</v>
      </c>
      <c r="E20" s="44"/>
      <c r="F20" s="3">
        <v>187267</v>
      </c>
      <c r="G20" s="44"/>
      <c r="H20" s="3">
        <v>363740</v>
      </c>
      <c r="I20" s="44"/>
      <c r="J20" s="23">
        <v>152361</v>
      </c>
      <c r="L20" s="61"/>
    </row>
    <row r="21" spans="1:12" ht="23" customHeight="1" x14ac:dyDescent="0.7">
      <c r="A21" s="45" t="s">
        <v>203</v>
      </c>
      <c r="B21" s="227"/>
      <c r="C21" s="45"/>
      <c r="D21" s="3">
        <v>87961</v>
      </c>
      <c r="E21" s="44"/>
      <c r="F21" s="3">
        <v>85958</v>
      </c>
      <c r="G21" s="44"/>
      <c r="H21" s="3">
        <v>70009</v>
      </c>
      <c r="I21" s="44"/>
      <c r="J21" s="23">
        <v>71786</v>
      </c>
      <c r="L21" s="61"/>
    </row>
    <row r="22" spans="1:12" ht="23" customHeight="1" x14ac:dyDescent="0.7">
      <c r="A22" s="45" t="s">
        <v>169</v>
      </c>
      <c r="B22" s="227"/>
      <c r="C22" s="45"/>
      <c r="D22" s="23">
        <v>4635</v>
      </c>
      <c r="E22" s="44"/>
      <c r="F22" s="23">
        <v>1722</v>
      </c>
      <c r="G22" s="44"/>
      <c r="H22" s="3">
        <v>4937</v>
      </c>
      <c r="I22" s="44"/>
      <c r="J22" s="23">
        <v>1722</v>
      </c>
      <c r="K22" s="80"/>
      <c r="L22" s="61"/>
    </row>
    <row r="23" spans="1:12" ht="23" customHeight="1" x14ac:dyDescent="0.7">
      <c r="A23" s="45" t="s">
        <v>170</v>
      </c>
      <c r="B23" s="227"/>
      <c r="C23" s="45"/>
      <c r="D23" s="23">
        <v>142</v>
      </c>
      <c r="E23" s="44"/>
      <c r="F23" s="23">
        <v>282</v>
      </c>
      <c r="G23" s="44"/>
      <c r="H23" s="28">
        <v>0</v>
      </c>
      <c r="I23" s="44"/>
      <c r="J23" s="28">
        <v>0</v>
      </c>
      <c r="L23" s="61"/>
    </row>
    <row r="24" spans="1:12" ht="23" customHeight="1" x14ac:dyDescent="0.7">
      <c r="A24" s="45" t="s">
        <v>83</v>
      </c>
      <c r="B24" s="227"/>
      <c r="C24" s="45"/>
      <c r="D24" s="3">
        <v>75668</v>
      </c>
      <c r="E24" s="44"/>
      <c r="F24" s="3">
        <v>32107</v>
      </c>
      <c r="G24" s="44"/>
      <c r="H24" s="3">
        <v>62407</v>
      </c>
      <c r="I24" s="44"/>
      <c r="J24" s="3">
        <v>28155</v>
      </c>
      <c r="L24" s="61"/>
    </row>
    <row r="25" spans="1:12" ht="23" customHeight="1" x14ac:dyDescent="0.7">
      <c r="A25" s="243" t="s">
        <v>239</v>
      </c>
      <c r="B25" s="227"/>
      <c r="C25" s="45"/>
      <c r="D25" s="28">
        <v>0</v>
      </c>
      <c r="E25" s="44"/>
      <c r="F25" s="28">
        <v>0</v>
      </c>
      <c r="G25" s="44"/>
      <c r="H25" s="3">
        <v>2162</v>
      </c>
      <c r="I25" s="44"/>
      <c r="J25" s="28">
        <v>0</v>
      </c>
      <c r="L25" s="61"/>
    </row>
    <row r="26" spans="1:12" ht="23" customHeight="1" x14ac:dyDescent="0.7">
      <c r="A26" s="45" t="s">
        <v>84</v>
      </c>
      <c r="B26" s="227"/>
      <c r="C26" s="45"/>
      <c r="D26" s="3">
        <v>-6795008</v>
      </c>
      <c r="E26" s="44"/>
      <c r="F26" s="3">
        <v>-6657019</v>
      </c>
      <c r="G26" s="44"/>
      <c r="H26" s="3">
        <v>-5828677</v>
      </c>
      <c r="I26" s="44"/>
      <c r="J26" s="3">
        <v>-5851831</v>
      </c>
      <c r="L26" s="61"/>
    </row>
    <row r="27" spans="1:12" ht="23" customHeight="1" x14ac:dyDescent="0.7">
      <c r="A27" s="45" t="s">
        <v>224</v>
      </c>
      <c r="B27" s="227"/>
      <c r="C27" s="45"/>
      <c r="D27" s="3">
        <v>-1222</v>
      </c>
      <c r="E27" s="44"/>
      <c r="F27" s="28">
        <v>0</v>
      </c>
      <c r="G27" s="44"/>
      <c r="H27" s="3">
        <v>-1222</v>
      </c>
      <c r="I27" s="44"/>
      <c r="J27" s="28">
        <v>0</v>
      </c>
      <c r="L27" s="61"/>
    </row>
    <row r="28" spans="1:12" ht="23" customHeight="1" x14ac:dyDescent="0.7">
      <c r="A28" s="45" t="s">
        <v>116</v>
      </c>
      <c r="B28" s="227"/>
      <c r="C28" s="45"/>
      <c r="D28" s="28">
        <v>0</v>
      </c>
      <c r="E28" s="44"/>
      <c r="F28" s="28">
        <v>0</v>
      </c>
      <c r="G28" s="44"/>
      <c r="H28" s="3">
        <v>-114800</v>
      </c>
      <c r="I28" s="44"/>
      <c r="J28" s="79">
        <v>-86180</v>
      </c>
      <c r="K28" s="80"/>
      <c r="L28" s="61"/>
    </row>
    <row r="29" spans="1:12" ht="23" customHeight="1" x14ac:dyDescent="0.7">
      <c r="A29" s="45" t="s">
        <v>61</v>
      </c>
      <c r="B29" s="228"/>
      <c r="C29" s="45"/>
      <c r="D29" s="23">
        <v>1112454</v>
      </c>
      <c r="E29" s="44"/>
      <c r="F29" s="23">
        <v>1100338</v>
      </c>
      <c r="G29" s="44"/>
      <c r="H29" s="46">
        <v>1127278</v>
      </c>
      <c r="I29" s="44"/>
      <c r="J29" s="3">
        <v>1184993</v>
      </c>
      <c r="K29" s="80"/>
      <c r="L29" s="61"/>
    </row>
    <row r="30" spans="1:12" ht="23" customHeight="1" x14ac:dyDescent="0.7">
      <c r="A30" s="47"/>
      <c r="B30" s="229"/>
      <c r="C30" s="47"/>
      <c r="D30" s="52">
        <f>SUM(D13:D29)</f>
        <v>757283</v>
      </c>
      <c r="E30" s="44"/>
      <c r="F30" s="48">
        <f>SUM(F13:F29)</f>
        <v>232496</v>
      </c>
      <c r="G30" s="44"/>
      <c r="H30" s="52">
        <f>SUM(H13:H29)</f>
        <v>1096087</v>
      </c>
      <c r="I30" s="44"/>
      <c r="J30" s="48">
        <f>SUM(J13:J29)</f>
        <v>605710</v>
      </c>
      <c r="L30" s="61"/>
    </row>
    <row r="31" spans="1:12" ht="23" customHeight="1" x14ac:dyDescent="0.7">
      <c r="A31" s="42" t="s">
        <v>148</v>
      </c>
      <c r="B31" s="226"/>
      <c r="C31" s="42"/>
      <c r="D31" s="44"/>
      <c r="E31" s="44"/>
      <c r="F31" s="44"/>
      <c r="G31" s="44"/>
      <c r="H31" s="44"/>
      <c r="I31" s="44"/>
      <c r="J31" s="44"/>
      <c r="L31" s="61"/>
    </row>
    <row r="32" spans="1:12" ht="23" customHeight="1" x14ac:dyDescent="0.7">
      <c r="A32" s="45" t="s">
        <v>160</v>
      </c>
      <c r="B32" s="227"/>
      <c r="C32" s="45"/>
      <c r="D32" s="44">
        <v>-421521</v>
      </c>
      <c r="E32" s="44"/>
      <c r="F32" s="44">
        <v>-7523688</v>
      </c>
      <c r="G32" s="6"/>
      <c r="H32" s="3">
        <v>-398116</v>
      </c>
      <c r="J32" s="3">
        <v>-6388338</v>
      </c>
      <c r="L32" s="61"/>
    </row>
    <row r="33" spans="1:12" ht="23" customHeight="1" x14ac:dyDescent="0.7">
      <c r="A33" s="45" t="s">
        <v>6</v>
      </c>
      <c r="B33" s="227"/>
      <c r="C33" s="45"/>
      <c r="D33" s="184">
        <v>-49824</v>
      </c>
      <c r="E33" s="44"/>
      <c r="F33" s="184">
        <v>21372</v>
      </c>
      <c r="G33" s="44"/>
      <c r="H33" s="44">
        <v>-5438</v>
      </c>
      <c r="I33" s="44"/>
      <c r="J33" s="44">
        <v>-307</v>
      </c>
      <c r="K33" s="44"/>
      <c r="L33" s="61"/>
    </row>
    <row r="34" spans="1:12" ht="23" customHeight="1" x14ac:dyDescent="0.7">
      <c r="A34" s="45" t="s">
        <v>48</v>
      </c>
      <c r="B34" s="227"/>
      <c r="C34" s="45"/>
      <c r="D34" s="184">
        <v>19649</v>
      </c>
      <c r="E34" s="44"/>
      <c r="F34" s="184">
        <v>-5212</v>
      </c>
      <c r="G34" s="44"/>
      <c r="H34" s="44">
        <v>8181</v>
      </c>
      <c r="I34" s="44"/>
      <c r="J34" s="44">
        <v>-3949</v>
      </c>
      <c r="K34" s="44"/>
      <c r="L34" s="61"/>
    </row>
    <row r="35" spans="1:12" ht="23" customHeight="1" x14ac:dyDescent="0.7">
      <c r="A35" s="5" t="s">
        <v>49</v>
      </c>
      <c r="C35" s="5"/>
      <c r="D35" s="49"/>
      <c r="E35" s="44"/>
      <c r="F35" s="49"/>
      <c r="G35" s="44"/>
      <c r="H35" s="49"/>
      <c r="I35" s="44"/>
      <c r="J35" s="49"/>
      <c r="L35" s="61"/>
    </row>
    <row r="36" spans="1:12" ht="23" customHeight="1" x14ac:dyDescent="0.7">
      <c r="A36" s="45" t="s">
        <v>162</v>
      </c>
      <c r="B36" s="227"/>
      <c r="C36" s="45"/>
      <c r="D36" s="44">
        <v>-205187</v>
      </c>
      <c r="E36" s="44"/>
      <c r="F36" s="44">
        <v>109335</v>
      </c>
      <c r="G36" s="44"/>
      <c r="H36" s="44">
        <v>-231934</v>
      </c>
      <c r="I36" s="44"/>
      <c r="J36" s="44">
        <v>171067</v>
      </c>
      <c r="L36" s="61"/>
    </row>
    <row r="37" spans="1:12" ht="23" customHeight="1" x14ac:dyDescent="0.7">
      <c r="A37" s="45" t="s">
        <v>13</v>
      </c>
      <c r="B37" s="227"/>
      <c r="C37" s="45"/>
      <c r="D37" s="184">
        <v>78394</v>
      </c>
      <c r="E37" s="50"/>
      <c r="F37" s="184">
        <v>14674</v>
      </c>
      <c r="G37" s="50"/>
      <c r="H37" s="180">
        <v>29288</v>
      </c>
      <c r="I37" s="44"/>
      <c r="J37" s="180">
        <v>12595</v>
      </c>
      <c r="K37" s="187"/>
      <c r="L37" s="239"/>
    </row>
    <row r="38" spans="1:12" ht="23" customHeight="1" x14ac:dyDescent="0.7">
      <c r="A38" s="45" t="s">
        <v>103</v>
      </c>
      <c r="B38" s="227"/>
      <c r="C38" s="45"/>
      <c r="D38" s="184">
        <v>12197</v>
      </c>
      <c r="E38" s="44"/>
      <c r="F38" s="184">
        <v>3601</v>
      </c>
      <c r="G38" s="44"/>
      <c r="H38" s="51">
        <v>-83</v>
      </c>
      <c r="I38" s="44"/>
      <c r="J38" s="51">
        <v>-83</v>
      </c>
      <c r="K38" s="44"/>
    </row>
    <row r="39" spans="1:12" ht="23" customHeight="1" x14ac:dyDescent="0.7">
      <c r="A39" s="244" t="s">
        <v>240</v>
      </c>
      <c r="C39" s="5"/>
      <c r="D39" s="52">
        <f>SUM(D32:D38)+D30</f>
        <v>190991</v>
      </c>
      <c r="E39" s="44"/>
      <c r="F39" s="52">
        <f>SUM(F32:F38)+F30</f>
        <v>-7147422</v>
      </c>
      <c r="G39" s="44"/>
      <c r="H39" s="52">
        <f>SUM(H32:H38)+H30</f>
        <v>497985</v>
      </c>
      <c r="I39" s="44"/>
      <c r="J39" s="52">
        <f>SUM(J32:J38)+J30</f>
        <v>-5603305</v>
      </c>
    </row>
    <row r="40" spans="1:12" ht="23" customHeight="1" x14ac:dyDescent="0.7">
      <c r="A40" s="45" t="s">
        <v>85</v>
      </c>
      <c r="B40" s="227"/>
      <c r="C40" s="45"/>
      <c r="D40" s="3">
        <v>6710614</v>
      </c>
      <c r="E40" s="44"/>
      <c r="F40" s="3">
        <v>6715126</v>
      </c>
      <c r="G40" s="44"/>
      <c r="H40" s="3">
        <v>5744351</v>
      </c>
      <c r="I40" s="44"/>
      <c r="J40" s="3">
        <v>5937942</v>
      </c>
    </row>
    <row r="41" spans="1:12" ht="23" customHeight="1" x14ac:dyDescent="0.7">
      <c r="A41" s="45" t="s">
        <v>117</v>
      </c>
      <c r="B41" s="227"/>
      <c r="C41" s="45"/>
      <c r="D41" s="28">
        <v>0</v>
      </c>
      <c r="E41" s="44"/>
      <c r="F41" s="28">
        <v>0</v>
      </c>
      <c r="G41" s="44"/>
      <c r="H41" s="3">
        <v>114800</v>
      </c>
      <c r="I41" s="44"/>
      <c r="J41" s="3">
        <v>86180</v>
      </c>
    </row>
    <row r="42" spans="1:12" ht="23" customHeight="1" x14ac:dyDescent="0.7">
      <c r="A42" s="45" t="s">
        <v>64</v>
      </c>
      <c r="B42" s="227"/>
      <c r="C42" s="45"/>
      <c r="D42" s="3">
        <v>-1184837</v>
      </c>
      <c r="E42" s="44"/>
      <c r="F42" s="3">
        <v>-1073215</v>
      </c>
      <c r="G42" s="44"/>
      <c r="H42" s="23">
        <v>-1211541</v>
      </c>
      <c r="I42" s="44"/>
      <c r="J42" s="23">
        <v>-1159722</v>
      </c>
    </row>
    <row r="43" spans="1:12" ht="23" customHeight="1" x14ac:dyDescent="0.7">
      <c r="A43" s="45" t="s">
        <v>51</v>
      </c>
      <c r="B43" s="227"/>
      <c r="C43" s="45"/>
      <c r="D43" s="3">
        <v>-670751</v>
      </c>
      <c r="E43" s="44"/>
      <c r="F43" s="3">
        <v>-495856</v>
      </c>
      <c r="G43" s="44"/>
      <c r="H43" s="3">
        <v>-594000</v>
      </c>
      <c r="I43" s="44"/>
      <c r="J43" s="3">
        <v>-444682</v>
      </c>
    </row>
    <row r="44" spans="1:12" ht="23" customHeight="1" x14ac:dyDescent="0.7">
      <c r="A44" s="45" t="s">
        <v>186</v>
      </c>
      <c r="B44" s="227"/>
      <c r="C44" s="45"/>
      <c r="D44" s="3">
        <v>-55940</v>
      </c>
      <c r="E44" s="44"/>
      <c r="F44" s="3">
        <v>-50</v>
      </c>
      <c r="G44" s="44"/>
      <c r="H44" s="3">
        <v>-45144</v>
      </c>
      <c r="I44" s="44"/>
      <c r="J44" s="28">
        <v>0</v>
      </c>
    </row>
    <row r="45" spans="1:12" ht="23" customHeight="1" x14ac:dyDescent="0.7">
      <c r="A45" s="26" t="s">
        <v>174</v>
      </c>
      <c r="B45" s="231"/>
      <c r="C45" s="26"/>
      <c r="D45" s="53">
        <f>SUM(D39:D44)</f>
        <v>4990077</v>
      </c>
      <c r="E45" s="44"/>
      <c r="F45" s="53">
        <f>SUM(F39:F44)</f>
        <v>-2001417</v>
      </c>
      <c r="G45" s="44"/>
      <c r="H45" s="53">
        <f>SUM(H39:H44)</f>
        <v>4506451</v>
      </c>
      <c r="I45" s="44"/>
      <c r="J45" s="53">
        <f>SUM(J39:J44)</f>
        <v>-1183587</v>
      </c>
    </row>
    <row r="46" spans="1:12" ht="24" customHeight="1" x14ac:dyDescent="0.7">
      <c r="A46" s="247" t="s">
        <v>0</v>
      </c>
      <c r="B46" s="247"/>
      <c r="C46" s="247"/>
      <c r="D46" s="247"/>
      <c r="E46" s="247"/>
      <c r="F46" s="247"/>
      <c r="G46" s="247"/>
      <c r="H46" s="247"/>
      <c r="I46" s="247"/>
      <c r="J46" s="247"/>
    </row>
    <row r="47" spans="1:12" ht="24" customHeight="1" x14ac:dyDescent="0.7">
      <c r="A47" s="247" t="s">
        <v>133</v>
      </c>
      <c r="B47" s="247"/>
      <c r="C47" s="247"/>
      <c r="D47" s="247"/>
      <c r="E47" s="247"/>
      <c r="F47" s="247"/>
      <c r="G47" s="247"/>
      <c r="H47" s="247"/>
      <c r="I47" s="247"/>
      <c r="J47" s="247"/>
    </row>
    <row r="48" spans="1:12" ht="24" customHeight="1" x14ac:dyDescent="0.7">
      <c r="A48" s="246" t="s">
        <v>213</v>
      </c>
      <c r="B48" s="246"/>
      <c r="C48" s="246"/>
      <c r="D48" s="246"/>
      <c r="E48" s="246"/>
      <c r="F48" s="246"/>
      <c r="G48" s="246"/>
      <c r="H48" s="246"/>
      <c r="I48" s="246"/>
      <c r="J48" s="246"/>
    </row>
    <row r="49" spans="1:10" ht="24" customHeight="1" x14ac:dyDescent="0.7">
      <c r="A49" s="246" t="s">
        <v>144</v>
      </c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0" ht="24" customHeight="1" x14ac:dyDescent="0.7">
      <c r="A50" s="251" t="s">
        <v>102</v>
      </c>
      <c r="B50" s="251"/>
      <c r="C50" s="251"/>
      <c r="D50" s="251"/>
      <c r="E50" s="251"/>
      <c r="F50" s="251"/>
      <c r="G50" s="251"/>
      <c r="H50" s="251"/>
      <c r="I50" s="251"/>
      <c r="J50" s="251"/>
    </row>
    <row r="51" spans="1:10" ht="9" customHeight="1" x14ac:dyDescent="0.7">
      <c r="A51" s="13"/>
      <c r="B51" s="223"/>
      <c r="C51" s="13"/>
      <c r="D51" s="15"/>
      <c r="E51" s="13"/>
      <c r="F51" s="15"/>
      <c r="G51" s="15"/>
      <c r="H51" s="15"/>
      <c r="I51" s="13"/>
      <c r="J51" s="15"/>
    </row>
    <row r="52" spans="1:10" ht="23.15" customHeight="1" x14ac:dyDescent="0.7">
      <c r="A52" s="16"/>
      <c r="B52" s="224" t="s">
        <v>55</v>
      </c>
      <c r="D52" s="249" t="s">
        <v>1</v>
      </c>
      <c r="E52" s="249"/>
      <c r="F52" s="249"/>
      <c r="G52" s="216"/>
      <c r="H52" s="250" t="s">
        <v>2</v>
      </c>
      <c r="I52" s="250"/>
      <c r="J52" s="250"/>
    </row>
    <row r="53" spans="1:10" ht="24" customHeight="1" x14ac:dyDescent="0.7">
      <c r="A53" s="16"/>
      <c r="B53" s="224"/>
      <c r="C53" s="2"/>
      <c r="D53" s="252" t="s">
        <v>214</v>
      </c>
      <c r="E53" s="252"/>
      <c r="F53" s="252"/>
      <c r="G53" s="37"/>
      <c r="H53" s="252" t="s">
        <v>214</v>
      </c>
      <c r="I53" s="252"/>
      <c r="J53" s="252"/>
    </row>
    <row r="54" spans="1:10" ht="24" customHeight="1" x14ac:dyDescent="0.7">
      <c r="A54" s="16"/>
      <c r="B54" s="224"/>
      <c r="C54" s="2"/>
      <c r="D54" s="236" t="s">
        <v>146</v>
      </c>
      <c r="E54" s="236"/>
      <c r="F54" s="236" t="s">
        <v>146</v>
      </c>
      <c r="G54" s="37"/>
      <c r="H54" s="236" t="s">
        <v>146</v>
      </c>
      <c r="I54" s="236"/>
      <c r="J54" s="236" t="s">
        <v>146</v>
      </c>
    </row>
    <row r="55" spans="1:10" ht="24" customHeight="1" x14ac:dyDescent="0.7">
      <c r="A55" s="16"/>
      <c r="B55" s="224"/>
      <c r="C55" s="2"/>
      <c r="D55" s="236" t="s">
        <v>211</v>
      </c>
      <c r="F55" s="236" t="s">
        <v>211</v>
      </c>
      <c r="G55" s="37"/>
      <c r="H55" s="236" t="s">
        <v>211</v>
      </c>
      <c r="I55" s="1"/>
      <c r="J55" s="236" t="s">
        <v>211</v>
      </c>
    </row>
    <row r="56" spans="1:10" ht="24" customHeight="1" x14ac:dyDescent="0.7">
      <c r="A56" s="16"/>
      <c r="B56" s="224"/>
      <c r="C56" s="2"/>
      <c r="D56" s="38">
        <v>2563</v>
      </c>
      <c r="F56" s="38">
        <v>2562</v>
      </c>
      <c r="G56" s="37"/>
      <c r="H56" s="38">
        <v>2563</v>
      </c>
      <c r="I56" s="1"/>
      <c r="J56" s="38">
        <v>2562</v>
      </c>
    </row>
    <row r="57" spans="1:10" ht="24" customHeight="1" x14ac:dyDescent="0.7">
      <c r="A57" s="41" t="s">
        <v>52</v>
      </c>
      <c r="B57" s="225"/>
      <c r="C57" s="41"/>
      <c r="D57" s="54"/>
      <c r="E57" s="40"/>
      <c r="F57" s="54"/>
      <c r="G57" s="41"/>
      <c r="H57" s="4"/>
      <c r="I57" s="4"/>
      <c r="J57" s="4"/>
    </row>
    <row r="58" spans="1:10" ht="24" customHeight="1" x14ac:dyDescent="0.7">
      <c r="A58" s="45" t="s">
        <v>164</v>
      </c>
      <c r="B58" s="225"/>
      <c r="C58" s="41"/>
      <c r="D58" s="43">
        <v>-13</v>
      </c>
      <c r="E58" s="40"/>
      <c r="F58" s="43">
        <v>-8</v>
      </c>
      <c r="G58" s="41"/>
      <c r="H58" s="28">
        <v>0</v>
      </c>
      <c r="I58" s="4"/>
      <c r="J58" s="28">
        <v>0</v>
      </c>
    </row>
    <row r="59" spans="1:10" ht="24" customHeight="1" x14ac:dyDescent="0.7">
      <c r="A59" s="45" t="s">
        <v>218</v>
      </c>
      <c r="B59" s="225"/>
      <c r="C59" s="41"/>
      <c r="D59" s="28">
        <v>0</v>
      </c>
      <c r="E59" s="40"/>
      <c r="F59" s="28">
        <v>0</v>
      </c>
      <c r="G59" s="41"/>
      <c r="H59" s="28">
        <v>0</v>
      </c>
      <c r="I59" s="4"/>
      <c r="J59" s="23">
        <v>-178634</v>
      </c>
    </row>
    <row r="60" spans="1:10" ht="24" customHeight="1" x14ac:dyDescent="0.7">
      <c r="A60" s="45" t="s">
        <v>219</v>
      </c>
      <c r="B60" s="225"/>
      <c r="C60" s="41"/>
      <c r="D60" s="28">
        <v>0</v>
      </c>
      <c r="E60" s="40"/>
      <c r="F60" s="55">
        <v>460</v>
      </c>
      <c r="G60" s="41"/>
      <c r="H60" s="28">
        <v>0</v>
      </c>
      <c r="I60" s="4"/>
      <c r="J60" s="23">
        <v>460</v>
      </c>
    </row>
    <row r="61" spans="1:10" ht="24" customHeight="1" x14ac:dyDescent="0.7">
      <c r="A61" s="45" t="s">
        <v>171</v>
      </c>
      <c r="B61" s="177">
        <v>4.2</v>
      </c>
      <c r="C61" s="45"/>
      <c r="D61" s="43">
        <v>-142443</v>
      </c>
      <c r="E61" s="44"/>
      <c r="F61" s="43">
        <v>-185653</v>
      </c>
      <c r="G61" s="44"/>
      <c r="H61" s="3">
        <v>-118628</v>
      </c>
      <c r="I61" s="44"/>
      <c r="J61" s="23">
        <v>-142450</v>
      </c>
    </row>
    <row r="62" spans="1:10" ht="24" customHeight="1" x14ac:dyDescent="0.7">
      <c r="A62" s="45" t="s">
        <v>172</v>
      </c>
      <c r="B62" s="232"/>
      <c r="C62" s="45"/>
      <c r="D62" s="43">
        <v>1055</v>
      </c>
      <c r="E62" s="44"/>
      <c r="F62" s="43">
        <v>404</v>
      </c>
      <c r="G62" s="44"/>
      <c r="H62" s="3">
        <v>439</v>
      </c>
      <c r="I62" s="44"/>
      <c r="J62" s="23">
        <v>390</v>
      </c>
    </row>
    <row r="63" spans="1:10" ht="24" customHeight="1" x14ac:dyDescent="0.7">
      <c r="A63" s="45" t="s">
        <v>204</v>
      </c>
      <c r="B63" s="177">
        <v>4.2</v>
      </c>
      <c r="C63" s="45"/>
      <c r="D63" s="43">
        <v>-132652</v>
      </c>
      <c r="E63" s="44"/>
      <c r="F63" s="43">
        <v>-230546</v>
      </c>
      <c r="G63" s="44"/>
      <c r="H63" s="3">
        <v>-79583</v>
      </c>
      <c r="I63" s="44"/>
      <c r="J63" s="23">
        <v>-215213</v>
      </c>
    </row>
    <row r="64" spans="1:10" ht="24" customHeight="1" x14ac:dyDescent="0.7">
      <c r="A64" s="45" t="s">
        <v>241</v>
      </c>
      <c r="B64" s="177"/>
      <c r="C64" s="45"/>
      <c r="D64" s="43">
        <v>412</v>
      </c>
      <c r="E64" s="44"/>
      <c r="F64" s="28">
        <v>0</v>
      </c>
      <c r="G64" s="40"/>
      <c r="H64" s="28">
        <v>0</v>
      </c>
      <c r="I64" s="41"/>
      <c r="J64" s="28">
        <v>0</v>
      </c>
    </row>
    <row r="65" spans="1:10" ht="24" customHeight="1" x14ac:dyDescent="0.7">
      <c r="A65" s="57" t="s">
        <v>128</v>
      </c>
      <c r="B65" s="232"/>
      <c r="C65" s="45"/>
      <c r="D65" s="58">
        <f>SUM(D58:D64)</f>
        <v>-273641</v>
      </c>
      <c r="E65" s="44"/>
      <c r="F65" s="58">
        <f>SUM(F58:F63)</f>
        <v>-415343</v>
      </c>
      <c r="G65" s="44"/>
      <c r="H65" s="58">
        <f>SUM(H58:H63)</f>
        <v>-197772</v>
      </c>
      <c r="I65" s="44"/>
      <c r="J65" s="58">
        <f>SUM(J58:J63)</f>
        <v>-535447</v>
      </c>
    </row>
    <row r="66" spans="1:10" ht="4" customHeight="1" x14ac:dyDescent="0.7">
      <c r="A66" s="45"/>
      <c r="B66" s="232"/>
      <c r="C66" s="45"/>
      <c r="D66" s="32"/>
      <c r="E66" s="44"/>
      <c r="F66" s="32"/>
      <c r="G66" s="44"/>
      <c r="H66" s="49"/>
      <c r="I66" s="44"/>
      <c r="J66" s="49"/>
    </row>
    <row r="67" spans="1:10" ht="24" customHeight="1" x14ac:dyDescent="0.7">
      <c r="A67" s="41" t="s">
        <v>53</v>
      </c>
      <c r="B67" s="233"/>
      <c r="C67" s="41"/>
      <c r="D67" s="44"/>
      <c r="E67" s="44"/>
      <c r="F67" s="44"/>
      <c r="G67" s="44"/>
      <c r="H67" s="44"/>
      <c r="I67" s="44"/>
      <c r="J67" s="44"/>
    </row>
    <row r="68" spans="1:10" ht="22.15" customHeight="1" x14ac:dyDescent="0.7">
      <c r="A68" s="45" t="s">
        <v>155</v>
      </c>
      <c r="B68" s="232"/>
      <c r="C68" s="45"/>
      <c r="D68" s="3"/>
      <c r="E68" s="44"/>
      <c r="F68" s="3"/>
      <c r="G68" s="44"/>
      <c r="H68" s="3"/>
      <c r="I68" s="44"/>
      <c r="J68" s="3"/>
    </row>
    <row r="69" spans="1:10" ht="24" customHeight="1" x14ac:dyDescent="0.7">
      <c r="A69" s="56" t="s">
        <v>153</v>
      </c>
      <c r="B69" s="177">
        <v>4.4000000000000004</v>
      </c>
      <c r="C69" s="45"/>
      <c r="D69" s="3">
        <v>35151656</v>
      </c>
      <c r="E69" s="44"/>
      <c r="F69" s="3">
        <v>52627783</v>
      </c>
      <c r="G69" s="44"/>
      <c r="H69" s="3">
        <v>28250000</v>
      </c>
      <c r="I69" s="44"/>
      <c r="J69" s="3">
        <v>44085453</v>
      </c>
    </row>
    <row r="70" spans="1:10" ht="24" customHeight="1" x14ac:dyDescent="0.7">
      <c r="A70" s="45" t="s">
        <v>154</v>
      </c>
      <c r="B70" s="232"/>
      <c r="C70" s="45"/>
      <c r="D70" s="3"/>
      <c r="E70" s="44"/>
      <c r="F70" s="3"/>
      <c r="G70" s="44"/>
      <c r="H70" s="3"/>
      <c r="I70" s="44"/>
      <c r="J70" s="3"/>
    </row>
    <row r="71" spans="1:10" ht="24" customHeight="1" x14ac:dyDescent="0.7">
      <c r="A71" s="56" t="s">
        <v>153</v>
      </c>
      <c r="B71" s="177">
        <v>4.4000000000000004</v>
      </c>
      <c r="C71" s="45"/>
      <c r="D71" s="3">
        <v>-36360452</v>
      </c>
      <c r="E71" s="44"/>
      <c r="F71" s="3">
        <v>-47695000</v>
      </c>
      <c r="G71" s="44"/>
      <c r="H71" s="3">
        <v>-28760056</v>
      </c>
      <c r="I71" s="44"/>
      <c r="J71" s="3">
        <v>-40003113</v>
      </c>
    </row>
    <row r="72" spans="1:10" ht="24" customHeight="1" x14ac:dyDescent="0.7">
      <c r="A72" s="45" t="s">
        <v>101</v>
      </c>
      <c r="B72" s="177">
        <v>4.4000000000000004</v>
      </c>
      <c r="C72" s="45"/>
      <c r="D72" s="28">
        <v>0</v>
      </c>
      <c r="E72" s="44"/>
      <c r="F72" s="43">
        <v>-608</v>
      </c>
      <c r="G72" s="3"/>
      <c r="H72" s="28">
        <v>0</v>
      </c>
      <c r="I72" s="3"/>
      <c r="J72" s="28">
        <v>0</v>
      </c>
    </row>
    <row r="73" spans="1:10" ht="24" customHeight="1" x14ac:dyDescent="0.7">
      <c r="A73" s="45" t="s">
        <v>54</v>
      </c>
      <c r="B73" s="177">
        <v>4.4000000000000004</v>
      </c>
      <c r="C73" s="45"/>
      <c r="D73" s="3">
        <v>6095010</v>
      </c>
      <c r="E73" s="44"/>
      <c r="F73" s="3">
        <v>4970997</v>
      </c>
      <c r="G73" s="44"/>
      <c r="H73" s="3">
        <v>4704388</v>
      </c>
      <c r="I73" s="44"/>
      <c r="J73" s="3">
        <v>4718125</v>
      </c>
    </row>
    <row r="74" spans="1:10" ht="24" customHeight="1" x14ac:dyDescent="0.7">
      <c r="A74" s="45" t="s">
        <v>86</v>
      </c>
      <c r="B74" s="177">
        <v>4.4000000000000004</v>
      </c>
      <c r="C74" s="45"/>
      <c r="D74" s="3">
        <v>-5849756</v>
      </c>
      <c r="E74" s="44"/>
      <c r="F74" s="3">
        <v>-4286057</v>
      </c>
      <c r="G74" s="44"/>
      <c r="H74" s="3">
        <v>-5502100</v>
      </c>
      <c r="I74" s="44"/>
      <c r="J74" s="3">
        <v>-4191230</v>
      </c>
    </row>
    <row r="75" spans="1:10" ht="24" customHeight="1" x14ac:dyDescent="0.7">
      <c r="A75" s="45" t="s">
        <v>152</v>
      </c>
      <c r="B75" s="233"/>
      <c r="C75" s="41"/>
      <c r="D75" s="44"/>
      <c r="E75" s="44"/>
      <c r="F75" s="44"/>
      <c r="G75" s="44"/>
      <c r="H75" s="44"/>
      <c r="I75" s="44"/>
      <c r="J75" s="44"/>
    </row>
    <row r="76" spans="1:10" ht="24" customHeight="1" x14ac:dyDescent="0.7">
      <c r="A76" s="56" t="s">
        <v>123</v>
      </c>
      <c r="B76" s="177">
        <v>4.4000000000000004</v>
      </c>
      <c r="C76" s="45"/>
      <c r="D76" s="28">
        <v>0</v>
      </c>
      <c r="E76" s="44"/>
      <c r="F76" s="28">
        <v>0</v>
      </c>
      <c r="G76" s="44"/>
      <c r="H76" s="44">
        <v>278429</v>
      </c>
      <c r="I76" s="44"/>
      <c r="J76" s="44">
        <v>557939</v>
      </c>
    </row>
    <row r="77" spans="1:10" ht="24" customHeight="1" x14ac:dyDescent="0.7">
      <c r="A77" s="45" t="s">
        <v>126</v>
      </c>
      <c r="B77" s="232"/>
      <c r="C77" s="45"/>
      <c r="D77" s="3"/>
      <c r="E77" s="44"/>
      <c r="F77" s="3"/>
      <c r="G77" s="44"/>
      <c r="H77" s="3"/>
      <c r="I77" s="44"/>
      <c r="J77" s="3"/>
    </row>
    <row r="78" spans="1:10" ht="24" customHeight="1" x14ac:dyDescent="0.7">
      <c r="A78" s="56" t="s">
        <v>123</v>
      </c>
      <c r="B78" s="177">
        <v>4.4000000000000004</v>
      </c>
      <c r="C78" s="45"/>
      <c r="D78" s="28">
        <v>0</v>
      </c>
      <c r="E78" s="44"/>
      <c r="F78" s="28">
        <v>0</v>
      </c>
      <c r="G78" s="44"/>
      <c r="H78" s="3">
        <v>-278429</v>
      </c>
      <c r="I78" s="44"/>
      <c r="J78" s="3">
        <v>-422939</v>
      </c>
    </row>
    <row r="79" spans="1:10" ht="24" customHeight="1" x14ac:dyDescent="0.7">
      <c r="A79" s="45" t="s">
        <v>166</v>
      </c>
      <c r="B79" s="177">
        <v>4.4000000000000004</v>
      </c>
      <c r="C79" s="45"/>
      <c r="D79" s="3">
        <v>-3227700</v>
      </c>
      <c r="E79" s="44"/>
      <c r="F79" s="3">
        <v>-1971860</v>
      </c>
      <c r="G79" s="44"/>
      <c r="H79" s="3">
        <v>-3227700</v>
      </c>
      <c r="I79" s="44"/>
      <c r="J79" s="79">
        <v>-1971860</v>
      </c>
    </row>
    <row r="80" spans="1:10" ht="24" customHeight="1" x14ac:dyDescent="0.7">
      <c r="A80" s="45" t="s">
        <v>231</v>
      </c>
      <c r="B80" s="177">
        <v>4.4000000000000004</v>
      </c>
      <c r="C80" s="45"/>
      <c r="D80" s="3">
        <v>-271527</v>
      </c>
      <c r="E80" s="44"/>
      <c r="F80" s="28">
        <v>0</v>
      </c>
      <c r="G80" s="44"/>
      <c r="H80" s="3">
        <f>-218569-5809</f>
        <v>-224378</v>
      </c>
      <c r="I80" s="44"/>
      <c r="J80" s="28">
        <v>0</v>
      </c>
    </row>
    <row r="81" spans="1:10" ht="24" customHeight="1" x14ac:dyDescent="0.7">
      <c r="A81" s="45" t="s">
        <v>222</v>
      </c>
      <c r="B81" s="232"/>
      <c r="C81" s="45"/>
      <c r="D81" s="3">
        <v>164548</v>
      </c>
      <c r="E81" s="44"/>
      <c r="F81" s="28">
        <v>0</v>
      </c>
      <c r="G81" s="44"/>
      <c r="H81" s="3">
        <v>164548</v>
      </c>
      <c r="I81" s="44"/>
      <c r="J81" s="28">
        <v>0</v>
      </c>
    </row>
    <row r="82" spans="1:10" ht="24" customHeight="1" x14ac:dyDescent="0.7">
      <c r="A82" s="45" t="s">
        <v>161</v>
      </c>
      <c r="B82" s="232"/>
      <c r="C82" s="45"/>
      <c r="D82" s="55">
        <v>-653786</v>
      </c>
      <c r="E82" s="44"/>
      <c r="F82" s="55">
        <v>-611506</v>
      </c>
      <c r="G82" s="44"/>
      <c r="H82" s="3">
        <v>-637495</v>
      </c>
      <c r="I82" s="3"/>
      <c r="J82" s="23">
        <v>-587497</v>
      </c>
    </row>
    <row r="83" spans="1:10" ht="24" customHeight="1" x14ac:dyDescent="0.7">
      <c r="A83" s="57" t="s">
        <v>173</v>
      </c>
      <c r="B83" s="232"/>
      <c r="C83" s="45"/>
      <c r="D83" s="58">
        <f>SUM(D68:D82)</f>
        <v>-4952007</v>
      </c>
      <c r="E83" s="44"/>
      <c r="F83" s="30">
        <f>SUM(F68:F82)</f>
        <v>3033749</v>
      </c>
      <c r="G83" s="44"/>
      <c r="H83" s="35">
        <f>SUM(H68:H82)</f>
        <v>-5232793</v>
      </c>
      <c r="I83" s="44"/>
      <c r="J83" s="30">
        <f>SUM(J68:J82)</f>
        <v>2184878</v>
      </c>
    </row>
    <row r="84" spans="1:10" ht="24" customHeight="1" x14ac:dyDescent="0.7">
      <c r="A84" s="5" t="s">
        <v>157</v>
      </c>
      <c r="B84" s="232"/>
      <c r="C84" s="5"/>
      <c r="D84" s="55">
        <f>SUM(D45,D65,D83)</f>
        <v>-235571</v>
      </c>
      <c r="E84" s="44"/>
      <c r="F84" s="59">
        <f>SUM(F45,F65,F83)</f>
        <v>616989</v>
      </c>
      <c r="G84" s="44"/>
      <c r="H84" s="59">
        <f>SUM(H45,H65,H83)</f>
        <v>-924114</v>
      </c>
      <c r="I84" s="49"/>
      <c r="J84" s="59">
        <f>SUM(J45,J65,J83)</f>
        <v>465844</v>
      </c>
    </row>
    <row r="85" spans="1:10" ht="24" customHeight="1" x14ac:dyDescent="0.7">
      <c r="A85" s="5" t="s">
        <v>175</v>
      </c>
      <c r="B85" s="232"/>
      <c r="C85" s="5"/>
      <c r="D85" s="59"/>
      <c r="E85" s="44"/>
      <c r="F85" s="59"/>
      <c r="G85" s="44"/>
      <c r="H85" s="59"/>
      <c r="I85" s="49"/>
      <c r="J85" s="59"/>
    </row>
    <row r="86" spans="1:10" ht="24" customHeight="1" x14ac:dyDescent="0.7">
      <c r="A86" s="60" t="s">
        <v>176</v>
      </c>
      <c r="B86" s="232"/>
      <c r="C86" s="5"/>
      <c r="D86" s="55">
        <v>18613</v>
      </c>
      <c r="E86" s="44"/>
      <c r="F86" s="55">
        <v>-6391</v>
      </c>
      <c r="G86" s="44"/>
      <c r="H86" s="28">
        <v>0</v>
      </c>
      <c r="I86" s="3"/>
      <c r="J86" s="28">
        <v>0</v>
      </c>
    </row>
    <row r="87" spans="1:10" ht="24" customHeight="1" x14ac:dyDescent="0.7">
      <c r="A87" s="5" t="s">
        <v>149</v>
      </c>
      <c r="B87" s="232"/>
      <c r="C87" s="5"/>
      <c r="D87" s="55">
        <f>งบแสดงฐานะการเงิน!F13</f>
        <v>4993557</v>
      </c>
      <c r="E87" s="44"/>
      <c r="F87" s="55">
        <v>4068052</v>
      </c>
      <c r="G87" s="44"/>
      <c r="H87" s="3">
        <f>งบแสดงฐานะการเงิน!J13</f>
        <v>3462432</v>
      </c>
      <c r="I87" s="44"/>
      <c r="J87" s="3">
        <v>2792584</v>
      </c>
    </row>
    <row r="88" spans="1:10" ht="24" customHeight="1" thickBot="1" x14ac:dyDescent="0.75">
      <c r="A88" s="41" t="s">
        <v>150</v>
      </c>
      <c r="B88" s="177">
        <v>4.0999999999999996</v>
      </c>
      <c r="C88" s="41"/>
      <c r="D88" s="91">
        <f>SUM(D84:D87)</f>
        <v>4776599</v>
      </c>
      <c r="E88" s="44"/>
      <c r="F88" s="36">
        <f>SUM(F84:F87)</f>
        <v>4678650</v>
      </c>
      <c r="G88" s="44"/>
      <c r="H88" s="36">
        <f>SUM(H84:H87)</f>
        <v>2538318</v>
      </c>
      <c r="I88" s="44"/>
      <c r="J88" s="36">
        <f>SUM(J84:J87)</f>
        <v>3258428</v>
      </c>
    </row>
    <row r="89" spans="1:10" ht="24" customHeight="1" thickTop="1" x14ac:dyDescent="0.7">
      <c r="A89" s="41"/>
      <c r="B89" s="232"/>
      <c r="C89" s="41"/>
      <c r="D89" s="79"/>
      <c r="E89" s="44"/>
      <c r="F89" s="32"/>
      <c r="G89" s="44"/>
      <c r="H89" s="32"/>
      <c r="I89" s="44"/>
      <c r="J89" s="32"/>
    </row>
    <row r="90" spans="1:10" ht="24" customHeight="1" x14ac:dyDescent="0.7">
      <c r="A90" s="1" t="s">
        <v>147</v>
      </c>
      <c r="B90" s="232"/>
      <c r="C90" s="41"/>
      <c r="D90" s="79"/>
      <c r="E90" s="44"/>
      <c r="F90" s="32"/>
      <c r="G90" s="44"/>
      <c r="H90" s="32"/>
      <c r="I90" s="44"/>
      <c r="J90" s="32"/>
    </row>
    <row r="91" spans="1:10" ht="24" customHeight="1" x14ac:dyDescent="0.7">
      <c r="A91" s="41"/>
      <c r="B91" s="232"/>
      <c r="C91" s="41"/>
      <c r="D91" s="79"/>
      <c r="E91" s="44"/>
      <c r="F91" s="32"/>
      <c r="G91" s="44"/>
      <c r="H91" s="32"/>
      <c r="I91" s="44"/>
      <c r="J91" s="32"/>
    </row>
    <row r="92" spans="1:10" ht="24" customHeight="1" x14ac:dyDescent="0.7">
      <c r="A92" s="41"/>
      <c r="B92" s="232"/>
      <c r="C92" s="41"/>
      <c r="D92" s="79"/>
      <c r="E92" s="44"/>
      <c r="F92" s="32"/>
      <c r="G92" s="44"/>
      <c r="H92" s="32"/>
      <c r="I92" s="44"/>
      <c r="J92" s="32"/>
    </row>
    <row r="93" spans="1:10" ht="24" customHeight="1" x14ac:dyDescent="0.7">
      <c r="A93" s="41"/>
      <c r="B93" s="232"/>
      <c r="C93" s="41"/>
      <c r="D93" s="79"/>
      <c r="E93" s="44"/>
      <c r="F93" s="32"/>
      <c r="G93" s="44"/>
      <c r="H93" s="32"/>
      <c r="I93" s="44"/>
      <c r="J93" s="32"/>
    </row>
    <row r="94" spans="1:10" ht="24" customHeight="1" x14ac:dyDescent="0.7">
      <c r="A94" s="41"/>
      <c r="B94" s="232"/>
      <c r="C94" s="41"/>
      <c r="D94" s="79"/>
      <c r="E94" s="44"/>
      <c r="F94" s="32"/>
      <c r="G94" s="44"/>
      <c r="H94" s="32"/>
      <c r="I94" s="44"/>
      <c r="J94" s="32"/>
    </row>
    <row r="95" spans="1:10" ht="24" customHeight="1" x14ac:dyDescent="0.7">
      <c r="A95" s="41"/>
      <c r="B95" s="232"/>
      <c r="C95" s="41"/>
      <c r="D95" s="79"/>
      <c r="E95" s="44"/>
      <c r="F95" s="32"/>
      <c r="G95" s="44"/>
      <c r="H95" s="32"/>
      <c r="I95" s="44"/>
      <c r="J95" s="32"/>
    </row>
    <row r="96" spans="1:10" ht="24" customHeight="1" x14ac:dyDescent="0.7">
      <c r="A96" s="41"/>
      <c r="B96" s="232"/>
      <c r="C96" s="41"/>
      <c r="D96" s="79"/>
      <c r="E96" s="44"/>
      <c r="F96" s="32"/>
      <c r="G96" s="44"/>
      <c r="H96" s="32"/>
      <c r="I96" s="44"/>
      <c r="J96" s="32"/>
    </row>
    <row r="97" spans="1:10" ht="24" customHeight="1" x14ac:dyDescent="0.7">
      <c r="A97" s="41"/>
      <c r="B97" s="232"/>
      <c r="C97" s="41"/>
      <c r="D97" s="79"/>
      <c r="E97" s="44"/>
      <c r="F97" s="32"/>
      <c r="G97" s="44"/>
      <c r="H97" s="32"/>
      <c r="I97" s="44"/>
      <c r="J97" s="32"/>
    </row>
    <row r="98" spans="1:10" ht="24" customHeight="1" x14ac:dyDescent="0.7">
      <c r="A98" s="41"/>
      <c r="B98" s="232"/>
      <c r="C98" s="41"/>
      <c r="D98" s="79"/>
      <c r="E98" s="44"/>
      <c r="F98" s="32"/>
      <c r="G98" s="44"/>
      <c r="H98" s="32"/>
      <c r="I98" s="44"/>
      <c r="J98" s="32"/>
    </row>
    <row r="99" spans="1:10" ht="24" customHeight="1" x14ac:dyDescent="0.7">
      <c r="A99" s="41"/>
      <c r="B99" s="232"/>
      <c r="C99" s="41"/>
      <c r="D99" s="79"/>
      <c r="E99" s="44"/>
      <c r="F99" s="32"/>
      <c r="G99" s="44"/>
      <c r="H99" s="32"/>
      <c r="I99" s="44"/>
      <c r="J99" s="32"/>
    </row>
    <row r="100" spans="1:10" ht="24" customHeight="1" x14ac:dyDescent="0.7">
      <c r="A100" s="41"/>
      <c r="B100" s="232"/>
      <c r="C100" s="41"/>
      <c r="D100" s="79"/>
      <c r="E100" s="44"/>
      <c r="F100" s="32"/>
      <c r="G100" s="44"/>
      <c r="H100" s="32"/>
      <c r="I100" s="44"/>
      <c r="J100" s="32"/>
    </row>
    <row r="101" spans="1:10" ht="24" customHeight="1" x14ac:dyDescent="0.7">
      <c r="A101" s="41"/>
      <c r="B101" s="232"/>
      <c r="C101" s="41"/>
      <c r="D101" s="79"/>
      <c r="E101" s="44"/>
      <c r="F101" s="32"/>
      <c r="G101" s="44"/>
      <c r="H101" s="32"/>
      <c r="I101" s="44"/>
      <c r="J101" s="32"/>
    </row>
    <row r="102" spans="1:10" ht="24" customHeight="1" x14ac:dyDescent="0.7">
      <c r="A102" s="41"/>
      <c r="B102" s="232"/>
      <c r="C102" s="41"/>
      <c r="D102" s="79"/>
      <c r="E102" s="44"/>
      <c r="F102" s="32"/>
      <c r="G102" s="44"/>
      <c r="H102" s="32"/>
      <c r="I102" s="44"/>
      <c r="J102" s="32"/>
    </row>
    <row r="103" spans="1:10" ht="24" customHeight="1" x14ac:dyDescent="0.7">
      <c r="A103" s="41"/>
      <c r="B103" s="232"/>
      <c r="C103" s="41"/>
      <c r="D103" s="79"/>
      <c r="E103" s="44"/>
      <c r="F103" s="32"/>
      <c r="G103" s="44"/>
      <c r="H103" s="32"/>
      <c r="I103" s="44"/>
      <c r="J103" s="32"/>
    </row>
    <row r="104" spans="1:10" ht="24" customHeight="1" x14ac:dyDescent="0.7">
      <c r="A104" s="41"/>
      <c r="B104" s="232"/>
      <c r="C104" s="41"/>
      <c r="D104" s="79"/>
      <c r="E104" s="44"/>
      <c r="F104" s="32"/>
      <c r="G104" s="44"/>
      <c r="H104" s="32"/>
      <c r="I104" s="44"/>
      <c r="J104" s="32"/>
    </row>
    <row r="105" spans="1:10" ht="24" customHeight="1" x14ac:dyDescent="0.7">
      <c r="A105" s="41"/>
      <c r="B105" s="232"/>
      <c r="C105" s="41"/>
      <c r="D105" s="79"/>
      <c r="E105" s="44"/>
      <c r="F105" s="32"/>
      <c r="G105" s="44"/>
      <c r="H105" s="32"/>
      <c r="I105" s="44"/>
      <c r="J105" s="32"/>
    </row>
    <row r="106" spans="1:10" ht="24" customHeight="1" x14ac:dyDescent="0.7">
      <c r="A106" s="41"/>
      <c r="B106" s="232"/>
      <c r="C106" s="41"/>
      <c r="D106" s="79"/>
      <c r="E106" s="44"/>
      <c r="F106" s="32"/>
      <c r="G106" s="44"/>
      <c r="H106" s="32"/>
      <c r="I106" s="44"/>
      <c r="J106" s="32"/>
    </row>
    <row r="107" spans="1:10" ht="24" customHeight="1" x14ac:dyDescent="0.7">
      <c r="A107" s="41"/>
      <c r="B107" s="232"/>
      <c r="C107" s="41"/>
      <c r="D107" s="79"/>
      <c r="E107" s="44"/>
      <c r="F107" s="32"/>
      <c r="G107" s="44"/>
      <c r="H107" s="32"/>
      <c r="I107" s="44"/>
      <c r="J107" s="32"/>
    </row>
    <row r="108" spans="1:10" ht="24" customHeight="1" x14ac:dyDescent="0.7">
      <c r="A108" s="41"/>
      <c r="B108" s="232"/>
      <c r="C108" s="41"/>
      <c r="D108" s="79"/>
      <c r="E108" s="44"/>
      <c r="F108" s="32"/>
      <c r="G108" s="44"/>
      <c r="H108" s="32"/>
      <c r="I108" s="44"/>
      <c r="J108" s="32"/>
    </row>
    <row r="109" spans="1:10" ht="24" customHeight="1" x14ac:dyDescent="0.7">
      <c r="A109" s="41"/>
      <c r="B109" s="232"/>
      <c r="C109" s="41"/>
      <c r="D109" s="79"/>
      <c r="E109" s="44"/>
      <c r="F109" s="32"/>
      <c r="G109" s="44"/>
      <c r="H109" s="32"/>
      <c r="I109" s="44"/>
      <c r="J109" s="32"/>
    </row>
    <row r="110" spans="1:10" ht="24" customHeight="1" x14ac:dyDescent="0.7">
      <c r="A110" s="41"/>
      <c r="B110" s="232"/>
      <c r="C110" s="41"/>
      <c r="D110" s="79"/>
      <c r="E110" s="44"/>
      <c r="F110" s="32"/>
      <c r="G110" s="44"/>
      <c r="H110" s="32"/>
      <c r="I110" s="44"/>
      <c r="J110" s="32"/>
    </row>
    <row r="111" spans="1:10" ht="24" customHeight="1" x14ac:dyDescent="0.7">
      <c r="A111" s="41"/>
      <c r="B111" s="232"/>
      <c r="C111" s="41"/>
      <c r="D111" s="79"/>
      <c r="E111" s="44"/>
      <c r="F111" s="32"/>
      <c r="G111" s="44"/>
      <c r="H111" s="32"/>
      <c r="I111" s="44"/>
      <c r="J111" s="32"/>
    </row>
    <row r="112" spans="1:10" ht="24" customHeight="1" x14ac:dyDescent="0.7">
      <c r="A112" s="41"/>
      <c r="B112" s="232"/>
      <c r="C112" s="41"/>
      <c r="D112" s="79"/>
      <c r="E112" s="44"/>
      <c r="F112" s="32"/>
      <c r="G112" s="44"/>
      <c r="H112" s="32"/>
      <c r="I112" s="44"/>
      <c r="J112" s="32"/>
    </row>
    <row r="113" spans="1:13" ht="24" customHeight="1" x14ac:dyDescent="0.7">
      <c r="B113" s="232"/>
      <c r="C113" s="41"/>
      <c r="D113" s="32"/>
      <c r="E113" s="44"/>
      <c r="F113" s="32"/>
      <c r="G113" s="44"/>
      <c r="H113" s="32"/>
      <c r="I113" s="44"/>
      <c r="J113" s="32"/>
    </row>
    <row r="114" spans="1:13" ht="24" customHeight="1" x14ac:dyDescent="0.7">
      <c r="B114" s="232"/>
      <c r="C114" s="41"/>
      <c r="D114" s="32"/>
      <c r="E114" s="44"/>
      <c r="F114" s="32"/>
      <c r="G114" s="44"/>
      <c r="H114" s="32"/>
      <c r="I114" s="44"/>
      <c r="J114" s="11"/>
    </row>
    <row r="115" spans="1:13" ht="24" customHeight="1" x14ac:dyDescent="0.7">
      <c r="B115" s="232"/>
      <c r="C115" s="41"/>
      <c r="D115" s="32"/>
      <c r="E115" s="44"/>
      <c r="F115" s="32"/>
      <c r="G115" s="44"/>
      <c r="H115" s="32"/>
      <c r="I115" s="44"/>
      <c r="J115" s="11"/>
    </row>
    <row r="116" spans="1:13" ht="24" customHeight="1" x14ac:dyDescent="0.7">
      <c r="A116" s="41"/>
      <c r="B116" s="232"/>
      <c r="C116" s="41"/>
      <c r="D116" s="32"/>
      <c r="E116" s="44"/>
      <c r="F116" s="32"/>
      <c r="G116" s="44"/>
      <c r="H116" s="32"/>
      <c r="I116" s="44"/>
      <c r="J116" s="11"/>
    </row>
    <row r="117" spans="1:13" ht="24" customHeight="1" x14ac:dyDescent="0.7">
      <c r="A117" s="41"/>
      <c r="B117" s="232"/>
      <c r="C117" s="41"/>
      <c r="D117" s="32"/>
      <c r="E117" s="44"/>
      <c r="F117" s="32"/>
      <c r="G117" s="44"/>
      <c r="H117" s="32"/>
      <c r="I117" s="44"/>
      <c r="J117" s="11"/>
    </row>
    <row r="118" spans="1:13" ht="24" customHeight="1" x14ac:dyDescent="0.7">
      <c r="A118" s="41"/>
      <c r="B118" s="232"/>
      <c r="C118" s="41"/>
      <c r="D118" s="32"/>
      <c r="E118" s="44"/>
      <c r="F118" s="32"/>
      <c r="G118" s="44"/>
      <c r="H118" s="32"/>
      <c r="I118" s="44"/>
      <c r="J118" s="11"/>
    </row>
    <row r="119" spans="1:13" ht="24" customHeight="1" x14ac:dyDescent="0.7">
      <c r="A119" s="61"/>
      <c r="C119" s="61"/>
      <c r="D119" s="59"/>
      <c r="E119" s="62"/>
      <c r="F119" s="59"/>
      <c r="G119" s="59"/>
      <c r="H119" s="59"/>
      <c r="I119" s="59"/>
      <c r="J119" s="59"/>
    </row>
    <row r="120" spans="1:13" ht="24" customHeight="1" x14ac:dyDescent="0.7">
      <c r="A120" s="63"/>
      <c r="C120" s="63"/>
      <c r="D120" s="44"/>
      <c r="E120" s="44"/>
      <c r="F120" s="44"/>
      <c r="G120" s="44"/>
      <c r="H120" s="44"/>
      <c r="I120" s="44"/>
      <c r="J120" s="44"/>
    </row>
    <row r="121" spans="1:13" ht="24" customHeight="1" x14ac:dyDescent="0.7">
      <c r="C121" s="5"/>
      <c r="D121" s="44"/>
      <c r="E121" s="44"/>
      <c r="F121" s="44"/>
      <c r="G121" s="44"/>
      <c r="H121" s="44"/>
      <c r="I121" s="44"/>
      <c r="J121" s="44"/>
    </row>
    <row r="122" spans="1:13" s="61" customFormat="1" ht="24" customHeight="1" x14ac:dyDescent="0.7">
      <c r="A122" s="1"/>
      <c r="B122" s="230"/>
      <c r="C122" s="5"/>
      <c r="D122" s="5"/>
      <c r="E122" s="5"/>
      <c r="F122" s="5"/>
      <c r="G122" s="5"/>
      <c r="H122" s="4"/>
      <c r="I122" s="4"/>
      <c r="J122" s="4"/>
      <c r="L122" s="12"/>
      <c r="M122" s="12"/>
    </row>
    <row r="123" spans="1:13" s="61" customFormat="1" ht="24" customHeight="1" x14ac:dyDescent="0.7">
      <c r="A123" s="1"/>
      <c r="B123" s="230"/>
      <c r="C123" s="5"/>
      <c r="D123" s="5"/>
      <c r="E123" s="5"/>
      <c r="F123" s="5"/>
      <c r="G123" s="5"/>
      <c r="H123" s="4"/>
      <c r="I123" s="4"/>
      <c r="J123" s="4"/>
      <c r="L123" s="12"/>
      <c r="M123" s="12"/>
    </row>
    <row r="124" spans="1:13" ht="24" customHeight="1" x14ac:dyDescent="0.7">
      <c r="C124" s="5"/>
      <c r="D124" s="5"/>
      <c r="E124" s="5"/>
      <c r="F124" s="5"/>
      <c r="G124" s="5"/>
      <c r="H124" s="4"/>
      <c r="I124" s="4"/>
      <c r="J124" s="4"/>
    </row>
    <row r="125" spans="1:13" ht="24" customHeight="1" x14ac:dyDescent="0.7">
      <c r="C125" s="5"/>
      <c r="D125" s="5"/>
      <c r="E125" s="5"/>
      <c r="F125" s="5"/>
      <c r="G125" s="5"/>
      <c r="H125" s="4"/>
      <c r="I125" s="4"/>
      <c r="J125" s="4"/>
    </row>
    <row r="126" spans="1:13" ht="24" customHeight="1" x14ac:dyDescent="0.7">
      <c r="C126" s="5"/>
      <c r="D126" s="5"/>
      <c r="E126" s="5"/>
      <c r="F126" s="5"/>
      <c r="G126" s="5"/>
      <c r="H126" s="4"/>
      <c r="I126" s="4"/>
      <c r="J126" s="4"/>
    </row>
    <row r="127" spans="1:13" ht="24" customHeight="1" x14ac:dyDescent="0.7">
      <c r="C127" s="5"/>
      <c r="D127" s="5"/>
      <c r="E127" s="5"/>
      <c r="F127" s="5"/>
      <c r="G127" s="5"/>
      <c r="H127" s="4"/>
      <c r="I127" s="4"/>
      <c r="J127" s="4"/>
    </row>
    <row r="128" spans="1:13" ht="24" customHeight="1" x14ac:dyDescent="0.7">
      <c r="C128" s="5"/>
      <c r="D128" s="5"/>
      <c r="E128" s="5"/>
      <c r="F128" s="5"/>
      <c r="G128" s="5"/>
      <c r="H128" s="4"/>
      <c r="I128" s="4"/>
      <c r="J128" s="4"/>
    </row>
    <row r="129" spans="1:10" ht="24" customHeight="1" x14ac:dyDescent="0.7">
      <c r="A129" s="5"/>
      <c r="C129" s="5"/>
      <c r="D129" s="5"/>
      <c r="E129" s="5"/>
      <c r="F129" s="5"/>
      <c r="G129" s="5"/>
      <c r="H129" s="4"/>
      <c r="I129" s="4"/>
      <c r="J129" s="4"/>
    </row>
    <row r="130" spans="1:10" ht="24" customHeight="1" x14ac:dyDescent="0.7">
      <c r="A130" s="5"/>
      <c r="C130" s="5"/>
      <c r="D130" s="5"/>
      <c r="E130" s="5"/>
      <c r="F130" s="5"/>
      <c r="G130" s="5"/>
      <c r="H130" s="4"/>
      <c r="I130" s="4"/>
      <c r="J130" s="4"/>
    </row>
    <row r="131" spans="1:10" ht="24" customHeight="1" x14ac:dyDescent="0.7">
      <c r="A131" s="5"/>
      <c r="C131" s="5"/>
      <c r="D131" s="5"/>
      <c r="E131" s="5"/>
      <c r="F131" s="5"/>
      <c r="G131" s="5"/>
      <c r="H131" s="4"/>
      <c r="I131" s="4"/>
      <c r="J131" s="4"/>
    </row>
    <row r="132" spans="1:10" ht="24" customHeight="1" x14ac:dyDescent="0.7">
      <c r="A132" s="5"/>
      <c r="C132" s="5"/>
      <c r="D132" s="5"/>
      <c r="E132" s="5"/>
      <c r="F132" s="5"/>
      <c r="G132" s="5"/>
      <c r="H132" s="4"/>
      <c r="I132" s="4"/>
      <c r="J132" s="4"/>
    </row>
    <row r="133" spans="1:10" ht="24" customHeight="1" x14ac:dyDescent="0.7">
      <c r="A133" s="5"/>
      <c r="C133" s="5"/>
      <c r="D133" s="5"/>
      <c r="E133" s="5"/>
      <c r="F133" s="5"/>
      <c r="G133" s="5"/>
      <c r="H133" s="4"/>
      <c r="I133" s="4"/>
      <c r="J133" s="4"/>
    </row>
    <row r="134" spans="1:10" ht="24" customHeight="1" x14ac:dyDescent="0.7">
      <c r="A134" s="5"/>
      <c r="C134" s="5"/>
      <c r="D134" s="5"/>
      <c r="E134" s="5"/>
      <c r="F134" s="5"/>
      <c r="G134" s="5"/>
      <c r="H134" s="4"/>
      <c r="I134" s="4"/>
      <c r="J134" s="4"/>
    </row>
    <row r="135" spans="1:10" ht="24" customHeight="1" x14ac:dyDescent="0.7">
      <c r="A135" s="5"/>
      <c r="C135" s="5"/>
      <c r="D135" s="5"/>
      <c r="E135" s="5"/>
      <c r="F135" s="5"/>
      <c r="G135" s="5"/>
      <c r="H135" s="4"/>
      <c r="I135" s="4"/>
      <c r="J135" s="4"/>
    </row>
    <row r="136" spans="1:10" ht="24" customHeight="1" x14ac:dyDescent="0.7">
      <c r="A136" s="5"/>
      <c r="C136" s="5"/>
      <c r="D136" s="5"/>
      <c r="E136" s="5"/>
      <c r="F136" s="5"/>
      <c r="G136" s="5"/>
      <c r="H136" s="4"/>
      <c r="I136" s="4"/>
      <c r="J136" s="4"/>
    </row>
    <row r="137" spans="1:10" ht="24" customHeight="1" x14ac:dyDescent="0.7">
      <c r="A137" s="5"/>
      <c r="C137" s="5"/>
      <c r="D137" s="5"/>
      <c r="E137" s="5"/>
      <c r="F137" s="5"/>
      <c r="G137" s="5"/>
      <c r="H137" s="4"/>
      <c r="I137" s="4"/>
      <c r="J137" s="4"/>
    </row>
    <row r="138" spans="1:10" ht="24" customHeight="1" x14ac:dyDescent="0.7">
      <c r="A138" s="5"/>
      <c r="C138" s="5"/>
      <c r="D138" s="5"/>
      <c r="E138" s="5"/>
      <c r="F138" s="5"/>
      <c r="G138" s="5"/>
      <c r="H138" s="4"/>
      <c r="I138" s="4"/>
      <c r="J138" s="4"/>
    </row>
    <row r="139" spans="1:10" ht="24" customHeight="1" x14ac:dyDescent="0.7">
      <c r="A139" s="5"/>
      <c r="C139" s="5"/>
      <c r="D139" s="5"/>
      <c r="E139" s="5"/>
      <c r="F139" s="5"/>
      <c r="G139" s="5"/>
      <c r="H139" s="4"/>
      <c r="I139" s="4"/>
      <c r="J139" s="4"/>
    </row>
    <row r="140" spans="1:10" ht="24" customHeight="1" x14ac:dyDescent="0.7">
      <c r="A140" s="5"/>
      <c r="C140" s="5"/>
      <c r="D140" s="5"/>
      <c r="E140" s="5"/>
      <c r="F140" s="5"/>
      <c r="G140" s="5"/>
      <c r="H140" s="4"/>
      <c r="I140" s="4"/>
      <c r="J140" s="4"/>
    </row>
    <row r="141" spans="1:10" ht="24" customHeight="1" x14ac:dyDescent="0.7">
      <c r="A141" s="5"/>
      <c r="C141" s="5"/>
      <c r="D141" s="5"/>
      <c r="E141" s="5"/>
      <c r="F141" s="5"/>
      <c r="G141" s="5"/>
      <c r="H141" s="4"/>
      <c r="I141" s="4"/>
      <c r="J141" s="4"/>
    </row>
    <row r="142" spans="1:10" ht="24" customHeight="1" x14ac:dyDescent="0.7">
      <c r="A142" s="5"/>
      <c r="C142" s="5"/>
      <c r="D142" s="5"/>
      <c r="E142" s="5"/>
      <c r="F142" s="5"/>
      <c r="G142" s="5"/>
      <c r="H142" s="4"/>
      <c r="I142" s="4"/>
      <c r="J142" s="4"/>
    </row>
    <row r="143" spans="1:10" ht="24" customHeight="1" x14ac:dyDescent="0.7">
      <c r="A143" s="5"/>
      <c r="C143" s="5"/>
      <c r="D143" s="5"/>
      <c r="E143" s="5"/>
      <c r="F143" s="5"/>
      <c r="G143" s="5"/>
      <c r="H143" s="4"/>
      <c r="I143" s="4"/>
      <c r="J143" s="4"/>
    </row>
    <row r="144" spans="1:10" ht="24" customHeight="1" x14ac:dyDescent="0.7">
      <c r="A144" s="5"/>
      <c r="C144" s="5"/>
      <c r="D144" s="5"/>
      <c r="E144" s="5"/>
      <c r="F144" s="5"/>
      <c r="G144" s="5"/>
      <c r="H144" s="4"/>
      <c r="I144" s="4"/>
      <c r="J144" s="4"/>
    </row>
    <row r="145" spans="1:10" ht="24" customHeight="1" x14ac:dyDescent="0.7">
      <c r="A145" s="5"/>
      <c r="C145" s="5"/>
      <c r="D145" s="5"/>
      <c r="E145" s="5"/>
      <c r="F145" s="5"/>
      <c r="G145" s="5"/>
      <c r="H145" s="4"/>
      <c r="I145" s="4"/>
      <c r="J145" s="4"/>
    </row>
    <row r="146" spans="1:10" ht="24" customHeight="1" x14ac:dyDescent="0.7">
      <c r="A146" s="5"/>
      <c r="C146" s="5"/>
      <c r="D146" s="5"/>
      <c r="E146" s="5"/>
      <c r="F146" s="5"/>
      <c r="G146" s="5"/>
      <c r="H146" s="4"/>
      <c r="I146" s="4"/>
      <c r="J146" s="4"/>
    </row>
    <row r="147" spans="1:10" ht="24" customHeight="1" x14ac:dyDescent="0.7">
      <c r="A147" s="5"/>
      <c r="C147" s="5"/>
      <c r="D147" s="5"/>
      <c r="E147" s="5"/>
      <c r="F147" s="5"/>
      <c r="G147" s="5"/>
      <c r="H147" s="4"/>
      <c r="I147" s="4"/>
      <c r="J147" s="4"/>
    </row>
    <row r="148" spans="1:10" ht="24" customHeight="1" x14ac:dyDescent="0.7">
      <c r="A148" s="5"/>
      <c r="C148" s="5"/>
      <c r="D148" s="5"/>
      <c r="E148" s="5"/>
      <c r="F148" s="5"/>
      <c r="G148" s="5"/>
      <c r="H148" s="4"/>
      <c r="I148" s="4"/>
      <c r="J148" s="4"/>
    </row>
    <row r="149" spans="1:10" ht="24" customHeight="1" x14ac:dyDescent="0.7">
      <c r="A149" s="5"/>
      <c r="C149" s="5"/>
      <c r="D149" s="5"/>
      <c r="E149" s="5"/>
      <c r="F149" s="5"/>
      <c r="G149" s="5"/>
      <c r="H149" s="4"/>
      <c r="I149" s="4"/>
      <c r="J149" s="4"/>
    </row>
    <row r="150" spans="1:10" ht="24" customHeight="1" x14ac:dyDescent="0.7">
      <c r="A150" s="5"/>
      <c r="C150" s="5"/>
      <c r="D150" s="5"/>
      <c r="E150" s="5"/>
      <c r="F150" s="5"/>
      <c r="G150" s="5"/>
      <c r="H150" s="4"/>
      <c r="I150" s="4"/>
      <c r="J150" s="4"/>
    </row>
    <row r="151" spans="1:10" ht="24" customHeight="1" x14ac:dyDescent="0.7">
      <c r="A151" s="5"/>
      <c r="C151" s="5"/>
      <c r="D151" s="5"/>
      <c r="E151" s="5"/>
      <c r="F151" s="5"/>
      <c r="G151" s="5"/>
      <c r="H151" s="4"/>
      <c r="I151" s="4"/>
      <c r="J151" s="4"/>
    </row>
    <row r="152" spans="1:10" ht="24" customHeight="1" x14ac:dyDescent="0.7">
      <c r="A152" s="5"/>
      <c r="C152" s="5"/>
      <c r="D152" s="5"/>
      <c r="E152" s="5"/>
      <c r="F152" s="5"/>
      <c r="G152" s="5"/>
      <c r="H152" s="4"/>
      <c r="I152" s="4"/>
      <c r="J152" s="4"/>
    </row>
    <row r="153" spans="1:10" ht="24" customHeight="1" x14ac:dyDescent="0.7">
      <c r="A153" s="5"/>
      <c r="C153" s="5"/>
      <c r="D153" s="5"/>
      <c r="E153" s="5"/>
      <c r="F153" s="5"/>
      <c r="G153" s="5"/>
      <c r="H153" s="4"/>
      <c r="I153" s="4"/>
      <c r="J153" s="4"/>
    </row>
    <row r="154" spans="1:10" ht="24" customHeight="1" x14ac:dyDescent="0.7">
      <c r="A154" s="5"/>
      <c r="C154" s="5"/>
      <c r="D154" s="5"/>
      <c r="E154" s="5"/>
      <c r="F154" s="5"/>
      <c r="G154" s="5"/>
      <c r="H154" s="4"/>
      <c r="I154" s="4"/>
      <c r="J154" s="4"/>
    </row>
    <row r="155" spans="1:10" ht="24" customHeight="1" x14ac:dyDescent="0.7">
      <c r="A155" s="5"/>
      <c r="C155" s="5"/>
      <c r="D155" s="5"/>
      <c r="E155" s="5"/>
      <c r="F155" s="5"/>
      <c r="G155" s="5"/>
      <c r="H155" s="4"/>
      <c r="I155" s="4"/>
      <c r="J155" s="4"/>
    </row>
    <row r="156" spans="1:10" ht="24" customHeight="1" x14ac:dyDescent="0.7">
      <c r="A156" s="5"/>
      <c r="C156" s="5"/>
      <c r="D156" s="5"/>
      <c r="E156" s="5"/>
      <c r="F156" s="5"/>
      <c r="G156" s="5"/>
      <c r="H156" s="4"/>
      <c r="I156" s="4"/>
      <c r="J156" s="4"/>
    </row>
    <row r="157" spans="1:10" ht="24" customHeight="1" x14ac:dyDescent="0.7">
      <c r="A157" s="5"/>
      <c r="C157" s="5"/>
      <c r="D157" s="5"/>
      <c r="E157" s="5"/>
      <c r="F157" s="5"/>
      <c r="G157" s="5"/>
      <c r="H157" s="4"/>
      <c r="I157" s="4"/>
      <c r="J157" s="4"/>
    </row>
    <row r="158" spans="1:10" ht="24" customHeight="1" x14ac:dyDescent="0.7">
      <c r="A158" s="5"/>
      <c r="C158" s="5"/>
      <c r="D158" s="5"/>
      <c r="E158" s="5"/>
      <c r="F158" s="5"/>
      <c r="G158" s="5"/>
      <c r="H158" s="4"/>
      <c r="I158" s="4"/>
    </row>
    <row r="159" spans="1:10" ht="24" customHeight="1" x14ac:dyDescent="0.7">
      <c r="A159" s="5"/>
      <c r="C159" s="5"/>
      <c r="D159" s="5"/>
      <c r="E159" s="5"/>
      <c r="F159" s="5"/>
      <c r="G159" s="5"/>
      <c r="H159" s="4"/>
      <c r="I159" s="4"/>
      <c r="J159" s="1"/>
    </row>
    <row r="160" spans="1:10" ht="24" customHeight="1" x14ac:dyDescent="0.7">
      <c r="A160" s="5"/>
      <c r="C160" s="5"/>
      <c r="D160" s="5"/>
      <c r="E160" s="5"/>
      <c r="F160" s="5"/>
      <c r="G160" s="5"/>
      <c r="H160" s="4"/>
      <c r="J160" s="1"/>
    </row>
    <row r="161" spans="10:13" ht="24" customHeight="1" x14ac:dyDescent="0.7">
      <c r="J161" s="1"/>
    </row>
    <row r="162" spans="10:13" ht="24" customHeight="1" x14ac:dyDescent="0.7">
      <c r="L162" s="1"/>
      <c r="M162" s="1"/>
    </row>
    <row r="163" spans="10:13" ht="24" customHeight="1" x14ac:dyDescent="0.7">
      <c r="L163" s="1"/>
      <c r="M163" s="1"/>
    </row>
    <row r="164" spans="10:13" ht="24" customHeight="1" x14ac:dyDescent="0.7">
      <c r="L164" s="1"/>
      <c r="M164" s="1"/>
    </row>
  </sheetData>
  <mergeCells count="18">
    <mergeCell ref="A47:J47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6:J46"/>
    <mergeCell ref="A48:J48"/>
    <mergeCell ref="A49:J49"/>
    <mergeCell ref="A50:J50"/>
    <mergeCell ref="H52:J52"/>
    <mergeCell ref="D53:F53"/>
    <mergeCell ref="H53:J53"/>
    <mergeCell ref="D52:F52"/>
  </mergeCells>
  <pageMargins left="1" right="0.1" top="1" bottom="0.75" header="0.59055118110236204" footer="0.31496062992126"/>
  <pageSetup paperSize="9" scale="70" fitToHeight="2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6m</vt:lpstr>
      <vt:lpstr>งบกำไรขาดทุนเบ็ดเสร็จ 6m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งบแสดงฐานะการเงิน!Print_Area</vt:lpstr>
      <vt:lpstr>'งบแสดงฐานะการเงิน (2)'!Print_Area</vt:lpstr>
      <vt:lpstr>งบกระแสเงินสด!Print_Area</vt:lpstr>
      <vt:lpstr>'งบกำไรขาดทุน 3m'!Print_Area</vt:lpstr>
      <vt:lpstr>'งบกำไรขาดทุน 6m'!Print_Area</vt:lpstr>
      <vt:lpstr>'งบกำไรขาดทุนเบ็ดเสร็จ 3m'!Print_Area</vt:lpstr>
      <vt:lpstr>'งบกำไรขาดทุนเบ็ดเสร็จ 6m'!Print_Area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pyenpensuk@deloitte.com</cp:lastModifiedBy>
  <cp:lastPrinted>2020-10-05T13:30:32Z</cp:lastPrinted>
  <dcterms:created xsi:type="dcterms:W3CDTF">2009-10-27T07:48:45Z</dcterms:created>
  <dcterms:modified xsi:type="dcterms:W3CDTF">2020-10-05T13:30:34Z</dcterms:modified>
</cp:coreProperties>
</file>