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F\FinSt_2019_A_Audit\S\Siam Rajathanee\Ye12'2019\"/>
    </mc:Choice>
  </mc:AlternateContent>
  <xr:revisionPtr revIDLastSave="0" documentId="13_ncr:1_{2964FADD-9D2B-4702-AAA7-9FF0E0272348}" xr6:coauthVersionLast="36" xr6:coauthVersionMax="36" xr10:uidLastSave="{00000000-0000-0000-0000-000000000000}"/>
  <bookViews>
    <workbookView xWindow="105" yWindow="105" windowWidth="9525" windowHeight="9375" activeTab="2" xr2:uid="{00000000-000D-0000-FFFF-FFFF00000000}"/>
  </bookViews>
  <sheets>
    <sheet name="BS" sheetId="1" r:id="rId1"/>
    <sheet name="PL" sheetId="3" r:id="rId2"/>
    <sheet name="Conso" sheetId="4" r:id="rId3"/>
  </sheets>
  <definedNames>
    <definedName name="_xlnm.Print_Area" localSheetId="0">BS!$A$1:$H$78</definedName>
    <definedName name="_xlnm.Print_Area" localSheetId="1">PL!$A$1:$H$117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K22" i="4" l="1"/>
  <c r="G98" i="3"/>
  <c r="G104" i="3"/>
  <c r="E98" i="3"/>
  <c r="E104" i="3"/>
  <c r="G33" i="3" l="1"/>
  <c r="G34" i="3" s="1"/>
  <c r="G20" i="3"/>
  <c r="G14" i="3"/>
  <c r="G70" i="1"/>
  <c r="G49" i="1"/>
  <c r="G42" i="1"/>
  <c r="G50" i="1" s="1"/>
  <c r="G24" i="1"/>
  <c r="G14" i="1"/>
  <c r="M15" i="4"/>
  <c r="G25" i="1" l="1"/>
  <c r="G21" i="3"/>
  <c r="G23" i="3" s="1"/>
  <c r="G25" i="3" s="1"/>
  <c r="G71" i="1"/>
  <c r="M9" i="4"/>
  <c r="G36" i="3" l="1"/>
  <c r="G41" i="3"/>
  <c r="G52" i="3"/>
  <c r="G65" i="3" s="1"/>
  <c r="G74" i="3" s="1"/>
  <c r="G81" i="3" s="1"/>
  <c r="G105" i="3" s="1"/>
  <c r="G107" i="3" s="1"/>
  <c r="G108" i="3" s="1"/>
  <c r="G12" i="4" l="1"/>
  <c r="G16" i="4" s="1"/>
  <c r="M13" i="4" l="1"/>
  <c r="M11" i="4" l="1"/>
  <c r="M24" i="4" l="1"/>
  <c r="M22" i="4"/>
  <c r="E33" i="3"/>
  <c r="E34" i="3" s="1"/>
  <c r="K20" i="4" s="1"/>
  <c r="M20" i="4" s="1"/>
  <c r="E70" i="1" l="1"/>
  <c r="E42" i="1"/>
  <c r="E20" i="3" l="1"/>
  <c r="E14" i="3"/>
  <c r="E49" i="1"/>
  <c r="E24" i="1"/>
  <c r="E14" i="1"/>
  <c r="E21" i="3" l="1"/>
  <c r="E23" i="3" s="1"/>
  <c r="E25" i="1"/>
  <c r="E50" i="1"/>
  <c r="E71" i="1" s="1"/>
  <c r="E72" i="1" l="1"/>
  <c r="E25" i="3"/>
  <c r="E52" i="3"/>
  <c r="E65" i="3" s="1"/>
  <c r="I21" i="4"/>
  <c r="G21" i="4"/>
  <c r="I12" i="4"/>
  <c r="I16" i="4" s="1"/>
  <c r="G18" i="4"/>
  <c r="K19" i="4" l="1"/>
  <c r="E41" i="3"/>
  <c r="G25" i="4"/>
  <c r="I18" i="4"/>
  <c r="I25" i="4" s="1"/>
  <c r="K10" i="4"/>
  <c r="K12" i="4" s="1"/>
  <c r="E36" i="3"/>
  <c r="K16" i="4" l="1"/>
  <c r="K18" i="4" s="1"/>
  <c r="M18" i="4" s="1"/>
  <c r="M10" i="4"/>
  <c r="M12" i="4" s="1"/>
  <c r="M16" i="4" s="1"/>
  <c r="M19" i="4"/>
  <c r="K21" i="4"/>
  <c r="K25" i="4" l="1"/>
  <c r="K26" i="4" s="1"/>
  <c r="M21" i="4"/>
  <c r="M25" i="4" s="1"/>
  <c r="M26" i="4" s="1"/>
  <c r="E74" i="3" l="1"/>
  <c r="E81" i="3" s="1"/>
  <c r="E105" i="3" s="1"/>
  <c r="E107" i="3" s="1"/>
  <c r="E108" i="3" s="1"/>
  <c r="G72" i="1" l="1"/>
</calcChain>
</file>

<file path=xl/sharedStrings.xml><?xml version="1.0" encoding="utf-8"?>
<sst xmlns="http://schemas.openxmlformats.org/spreadsheetml/2006/main" count="226" uniqueCount="168">
  <si>
    <t>Statements of financial position</t>
  </si>
  <si>
    <t>Note</t>
  </si>
  <si>
    <t>Assets</t>
  </si>
  <si>
    <t>Current assets</t>
  </si>
  <si>
    <t>Cash and cash equivalents</t>
  </si>
  <si>
    <t>Trade and other receivables</t>
  </si>
  <si>
    <t>Other current assets</t>
  </si>
  <si>
    <t>Total current assets</t>
  </si>
  <si>
    <t>Non-current assets</t>
  </si>
  <si>
    <t>Other non-current assets</t>
  </si>
  <si>
    <t>Total non-current assets</t>
  </si>
  <si>
    <t>Total assets</t>
  </si>
  <si>
    <t>The accompanying notes are an integral part of the financial statements.</t>
  </si>
  <si>
    <t>Liabilities and shareholders'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</si>
  <si>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</si>
  <si>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</si>
  <si>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</si>
  <si>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</si>
  <si>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</si>
  <si>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Provision for long-term employee benefits</t>
  </si>
  <si>
    <t>Other non-current liabilities</t>
  </si>
  <si>
    <t>Total non-current liabilities</t>
  </si>
  <si>
    <t>Total liabilities</t>
  </si>
  <si>
    <t>Directors</t>
  </si>
  <si>
    <t>Shareholders' equity</t>
  </si>
  <si>
    <t>Share capital</t>
  </si>
  <si>
    <t xml:space="preserve">   Registered</t>
  </si>
  <si>
    <t>Retained earnings</t>
  </si>
  <si>
    <t xml:space="preserve">   Appropriated - statutory reserve</t>
  </si>
  <si>
    <t xml:space="preserve">   Unappropriated</t>
  </si>
  <si>
    <t>Total shareholders' equity</t>
  </si>
  <si>
    <t>Total liabilities and shareholders' equity</t>
  </si>
  <si>
    <t>Statement of comprehensive income</t>
  </si>
  <si>
    <t>(Unit: Baht)</t>
  </si>
  <si>
    <t>Profit or loss:</t>
  </si>
  <si>
    <t>Revenues</t>
  </si>
  <si>
    <t>Other income</t>
  </si>
  <si>
    <t>Administrative expenses</t>
  </si>
  <si>
    <t>Total expenses</t>
  </si>
  <si>
    <t>Financial cost</t>
  </si>
  <si>
    <t>Income tax expenses</t>
  </si>
  <si>
    <t>Profit for the year</t>
  </si>
  <si>
    <t>Other comprehensive income for the year</t>
  </si>
  <si>
    <t>Total comprehensive income for the year</t>
  </si>
  <si>
    <t>Earnings per share</t>
  </si>
  <si>
    <t>Basic earnings per share</t>
  </si>
  <si>
    <t>Statements of financial position (continued)</t>
  </si>
  <si>
    <t>Cash flow from operating activities</t>
  </si>
  <si>
    <t>Profit before tax</t>
  </si>
  <si>
    <t>Adjustments to reconcile profit before tax to net cash</t>
  </si>
  <si>
    <t xml:space="preserve">   Depreciation and amortisation</t>
  </si>
  <si>
    <t>Operating assets (increase) decrease</t>
  </si>
  <si>
    <t xml:space="preserve">   Trade and other receivables</t>
  </si>
  <si>
    <t xml:space="preserve">   Other current assets</t>
  </si>
  <si>
    <t xml:space="preserve">   Other non-current assets</t>
  </si>
  <si>
    <t>Operating liabilities increase (decrease)</t>
  </si>
  <si>
    <t xml:space="preserve">   Trade and other payables</t>
  </si>
  <si>
    <t xml:space="preserve">   Other current liabilities</t>
  </si>
  <si>
    <t xml:space="preserve">   Other non-current liabilities</t>
  </si>
  <si>
    <t>Cash flow from financing activities</t>
  </si>
  <si>
    <t>Cash and cash equivalents at beginning of year</t>
  </si>
  <si>
    <t>Supplemental cash flows information</t>
  </si>
  <si>
    <t>Non-cash items consist of</t>
  </si>
  <si>
    <t>Statement of changes in shareholders' equity</t>
  </si>
  <si>
    <t>paid-up</t>
  </si>
  <si>
    <t>share capital</t>
  </si>
  <si>
    <t xml:space="preserve">Appropriated - </t>
  </si>
  <si>
    <t>statutory reserve</t>
  </si>
  <si>
    <t>Unappropriated</t>
  </si>
  <si>
    <t>Total</t>
  </si>
  <si>
    <t>equity</t>
  </si>
  <si>
    <t>shareholders'</t>
  </si>
  <si>
    <t>Balance as at 31 December 2017</t>
  </si>
  <si>
    <t>Investment properties</t>
  </si>
  <si>
    <t>Property, building and equipment</t>
  </si>
  <si>
    <t>Total revenues</t>
  </si>
  <si>
    <t xml:space="preserve">   Profit for the year</t>
  </si>
  <si>
    <t xml:space="preserve">   Interest expenses</t>
  </si>
  <si>
    <t>Profit from operating activities before changes in operating</t>
  </si>
  <si>
    <t xml:space="preserve">   assets and liabilities</t>
  </si>
  <si>
    <t>Expenses</t>
  </si>
  <si>
    <t>Intangible assets</t>
  </si>
  <si>
    <t xml:space="preserve">Current portion of liabilities under </t>
  </si>
  <si>
    <t xml:space="preserve">   - net of current portion</t>
  </si>
  <si>
    <t>Profit before financial cost and income tax expenses</t>
  </si>
  <si>
    <t>Profit before income tax expenses</t>
  </si>
  <si>
    <t xml:space="preserve">   profit or loss in subsequent period:</t>
  </si>
  <si>
    <t>Actuarial gain</t>
  </si>
  <si>
    <t>Less: income tax</t>
  </si>
  <si>
    <t xml:space="preserve">   profit or loss in subsequent period - net of income tax</t>
  </si>
  <si>
    <t xml:space="preserve">   Interest income</t>
  </si>
  <si>
    <t>Cash flows from investing activities</t>
  </si>
  <si>
    <t>Proceeds from sale of equipment</t>
  </si>
  <si>
    <t>Dividend paid</t>
  </si>
  <si>
    <t>Service expenses</t>
  </si>
  <si>
    <t>Other long-term investment</t>
  </si>
  <si>
    <t>Assets for lease held for sale</t>
  </si>
  <si>
    <t xml:space="preserve">Assets for lease </t>
  </si>
  <si>
    <t xml:space="preserve">   Weighted average number of ordinary shares (shares)</t>
  </si>
  <si>
    <t>Other comprehensive income:</t>
  </si>
  <si>
    <t xml:space="preserve">   provide by (paid from) operating activities:</t>
  </si>
  <si>
    <t>Deferred tax assets</t>
  </si>
  <si>
    <t xml:space="preserve">   hire purchase agreements</t>
  </si>
  <si>
    <t>Liabilities under hire purchase agreements</t>
  </si>
  <si>
    <t xml:space="preserve">   Gain on sale of equipment</t>
  </si>
  <si>
    <t xml:space="preserve">   Provision for long-term employee benefits</t>
  </si>
  <si>
    <t>Cash flows from operating activities</t>
  </si>
  <si>
    <t xml:space="preserve">   Cash receipt from interest income</t>
  </si>
  <si>
    <t xml:space="preserve">   Cash paid for interest expenses</t>
  </si>
  <si>
    <t>Net cash flows used in financing activities</t>
  </si>
  <si>
    <t xml:space="preserve">   Transfer of assets for lease to assets for lease held for sales</t>
  </si>
  <si>
    <t>Revenue from outsourcing services</t>
  </si>
  <si>
    <t>Revenue from rental and services</t>
  </si>
  <si>
    <t>Cost of outsourcing services</t>
  </si>
  <si>
    <t>Cost of rental and services</t>
  </si>
  <si>
    <t>Cash paid for liabilities under hire purchase agreements</t>
  </si>
  <si>
    <t xml:space="preserve">   Acquisition of assets for lease under hire purchase agreements</t>
  </si>
  <si>
    <t xml:space="preserve">   Issued and paid-up</t>
  </si>
  <si>
    <t>Issued and</t>
  </si>
  <si>
    <t>Cash flow statement</t>
  </si>
  <si>
    <t>Cash flow statement (continued)</t>
  </si>
  <si>
    <t>Balance as at 31 December 2018</t>
  </si>
  <si>
    <t>2018</t>
  </si>
  <si>
    <t>6, 17</t>
  </si>
  <si>
    <t>Gain on sale of assets for lease held for sale and equipment</t>
  </si>
  <si>
    <t xml:space="preserve">Profit for the year </t>
  </si>
  <si>
    <t xml:space="preserve">   Gain on sale of assets for lease held for sale</t>
  </si>
  <si>
    <t>Appropriation of retained earnings</t>
  </si>
  <si>
    <t xml:space="preserve">   to statutory reserve</t>
  </si>
  <si>
    <t xml:space="preserve">   financial institutions</t>
  </si>
  <si>
    <t xml:space="preserve">Increase in bank overdraft and short-term loans from </t>
  </si>
  <si>
    <t>Provision for liabilities from litigation</t>
  </si>
  <si>
    <t xml:space="preserve">   Provision for liabilities from litigation</t>
  </si>
  <si>
    <t>Net cash flows from operating activities</t>
  </si>
  <si>
    <t>Cash paid for acquisition of property, building and equipment</t>
  </si>
  <si>
    <t>Cash paid for acquisition of intangible assets</t>
  </si>
  <si>
    <t>Dividend payment</t>
  </si>
  <si>
    <t>For the year ended 31 December 2019</t>
  </si>
  <si>
    <t>Balance as at 31 December 2019</t>
  </si>
  <si>
    <t>As at 31 December 2019</t>
  </si>
  <si>
    <t>2019</t>
  </si>
  <si>
    <t xml:space="preserve">   Interest expenses from hire purchase</t>
  </si>
  <si>
    <t>Proceeds from sale of assets for lease held for sale</t>
  </si>
  <si>
    <t>Cash paid for acquisition of assets for lease</t>
  </si>
  <si>
    <t xml:space="preserve">   Transfer of property, building and equipment to investment properties</t>
  </si>
  <si>
    <t>Siamrajathanee Public Company Limited</t>
  </si>
  <si>
    <t>(Fomerly known as "Siam Rajathanee Company Limited")</t>
  </si>
  <si>
    <t xml:space="preserve">      (2018: 225,000 ordinary shares of Baht 1,000 each)</t>
  </si>
  <si>
    <t xml:space="preserve">      225,000,000 ordinary shares of Baht 1 each</t>
  </si>
  <si>
    <t>Increase in restricted bank deposits</t>
  </si>
  <si>
    <t>Net cash flows from investing activities</t>
  </si>
  <si>
    <t>Net increase (decrease) in cash and cash equivalents</t>
  </si>
  <si>
    <t xml:space="preserve">   Acquisition of motor vehicle under hire purchase agreement</t>
  </si>
  <si>
    <t xml:space="preserve">   Decrease in payables from purchase of assets</t>
  </si>
  <si>
    <t>Share profit from other long-term investment</t>
  </si>
  <si>
    <t xml:space="preserve">   Share profit from other long-term investment</t>
  </si>
  <si>
    <t>Bank overdrafts and short-term loans from</t>
  </si>
  <si>
    <t>(Restated)</t>
  </si>
  <si>
    <t xml:space="preserve">   Cash receipt from tax refund</t>
  </si>
  <si>
    <t>Restricted bank deposits</t>
  </si>
  <si>
    <t xml:space="preserve">      310,000,000 ordinary shares of Baht 1 each</t>
  </si>
  <si>
    <t xml:space="preserve">Other comprehensive income not to be classified to </t>
  </si>
  <si>
    <t xml:space="preserve">   Cash paid for long-term employee benefits</t>
  </si>
  <si>
    <t xml:space="preserve">   Cash paid for litigations</t>
  </si>
  <si>
    <t xml:space="preserve">   Cash paid for income tax</t>
  </si>
  <si>
    <t>Cash and cash equivalents at end of year (Note 7)</t>
  </si>
  <si>
    <t>Withholding tax deducted at source</t>
  </si>
  <si>
    <t>6, 8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</si>
</sst>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#,##0.0_);\(#,##0.0\)"/>
  </numFmts>
  <fonts count="10">
    <font>
      <sz val="10"/>
      <color theme="1"/>
      <name val="Arial"/>
      <family val="2"/>
    </font>
    <font>
      <sz val="10"/>
      <name val="ApFont"/>
      <charset val="222"/>
    </font>
    <font>
      <sz val="10"/>
      <name val="ApFont"/>
    </font>
    <font>
      <sz val="15"/>
      <name val="BrowalliaUPC"/>
      <family val="1"/>
    </font>
    <font>
      <sz val="10"/>
      <color theme="1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u/>
      <sz val="11"/>
      <name val="Arial"/>
      <family val="2"/>
    </font>
    <font>
      <sz val="11"/>
      <color theme="1"/>
      <name val="Arial"/>
      <family val="2"/>
    </font>
    <font>
      <i/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" fillId="0" borderId="0"/>
    <xf numFmtId="0" fontId="2" fillId="0" borderId="0"/>
    <xf numFmtId="1" fontId="3" fillId="0" borderId="0"/>
    <xf numFmtId="43" fontId="4" fillId="0" borderId="0" applyFont="0" applyFill="0" applyBorder="0" applyAlignment="0" applyProtection="0"/>
  </cellStyleXfs>
  <cellXfs count="111">
    <xf numFmtId="0" fontId="0" fillId="0" borderId="0" xfId="0"/>
    <xf numFmtId="37" fontId="5" fillId="0" borderId="0" xfId="0" applyNumberFormat="1" applyFont="1" applyFill="1" applyAlignment="1">
      <alignment horizontal="left" vertical="center"/>
    </xf>
    <xf numFmtId="37" fontId="6" fillId="0" borderId="0" xfId="0" applyNumberFormat="1" applyFont="1" applyFill="1" applyAlignment="1">
      <alignment horizontal="centerContinuous" vertical="center"/>
    </xf>
    <xf numFmtId="37" fontId="6" fillId="0" borderId="0" xfId="0" applyNumberFormat="1" applyFont="1" applyFill="1" applyAlignment="1">
      <alignment vertical="center"/>
    </xf>
    <xf numFmtId="37" fontId="6" fillId="0" borderId="0" xfId="0" applyNumberFormat="1" applyFont="1" applyAlignment="1">
      <alignment horizontal="centerContinuous" vertical="center"/>
    </xf>
    <xf numFmtId="37" fontId="6" fillId="2" borderId="0" xfId="0" applyNumberFormat="1" applyFont="1" applyFill="1" applyAlignment="1">
      <alignment horizontal="centerContinuous" vertical="center"/>
    </xf>
    <xf numFmtId="37" fontId="6" fillId="2" borderId="0" xfId="0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37" fontId="5" fillId="2" borderId="0" xfId="0" applyNumberFormat="1" applyFont="1" applyFill="1" applyAlignment="1">
      <alignment vertical="center"/>
    </xf>
    <xf numFmtId="37" fontId="7" fillId="2" borderId="0" xfId="0" applyNumberFormat="1" applyFont="1" applyFill="1" applyBorder="1" applyAlignment="1">
      <alignment horizontal="center" vertical="center"/>
    </xf>
    <xf numFmtId="37" fontId="5" fillId="2" borderId="0" xfId="0" applyNumberFormat="1" applyFont="1" applyFill="1" applyBorder="1" applyAlignment="1">
      <alignment horizontal="center" vertical="center"/>
    </xf>
    <xf numFmtId="1" fontId="6" fillId="0" borderId="0" xfId="0" quotePrefix="1" applyNumberFormat="1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37" fontId="6" fillId="2" borderId="0" xfId="0" applyNumberFormat="1" applyFont="1" applyFill="1" applyBorder="1" applyAlignment="1">
      <alignment horizontal="center" vertical="center"/>
    </xf>
    <xf numFmtId="37" fontId="6" fillId="0" borderId="0" xfId="0" applyNumberFormat="1" applyFont="1" applyFill="1" applyAlignment="1">
      <alignment horizontal="left" vertical="center"/>
    </xf>
    <xf numFmtId="37" fontId="9" fillId="2" borderId="0" xfId="0" applyNumberFormat="1" applyFont="1" applyFill="1" applyAlignment="1">
      <alignment horizontal="center" vertical="center"/>
    </xf>
    <xf numFmtId="0" fontId="6" fillId="0" borderId="0" xfId="0" quotePrefix="1" applyNumberFormat="1" applyFont="1" applyFill="1" applyAlignment="1">
      <alignment horizontal="left" vertical="center"/>
    </xf>
    <xf numFmtId="38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37" fontId="6" fillId="2" borderId="2" xfId="0" applyNumberFormat="1" applyFont="1" applyFill="1" applyBorder="1" applyAlignment="1">
      <alignment vertical="center"/>
    </xf>
    <xf numFmtId="37" fontId="5" fillId="0" borderId="0" xfId="0" applyNumberFormat="1" applyFont="1" applyFill="1" applyBorder="1" applyAlignment="1">
      <alignment horizontal="left" vertical="center"/>
    </xf>
    <xf numFmtId="37" fontId="5" fillId="0" borderId="0" xfId="0" applyNumberFormat="1" applyFont="1" applyFill="1" applyBorder="1" applyAlignment="1">
      <alignment vertical="center"/>
    </xf>
    <xf numFmtId="37" fontId="9" fillId="2" borderId="0" xfId="0" applyNumberFormat="1" applyFont="1" applyFill="1" applyBorder="1" applyAlignment="1">
      <alignment horizontal="center" vertical="center"/>
    </xf>
    <xf numFmtId="37" fontId="6" fillId="2" borderId="0" xfId="0" applyNumberFormat="1" applyFont="1" applyFill="1" applyBorder="1" applyAlignment="1">
      <alignment vertical="center"/>
    </xf>
    <xf numFmtId="37" fontId="6" fillId="0" borderId="0" xfId="0" applyNumberFormat="1" applyFont="1" applyFill="1" applyBorder="1" applyAlignment="1">
      <alignment horizontal="left" vertical="center"/>
    </xf>
    <xf numFmtId="37" fontId="6" fillId="0" borderId="0" xfId="0" applyNumberFormat="1" applyFont="1" applyFill="1" applyBorder="1" applyAlignment="1">
      <alignment vertical="center"/>
    </xf>
    <xf numFmtId="41" fontId="6" fillId="2" borderId="0" xfId="0" applyNumberFormat="1" applyFont="1" applyFill="1" applyBorder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0" fontId="6" fillId="0" borderId="0" xfId="0" applyFont="1" applyAlignment="1">
      <alignment vertical="center"/>
    </xf>
    <xf numFmtId="37" fontId="6" fillId="2" borderId="4" xfId="0" applyNumberFormat="1" applyFont="1" applyFill="1" applyBorder="1" applyAlignment="1">
      <alignment vertical="center"/>
    </xf>
    <xf numFmtId="43" fontId="9" fillId="2" borderId="0" xfId="0" applyNumberFormat="1" applyFont="1" applyFill="1" applyAlignment="1">
      <alignment horizontal="center" vertical="center"/>
    </xf>
    <xf numFmtId="43" fontId="6" fillId="2" borderId="0" xfId="0" applyNumberFormat="1" applyFont="1" applyFill="1" applyAlignment="1">
      <alignment vertical="center"/>
    </xf>
    <xf numFmtId="164" fontId="6" fillId="2" borderId="0" xfId="0" applyNumberFormat="1" applyFont="1" applyFill="1" applyAlignment="1">
      <alignment vertical="center"/>
    </xf>
    <xf numFmtId="0" fontId="9" fillId="0" borderId="0" xfId="0" applyFont="1" applyAlignment="1">
      <alignment vertical="center"/>
    </xf>
    <xf numFmtId="41" fontId="6" fillId="2" borderId="1" xfId="0" applyNumberFormat="1" applyFont="1" applyFill="1" applyBorder="1" applyAlignment="1">
      <alignment vertical="center"/>
    </xf>
    <xf numFmtId="43" fontId="6" fillId="2" borderId="0" xfId="0" applyNumberFormat="1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41" fontId="6" fillId="2" borderId="2" xfId="0" applyNumberFormat="1" applyFont="1" applyFill="1" applyBorder="1" applyAlignment="1">
      <alignment vertical="center"/>
    </xf>
    <xf numFmtId="37" fontId="9" fillId="0" borderId="0" xfId="0" applyNumberFormat="1" applyFont="1" applyAlignment="1">
      <alignment horizontal="center" vertical="center"/>
    </xf>
    <xf numFmtId="43" fontId="6" fillId="0" borderId="0" xfId="0" applyNumberFormat="1" applyFont="1" applyAlignment="1">
      <alignment vertical="center"/>
    </xf>
    <xf numFmtId="37" fontId="9" fillId="2" borderId="0" xfId="0" applyNumberFormat="1" applyFont="1" applyFill="1" applyAlignment="1">
      <alignment vertical="center"/>
    </xf>
    <xf numFmtId="37" fontId="9" fillId="0" borderId="0" xfId="0" applyNumberFormat="1" applyFont="1" applyAlignment="1">
      <alignment vertical="center"/>
    </xf>
    <xf numFmtId="164" fontId="6" fillId="2" borderId="3" xfId="0" applyNumberFormat="1" applyFont="1" applyFill="1" applyBorder="1" applyAlignment="1">
      <alignment vertical="center"/>
    </xf>
    <xf numFmtId="164" fontId="6" fillId="2" borderId="2" xfId="4" applyNumberFormat="1" applyFont="1" applyFill="1" applyBorder="1" applyAlignment="1">
      <alignment vertical="center"/>
    </xf>
    <xf numFmtId="41" fontId="6" fillId="2" borderId="4" xfId="0" applyNumberFormat="1" applyFont="1" applyFill="1" applyBorder="1" applyAlignment="1">
      <alignment vertical="center"/>
    </xf>
    <xf numFmtId="37" fontId="6" fillId="2" borderId="0" xfId="0" applyNumberFormat="1" applyFont="1" applyFill="1" applyAlignment="1">
      <alignment horizontal="center" vertical="center"/>
    </xf>
    <xf numFmtId="37" fontId="6" fillId="2" borderId="5" xfId="0" applyNumberFormat="1" applyFont="1" applyFill="1" applyBorder="1" applyAlignment="1">
      <alignment vertical="center"/>
    </xf>
    <xf numFmtId="37" fontId="6" fillId="0" borderId="0" xfId="0" applyNumberFormat="1" applyFont="1" applyAlignment="1">
      <alignment vertical="center"/>
    </xf>
    <xf numFmtId="37" fontId="9" fillId="0" borderId="0" xfId="0" applyNumberFormat="1" applyFont="1" applyFill="1" applyAlignment="1">
      <alignment horizontal="centerContinuous" vertical="center"/>
    </xf>
    <xf numFmtId="37" fontId="5" fillId="2" borderId="0" xfId="0" applyNumberFormat="1" applyFont="1" applyFill="1" applyAlignment="1">
      <alignment horizontal="left" vertical="center"/>
    </xf>
    <xf numFmtId="37" fontId="9" fillId="0" borderId="0" xfId="0" applyNumberFormat="1" applyFont="1" applyAlignment="1">
      <alignment horizontal="centerContinuous" vertical="center"/>
    </xf>
    <xf numFmtId="0" fontId="8" fillId="0" borderId="0" xfId="0" applyFont="1"/>
    <xf numFmtId="43" fontId="6" fillId="0" borderId="0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164" fontId="6" fillId="0" borderId="2" xfId="0" applyNumberFormat="1" applyFont="1" applyFill="1" applyBorder="1" applyAlignment="1">
      <alignment horizontal="right" vertical="center"/>
    </xf>
    <xf numFmtId="38" fontId="5" fillId="0" borderId="0" xfId="0" applyNumberFormat="1" applyFont="1" applyFill="1" applyAlignment="1">
      <alignment vertical="center"/>
    </xf>
    <xf numFmtId="37" fontId="6" fillId="0" borderId="0" xfId="0" applyNumberFormat="1" applyFont="1" applyBorder="1" applyAlignment="1">
      <alignment vertical="center"/>
    </xf>
    <xf numFmtId="164" fontId="6" fillId="2" borderId="2" xfId="0" applyNumberFormat="1" applyFont="1" applyFill="1" applyBorder="1" applyAlignment="1">
      <alignment vertical="center"/>
    </xf>
    <xf numFmtId="37" fontId="5" fillId="2" borderId="0" xfId="0" applyNumberFormat="1" applyFont="1" applyFill="1" applyBorder="1" applyAlignment="1">
      <alignment vertical="center"/>
    </xf>
    <xf numFmtId="0" fontId="5" fillId="0" borderId="0" xfId="0" applyNumberFormat="1" applyFont="1" applyFill="1" applyAlignment="1">
      <alignment vertical="center"/>
    </xf>
    <xf numFmtId="164" fontId="6" fillId="0" borderId="0" xfId="0" applyNumberFormat="1" applyFont="1" applyFill="1" applyAlignment="1">
      <alignment vertical="center"/>
    </xf>
    <xf numFmtId="37" fontId="6" fillId="2" borderId="3" xfId="0" applyNumberFormat="1" applyFont="1" applyFill="1" applyBorder="1" applyAlignment="1">
      <alignment vertical="center"/>
    </xf>
    <xf numFmtId="0" fontId="6" fillId="0" borderId="0" xfId="0" applyFont="1" applyBorder="1" applyAlignment="1">
      <alignment vertical="center"/>
    </xf>
    <xf numFmtId="37" fontId="6" fillId="0" borderId="0" xfId="3" applyNumberFormat="1" applyFont="1" applyFill="1" applyAlignment="1">
      <alignment vertical="center"/>
    </xf>
    <xf numFmtId="37" fontId="5" fillId="0" borderId="0" xfId="3" applyNumberFormat="1" applyFont="1" applyFill="1" applyAlignment="1">
      <alignment vertical="center"/>
    </xf>
    <xf numFmtId="37" fontId="7" fillId="0" borderId="0" xfId="3" applyNumberFormat="1" applyFont="1" applyFill="1" applyAlignment="1">
      <alignment horizontal="center" vertical="center"/>
    </xf>
    <xf numFmtId="37" fontId="7" fillId="0" borderId="0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0" fontId="6" fillId="0" borderId="0" xfId="3" applyNumberFormat="1" applyFont="1" applyFill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1" fontId="6" fillId="0" borderId="2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3" xfId="3" applyNumberFormat="1" applyFont="1" applyFill="1" applyBorder="1" applyAlignment="1">
      <alignment vertical="center"/>
    </xf>
    <xf numFmtId="38" fontId="6" fillId="0" borderId="0" xfId="1" applyNumberFormat="1" applyFont="1" applyAlignment="1">
      <alignment horizontal="centerContinuous" vertical="center"/>
    </xf>
    <xf numFmtId="0" fontId="6" fillId="0" borderId="0" xfId="1" applyFont="1" applyAlignment="1">
      <alignment horizontal="centerContinuous" vertical="center"/>
    </xf>
    <xf numFmtId="37" fontId="6" fillId="0" borderId="0" xfId="1" applyNumberFormat="1" applyFont="1" applyAlignment="1">
      <alignment horizontal="centerContinuous" vertical="center"/>
    </xf>
    <xf numFmtId="38" fontId="6" fillId="0" borderId="0" xfId="1" applyNumberFormat="1" applyFont="1" applyAlignment="1">
      <alignment vertical="center"/>
    </xf>
    <xf numFmtId="38" fontId="6" fillId="0" borderId="0" xfId="1" applyNumberFormat="1" applyFont="1" applyAlignment="1">
      <alignment horizontal="center" vertical="center"/>
    </xf>
    <xf numFmtId="37" fontId="6" fillId="0" borderId="0" xfId="1" applyNumberFormat="1" applyFont="1" applyAlignment="1">
      <alignment horizontal="right" vertical="center"/>
    </xf>
    <xf numFmtId="38" fontId="6" fillId="0" borderId="0" xfId="1" quotePrefix="1" applyNumberFormat="1" applyFont="1" applyAlignment="1">
      <alignment horizontal="left" vertical="center"/>
    </xf>
    <xf numFmtId="0" fontId="6" fillId="0" borderId="0" xfId="1" applyNumberFormat="1" applyFont="1" applyBorder="1" applyAlignment="1">
      <alignment horizontal="center" vertical="center"/>
    </xf>
    <xf numFmtId="37" fontId="6" fillId="0" borderId="0" xfId="1" applyNumberFormat="1" applyFont="1" applyBorder="1" applyAlignment="1">
      <alignment horizontal="center" vertical="center"/>
    </xf>
    <xf numFmtId="0" fontId="6" fillId="0" borderId="0" xfId="1" quotePrefix="1" applyNumberFormat="1" applyFont="1" applyBorder="1" applyAlignment="1">
      <alignment horizontal="center" vertical="center"/>
    </xf>
    <xf numFmtId="37" fontId="6" fillId="0" borderId="2" xfId="1" applyNumberFormat="1" applyFont="1" applyBorder="1" applyAlignment="1">
      <alignment horizontal="center" vertical="center"/>
    </xf>
    <xf numFmtId="37" fontId="5" fillId="0" borderId="0" xfId="1" applyNumberFormat="1" applyFont="1" applyAlignment="1">
      <alignment vertical="center"/>
    </xf>
    <xf numFmtId="41" fontId="6" fillId="0" borderId="0" xfId="2" applyNumberFormat="1" applyFont="1" applyBorder="1" applyAlignment="1">
      <alignment horizontal="center" vertical="center"/>
    </xf>
    <xf numFmtId="37" fontId="6" fillId="0" borderId="0" xfId="1" applyNumberFormat="1" applyFont="1" applyAlignment="1">
      <alignment vertical="center"/>
    </xf>
    <xf numFmtId="41" fontId="6" fillId="0" borderId="2" xfId="2" applyNumberFormat="1" applyFont="1" applyBorder="1" applyAlignment="1">
      <alignment horizontal="center" vertical="center"/>
    </xf>
    <xf numFmtId="41" fontId="6" fillId="0" borderId="0" xfId="2" applyNumberFormat="1" applyFont="1" applyBorder="1" applyAlignment="1">
      <alignment vertical="center"/>
    </xf>
    <xf numFmtId="38" fontId="6" fillId="0" borderId="4" xfId="1" applyNumberFormat="1" applyFont="1" applyBorder="1" applyAlignment="1">
      <alignment vertical="center"/>
    </xf>
    <xf numFmtId="38" fontId="6" fillId="0" borderId="0" xfId="1" applyNumberFormat="1" applyFont="1" applyBorder="1" applyAlignment="1">
      <alignment vertical="center"/>
    </xf>
    <xf numFmtId="0" fontId="5" fillId="0" borderId="0" xfId="0" applyNumberFormat="1" applyFont="1" applyFill="1" applyAlignment="1">
      <alignment horizontal="left" vertical="center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41" fontId="6" fillId="0" borderId="0" xfId="3" applyNumberFormat="1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1" fontId="6" fillId="0" borderId="0" xfId="0" applyNumberFormat="1" applyFont="1" applyFill="1" applyBorder="1" applyAlignment="1">
      <alignment vertical="center"/>
    </xf>
    <xf numFmtId="41" fontId="6" fillId="0" borderId="2" xfId="0" applyNumberFormat="1" applyFont="1" applyFill="1" applyBorder="1" applyAlignment="1">
      <alignment vertical="center"/>
    </xf>
    <xf numFmtId="39" fontId="6" fillId="2" borderId="3" xfId="0" applyNumberFormat="1" applyFont="1" applyFill="1" applyBorder="1" applyAlignment="1">
      <alignment vertical="center"/>
    </xf>
    <xf numFmtId="39" fontId="6" fillId="2" borderId="0" xfId="0" applyNumberFormat="1" applyFont="1" applyFill="1" applyAlignment="1">
      <alignment vertical="center"/>
    </xf>
    <xf numFmtId="38" fontId="6" fillId="0" borderId="3" xfId="1" applyNumberFormat="1" applyFont="1" applyBorder="1" applyAlignment="1">
      <alignment vertical="center"/>
    </xf>
    <xf numFmtId="41" fontId="6" fillId="0" borderId="6" xfId="2" applyNumberFormat="1" applyFont="1" applyBorder="1" applyAlignment="1">
      <alignment vertical="center"/>
    </xf>
    <xf numFmtId="1" fontId="6" fillId="0" borderId="2" xfId="0" quotePrefix="1" applyNumberFormat="1" applyFont="1" applyBorder="1" applyAlignment="1">
      <alignment horizontal="center" vertical="center"/>
    </xf>
    <xf numFmtId="37" fontId="6" fillId="2" borderId="2" xfId="0" applyNumberFormat="1" applyFont="1" applyFill="1" applyBorder="1" applyAlignment="1">
      <alignment horizontal="center" vertical="center"/>
    </xf>
    <xf numFmtId="37" fontId="6" fillId="2" borderId="2" xfId="0" quotePrefix="1" applyNumberFormat="1" applyFont="1" applyFill="1" applyBorder="1" applyAlignment="1">
      <alignment horizontal="center" vertical="center"/>
    </xf>
    <xf numFmtId="43" fontId="6" fillId="0" borderId="3" xfId="4" applyNumberFormat="1" applyFont="1" applyFill="1" applyBorder="1" applyAlignment="1">
      <alignment vertical="center"/>
    </xf>
    <xf numFmtId="165" fontId="9" fillId="2" borderId="0" xfId="0" applyNumberFormat="1" applyFont="1" applyFill="1" applyAlignment="1">
      <alignment horizontal="center" vertical="center"/>
    </xf>
    <xf numFmtId="37" fontId="6" fillId="2" borderId="0" xfId="0" applyNumberFormat="1" applyFont="1" applyFill="1" applyBorder="1" applyAlignment="1">
      <alignment horizontal="right" vertical="center"/>
    </xf>
    <xf numFmtId="0" fontId="6" fillId="0" borderId="2" xfId="1" applyNumberFormat="1" applyFont="1" applyBorder="1" applyAlignment="1">
      <alignment horizontal="center" vertical="center"/>
    </xf>
  </cellXfs>
  <cellStyles count="5">
    <cellStyle name="Comma" xfId="4" builtinId="3"/>
    <cellStyle name="Normal" xfId="0" builtinId="0"/>
    <cellStyle name="Normal 2" xfId="3" xr:uid="{00000000-0005-0000-0000-000002000000}"/>
    <cellStyle name="Normal_BS&amp;PL-T" xfId="1" xr:uid="{00000000-0005-0000-0000-000003000000}"/>
    <cellStyle name="Normal_SCSE-A126" xfId="2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pic>
      <xdr:nvPicPr>
        <xdr:cNvPr id="2" name="Picture 6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44</xdr:row>
      <xdr:rowOff>0</xdr:rowOff>
    </xdr:from>
    <xdr:to>
      <xdr:col>7</xdr:col>
      <xdr:colOff>0</xdr:colOff>
      <xdr:row>44</xdr:row>
      <xdr:rowOff>0</xdr:rowOff>
    </xdr:to>
    <xdr:pic>
      <xdr:nvPicPr>
        <xdr:cNvPr id="3" name="Picture 7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293179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83</xdr:row>
      <xdr:rowOff>0</xdr:rowOff>
    </xdr:from>
    <xdr:to>
      <xdr:col>7</xdr:col>
      <xdr:colOff>0</xdr:colOff>
      <xdr:row>83</xdr:row>
      <xdr:rowOff>0</xdr:rowOff>
    </xdr:to>
    <xdr:pic>
      <xdr:nvPicPr>
        <xdr:cNvPr id="4" name="Picture 6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0</xdr:colOff>
      <xdr:row>83</xdr:row>
      <xdr:rowOff>0</xdr:rowOff>
    </xdr:from>
    <xdr:to>
      <xdr:col>7</xdr:col>
      <xdr:colOff>0</xdr:colOff>
      <xdr:row>83</xdr:row>
      <xdr:rowOff>0</xdr:rowOff>
    </xdr:to>
    <xdr:pic>
      <xdr:nvPicPr>
        <xdr:cNvPr id="5" name="Picture 7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972175" y="1095375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78"/>
  <sheetViews>
    <sheetView showGridLines="0" zoomScale="85" zoomScaleNormal="85" zoomScaleSheetLayoutView="80" workbookViewId="0">
      <selection activeCell="G9" sqref="G9"/>
    </sheetView>
  </sheetViews>
  <sheetFormatPr defaultColWidth="10.7109375" defaultRowHeight="21.75" customHeight="1"/>
  <cols>
    <col min="1" max="1" width="46.7109375" style="6" customWidth="1"/>
    <col min="2" max="2" width="1.7109375" style="6" customWidth="1"/>
    <col min="3" max="3" width="6.28515625" style="6" customWidth="1"/>
    <col min="4" max="4" width="1.7109375" style="6" customWidth="1"/>
    <col min="5" max="5" width="19.5703125" style="6" customWidth="1"/>
    <col min="6" max="6" width="1.7109375" style="6" customWidth="1"/>
    <col min="7" max="7" width="19.5703125" style="6" customWidth="1"/>
    <col min="8" max="8" width="1.7109375" style="6" customWidth="1"/>
    <col min="9" max="256" width="10.7109375" style="6"/>
    <col min="257" max="257" width="47.140625" style="6" customWidth="1"/>
    <col min="258" max="258" width="11.42578125" style="6" customWidth="1"/>
    <col min="259" max="259" width="7.140625" style="6" customWidth="1"/>
    <col min="260" max="260" width="4.7109375" style="6" customWidth="1"/>
    <col min="261" max="261" width="13.140625" style="6" customWidth="1"/>
    <col min="262" max="262" width="0.42578125" style="6" customWidth="1"/>
    <col min="263" max="512" width="10.7109375" style="6"/>
    <col min="513" max="513" width="47.140625" style="6" customWidth="1"/>
    <col min="514" max="514" width="11.42578125" style="6" customWidth="1"/>
    <col min="515" max="515" width="7.140625" style="6" customWidth="1"/>
    <col min="516" max="516" width="4.7109375" style="6" customWidth="1"/>
    <col min="517" max="517" width="13.140625" style="6" customWidth="1"/>
    <col min="518" max="518" width="0.42578125" style="6" customWidth="1"/>
    <col min="519" max="768" width="10.7109375" style="6"/>
    <col min="769" max="769" width="47.140625" style="6" customWidth="1"/>
    <col min="770" max="770" width="11.42578125" style="6" customWidth="1"/>
    <col min="771" max="771" width="7.140625" style="6" customWidth="1"/>
    <col min="772" max="772" width="4.7109375" style="6" customWidth="1"/>
    <col min="773" max="773" width="13.140625" style="6" customWidth="1"/>
    <col min="774" max="774" width="0.42578125" style="6" customWidth="1"/>
    <col min="775" max="1024" width="10.7109375" style="6"/>
    <col min="1025" max="1025" width="47.140625" style="6" customWidth="1"/>
    <col min="1026" max="1026" width="11.42578125" style="6" customWidth="1"/>
    <col min="1027" max="1027" width="7.140625" style="6" customWidth="1"/>
    <col min="1028" max="1028" width="4.7109375" style="6" customWidth="1"/>
    <col min="1029" max="1029" width="13.140625" style="6" customWidth="1"/>
    <col min="1030" max="1030" width="0.42578125" style="6" customWidth="1"/>
    <col min="1031" max="1280" width="10.7109375" style="6"/>
    <col min="1281" max="1281" width="47.140625" style="6" customWidth="1"/>
    <col min="1282" max="1282" width="11.42578125" style="6" customWidth="1"/>
    <col min="1283" max="1283" width="7.140625" style="6" customWidth="1"/>
    <col min="1284" max="1284" width="4.7109375" style="6" customWidth="1"/>
    <col min="1285" max="1285" width="13.140625" style="6" customWidth="1"/>
    <col min="1286" max="1286" width="0.42578125" style="6" customWidth="1"/>
    <col min="1287" max="1536" width="10.7109375" style="6"/>
    <col min="1537" max="1537" width="47.140625" style="6" customWidth="1"/>
    <col min="1538" max="1538" width="11.42578125" style="6" customWidth="1"/>
    <col min="1539" max="1539" width="7.140625" style="6" customWidth="1"/>
    <col min="1540" max="1540" width="4.7109375" style="6" customWidth="1"/>
    <col min="1541" max="1541" width="13.140625" style="6" customWidth="1"/>
    <col min="1542" max="1542" width="0.42578125" style="6" customWidth="1"/>
    <col min="1543" max="1792" width="10.7109375" style="6"/>
    <col min="1793" max="1793" width="47.140625" style="6" customWidth="1"/>
    <col min="1794" max="1794" width="11.42578125" style="6" customWidth="1"/>
    <col min="1795" max="1795" width="7.140625" style="6" customWidth="1"/>
    <col min="1796" max="1796" width="4.7109375" style="6" customWidth="1"/>
    <col min="1797" max="1797" width="13.140625" style="6" customWidth="1"/>
    <col min="1798" max="1798" width="0.42578125" style="6" customWidth="1"/>
    <col min="1799" max="2048" width="10.7109375" style="6"/>
    <col min="2049" max="2049" width="47.140625" style="6" customWidth="1"/>
    <col min="2050" max="2050" width="11.42578125" style="6" customWidth="1"/>
    <col min="2051" max="2051" width="7.140625" style="6" customWidth="1"/>
    <col min="2052" max="2052" width="4.7109375" style="6" customWidth="1"/>
    <col min="2053" max="2053" width="13.140625" style="6" customWidth="1"/>
    <col min="2054" max="2054" width="0.42578125" style="6" customWidth="1"/>
    <col min="2055" max="2304" width="10.7109375" style="6"/>
    <col min="2305" max="2305" width="47.140625" style="6" customWidth="1"/>
    <col min="2306" max="2306" width="11.42578125" style="6" customWidth="1"/>
    <col min="2307" max="2307" width="7.140625" style="6" customWidth="1"/>
    <col min="2308" max="2308" width="4.7109375" style="6" customWidth="1"/>
    <col min="2309" max="2309" width="13.140625" style="6" customWidth="1"/>
    <col min="2310" max="2310" width="0.42578125" style="6" customWidth="1"/>
    <col min="2311" max="2560" width="10.7109375" style="6"/>
    <col min="2561" max="2561" width="47.140625" style="6" customWidth="1"/>
    <col min="2562" max="2562" width="11.42578125" style="6" customWidth="1"/>
    <col min="2563" max="2563" width="7.140625" style="6" customWidth="1"/>
    <col min="2564" max="2564" width="4.7109375" style="6" customWidth="1"/>
    <col min="2565" max="2565" width="13.140625" style="6" customWidth="1"/>
    <col min="2566" max="2566" width="0.42578125" style="6" customWidth="1"/>
    <col min="2567" max="2816" width="10.7109375" style="6"/>
    <col min="2817" max="2817" width="47.140625" style="6" customWidth="1"/>
    <col min="2818" max="2818" width="11.42578125" style="6" customWidth="1"/>
    <col min="2819" max="2819" width="7.140625" style="6" customWidth="1"/>
    <col min="2820" max="2820" width="4.7109375" style="6" customWidth="1"/>
    <col min="2821" max="2821" width="13.140625" style="6" customWidth="1"/>
    <col min="2822" max="2822" width="0.42578125" style="6" customWidth="1"/>
    <col min="2823" max="3072" width="10.7109375" style="6"/>
    <col min="3073" max="3073" width="47.140625" style="6" customWidth="1"/>
    <col min="3074" max="3074" width="11.42578125" style="6" customWidth="1"/>
    <col min="3075" max="3075" width="7.140625" style="6" customWidth="1"/>
    <col min="3076" max="3076" width="4.7109375" style="6" customWidth="1"/>
    <col min="3077" max="3077" width="13.140625" style="6" customWidth="1"/>
    <col min="3078" max="3078" width="0.42578125" style="6" customWidth="1"/>
    <col min="3079" max="3328" width="10.7109375" style="6"/>
    <col min="3329" max="3329" width="47.140625" style="6" customWidth="1"/>
    <col min="3330" max="3330" width="11.42578125" style="6" customWidth="1"/>
    <col min="3331" max="3331" width="7.140625" style="6" customWidth="1"/>
    <col min="3332" max="3332" width="4.7109375" style="6" customWidth="1"/>
    <col min="3333" max="3333" width="13.140625" style="6" customWidth="1"/>
    <col min="3334" max="3334" width="0.42578125" style="6" customWidth="1"/>
    <col min="3335" max="3584" width="10.7109375" style="6"/>
    <col min="3585" max="3585" width="47.140625" style="6" customWidth="1"/>
    <col min="3586" max="3586" width="11.42578125" style="6" customWidth="1"/>
    <col min="3587" max="3587" width="7.140625" style="6" customWidth="1"/>
    <col min="3588" max="3588" width="4.7109375" style="6" customWidth="1"/>
    <col min="3589" max="3589" width="13.140625" style="6" customWidth="1"/>
    <col min="3590" max="3590" width="0.42578125" style="6" customWidth="1"/>
    <col min="3591" max="3840" width="10.7109375" style="6"/>
    <col min="3841" max="3841" width="47.140625" style="6" customWidth="1"/>
    <col min="3842" max="3842" width="11.42578125" style="6" customWidth="1"/>
    <col min="3843" max="3843" width="7.140625" style="6" customWidth="1"/>
    <col min="3844" max="3844" width="4.7109375" style="6" customWidth="1"/>
    <col min="3845" max="3845" width="13.140625" style="6" customWidth="1"/>
    <col min="3846" max="3846" width="0.42578125" style="6" customWidth="1"/>
    <col min="3847" max="4096" width="10.7109375" style="6"/>
    <col min="4097" max="4097" width="47.140625" style="6" customWidth="1"/>
    <col min="4098" max="4098" width="11.42578125" style="6" customWidth="1"/>
    <col min="4099" max="4099" width="7.140625" style="6" customWidth="1"/>
    <col min="4100" max="4100" width="4.7109375" style="6" customWidth="1"/>
    <col min="4101" max="4101" width="13.140625" style="6" customWidth="1"/>
    <col min="4102" max="4102" width="0.42578125" style="6" customWidth="1"/>
    <col min="4103" max="4352" width="10.7109375" style="6"/>
    <col min="4353" max="4353" width="47.140625" style="6" customWidth="1"/>
    <col min="4354" max="4354" width="11.42578125" style="6" customWidth="1"/>
    <col min="4355" max="4355" width="7.140625" style="6" customWidth="1"/>
    <col min="4356" max="4356" width="4.7109375" style="6" customWidth="1"/>
    <col min="4357" max="4357" width="13.140625" style="6" customWidth="1"/>
    <col min="4358" max="4358" width="0.42578125" style="6" customWidth="1"/>
    <col min="4359" max="4608" width="10.7109375" style="6"/>
    <col min="4609" max="4609" width="47.140625" style="6" customWidth="1"/>
    <col min="4610" max="4610" width="11.42578125" style="6" customWidth="1"/>
    <col min="4611" max="4611" width="7.140625" style="6" customWidth="1"/>
    <col min="4612" max="4612" width="4.7109375" style="6" customWidth="1"/>
    <col min="4613" max="4613" width="13.140625" style="6" customWidth="1"/>
    <col min="4614" max="4614" width="0.42578125" style="6" customWidth="1"/>
    <col min="4615" max="4864" width="10.7109375" style="6"/>
    <col min="4865" max="4865" width="47.140625" style="6" customWidth="1"/>
    <col min="4866" max="4866" width="11.42578125" style="6" customWidth="1"/>
    <col min="4867" max="4867" width="7.140625" style="6" customWidth="1"/>
    <col min="4868" max="4868" width="4.7109375" style="6" customWidth="1"/>
    <col min="4869" max="4869" width="13.140625" style="6" customWidth="1"/>
    <col min="4870" max="4870" width="0.42578125" style="6" customWidth="1"/>
    <col min="4871" max="5120" width="10.7109375" style="6"/>
    <col min="5121" max="5121" width="47.140625" style="6" customWidth="1"/>
    <col min="5122" max="5122" width="11.42578125" style="6" customWidth="1"/>
    <col min="5123" max="5123" width="7.140625" style="6" customWidth="1"/>
    <col min="5124" max="5124" width="4.7109375" style="6" customWidth="1"/>
    <col min="5125" max="5125" width="13.140625" style="6" customWidth="1"/>
    <col min="5126" max="5126" width="0.42578125" style="6" customWidth="1"/>
    <col min="5127" max="5376" width="10.7109375" style="6"/>
    <col min="5377" max="5377" width="47.140625" style="6" customWidth="1"/>
    <col min="5378" max="5378" width="11.42578125" style="6" customWidth="1"/>
    <col min="5379" max="5379" width="7.140625" style="6" customWidth="1"/>
    <col min="5380" max="5380" width="4.7109375" style="6" customWidth="1"/>
    <col min="5381" max="5381" width="13.140625" style="6" customWidth="1"/>
    <col min="5382" max="5382" width="0.42578125" style="6" customWidth="1"/>
    <col min="5383" max="5632" width="10.7109375" style="6"/>
    <col min="5633" max="5633" width="47.140625" style="6" customWidth="1"/>
    <col min="5634" max="5634" width="11.42578125" style="6" customWidth="1"/>
    <col min="5635" max="5635" width="7.140625" style="6" customWidth="1"/>
    <col min="5636" max="5636" width="4.7109375" style="6" customWidth="1"/>
    <col min="5637" max="5637" width="13.140625" style="6" customWidth="1"/>
    <col min="5638" max="5638" width="0.42578125" style="6" customWidth="1"/>
    <col min="5639" max="5888" width="10.7109375" style="6"/>
    <col min="5889" max="5889" width="47.140625" style="6" customWidth="1"/>
    <col min="5890" max="5890" width="11.42578125" style="6" customWidth="1"/>
    <col min="5891" max="5891" width="7.140625" style="6" customWidth="1"/>
    <col min="5892" max="5892" width="4.7109375" style="6" customWidth="1"/>
    <col min="5893" max="5893" width="13.140625" style="6" customWidth="1"/>
    <col min="5894" max="5894" width="0.42578125" style="6" customWidth="1"/>
    <col min="5895" max="6144" width="10.7109375" style="6"/>
    <col min="6145" max="6145" width="47.140625" style="6" customWidth="1"/>
    <col min="6146" max="6146" width="11.42578125" style="6" customWidth="1"/>
    <col min="6147" max="6147" width="7.140625" style="6" customWidth="1"/>
    <col min="6148" max="6148" width="4.7109375" style="6" customWidth="1"/>
    <col min="6149" max="6149" width="13.140625" style="6" customWidth="1"/>
    <col min="6150" max="6150" width="0.42578125" style="6" customWidth="1"/>
    <col min="6151" max="6400" width="10.7109375" style="6"/>
    <col min="6401" max="6401" width="47.140625" style="6" customWidth="1"/>
    <col min="6402" max="6402" width="11.42578125" style="6" customWidth="1"/>
    <col min="6403" max="6403" width="7.140625" style="6" customWidth="1"/>
    <col min="6404" max="6404" width="4.7109375" style="6" customWidth="1"/>
    <col min="6405" max="6405" width="13.140625" style="6" customWidth="1"/>
    <col min="6406" max="6406" width="0.42578125" style="6" customWidth="1"/>
    <col min="6407" max="6656" width="10.7109375" style="6"/>
    <col min="6657" max="6657" width="47.140625" style="6" customWidth="1"/>
    <col min="6658" max="6658" width="11.42578125" style="6" customWidth="1"/>
    <col min="6659" max="6659" width="7.140625" style="6" customWidth="1"/>
    <col min="6660" max="6660" width="4.7109375" style="6" customWidth="1"/>
    <col min="6661" max="6661" width="13.140625" style="6" customWidth="1"/>
    <col min="6662" max="6662" width="0.42578125" style="6" customWidth="1"/>
    <col min="6663" max="6912" width="10.7109375" style="6"/>
    <col min="6913" max="6913" width="47.140625" style="6" customWidth="1"/>
    <col min="6914" max="6914" width="11.42578125" style="6" customWidth="1"/>
    <col min="6915" max="6915" width="7.140625" style="6" customWidth="1"/>
    <col min="6916" max="6916" width="4.7109375" style="6" customWidth="1"/>
    <col min="6917" max="6917" width="13.140625" style="6" customWidth="1"/>
    <col min="6918" max="6918" width="0.42578125" style="6" customWidth="1"/>
    <col min="6919" max="7168" width="10.7109375" style="6"/>
    <col min="7169" max="7169" width="47.140625" style="6" customWidth="1"/>
    <col min="7170" max="7170" width="11.42578125" style="6" customWidth="1"/>
    <col min="7171" max="7171" width="7.140625" style="6" customWidth="1"/>
    <col min="7172" max="7172" width="4.7109375" style="6" customWidth="1"/>
    <col min="7173" max="7173" width="13.140625" style="6" customWidth="1"/>
    <col min="7174" max="7174" width="0.42578125" style="6" customWidth="1"/>
    <col min="7175" max="7424" width="10.7109375" style="6"/>
    <col min="7425" max="7425" width="47.140625" style="6" customWidth="1"/>
    <col min="7426" max="7426" width="11.42578125" style="6" customWidth="1"/>
    <col min="7427" max="7427" width="7.140625" style="6" customWidth="1"/>
    <col min="7428" max="7428" width="4.7109375" style="6" customWidth="1"/>
    <col min="7429" max="7429" width="13.140625" style="6" customWidth="1"/>
    <col min="7430" max="7430" width="0.42578125" style="6" customWidth="1"/>
    <col min="7431" max="7680" width="10.7109375" style="6"/>
    <col min="7681" max="7681" width="47.140625" style="6" customWidth="1"/>
    <col min="7682" max="7682" width="11.42578125" style="6" customWidth="1"/>
    <col min="7683" max="7683" width="7.140625" style="6" customWidth="1"/>
    <col min="7684" max="7684" width="4.7109375" style="6" customWidth="1"/>
    <col min="7685" max="7685" width="13.140625" style="6" customWidth="1"/>
    <col min="7686" max="7686" width="0.42578125" style="6" customWidth="1"/>
    <col min="7687" max="7936" width="10.7109375" style="6"/>
    <col min="7937" max="7937" width="47.140625" style="6" customWidth="1"/>
    <col min="7938" max="7938" width="11.42578125" style="6" customWidth="1"/>
    <col min="7939" max="7939" width="7.140625" style="6" customWidth="1"/>
    <col min="7940" max="7940" width="4.7109375" style="6" customWidth="1"/>
    <col min="7941" max="7941" width="13.140625" style="6" customWidth="1"/>
    <col min="7942" max="7942" width="0.42578125" style="6" customWidth="1"/>
    <col min="7943" max="8192" width="10.7109375" style="6"/>
    <col min="8193" max="8193" width="47.140625" style="6" customWidth="1"/>
    <col min="8194" max="8194" width="11.42578125" style="6" customWidth="1"/>
    <col min="8195" max="8195" width="7.140625" style="6" customWidth="1"/>
    <col min="8196" max="8196" width="4.7109375" style="6" customWidth="1"/>
    <col min="8197" max="8197" width="13.140625" style="6" customWidth="1"/>
    <col min="8198" max="8198" width="0.42578125" style="6" customWidth="1"/>
    <col min="8199" max="8448" width="10.7109375" style="6"/>
    <col min="8449" max="8449" width="47.140625" style="6" customWidth="1"/>
    <col min="8450" max="8450" width="11.42578125" style="6" customWidth="1"/>
    <col min="8451" max="8451" width="7.140625" style="6" customWidth="1"/>
    <col min="8452" max="8452" width="4.7109375" style="6" customWidth="1"/>
    <col min="8453" max="8453" width="13.140625" style="6" customWidth="1"/>
    <col min="8454" max="8454" width="0.42578125" style="6" customWidth="1"/>
    <col min="8455" max="8704" width="10.7109375" style="6"/>
    <col min="8705" max="8705" width="47.140625" style="6" customWidth="1"/>
    <col min="8706" max="8706" width="11.42578125" style="6" customWidth="1"/>
    <col min="8707" max="8707" width="7.140625" style="6" customWidth="1"/>
    <col min="8708" max="8708" width="4.7109375" style="6" customWidth="1"/>
    <col min="8709" max="8709" width="13.140625" style="6" customWidth="1"/>
    <col min="8710" max="8710" width="0.42578125" style="6" customWidth="1"/>
    <col min="8711" max="8960" width="10.7109375" style="6"/>
    <col min="8961" max="8961" width="47.140625" style="6" customWidth="1"/>
    <col min="8962" max="8962" width="11.42578125" style="6" customWidth="1"/>
    <col min="8963" max="8963" width="7.140625" style="6" customWidth="1"/>
    <col min="8964" max="8964" width="4.7109375" style="6" customWidth="1"/>
    <col min="8965" max="8965" width="13.140625" style="6" customWidth="1"/>
    <col min="8966" max="8966" width="0.42578125" style="6" customWidth="1"/>
    <col min="8967" max="9216" width="10.7109375" style="6"/>
    <col min="9217" max="9217" width="47.140625" style="6" customWidth="1"/>
    <col min="9218" max="9218" width="11.42578125" style="6" customWidth="1"/>
    <col min="9219" max="9219" width="7.140625" style="6" customWidth="1"/>
    <col min="9220" max="9220" width="4.7109375" style="6" customWidth="1"/>
    <col min="9221" max="9221" width="13.140625" style="6" customWidth="1"/>
    <col min="9222" max="9222" width="0.42578125" style="6" customWidth="1"/>
    <col min="9223" max="9472" width="10.7109375" style="6"/>
    <col min="9473" max="9473" width="47.140625" style="6" customWidth="1"/>
    <col min="9474" max="9474" width="11.42578125" style="6" customWidth="1"/>
    <col min="9475" max="9475" width="7.140625" style="6" customWidth="1"/>
    <col min="9476" max="9476" width="4.7109375" style="6" customWidth="1"/>
    <col min="9477" max="9477" width="13.140625" style="6" customWidth="1"/>
    <col min="9478" max="9478" width="0.42578125" style="6" customWidth="1"/>
    <col min="9479" max="9728" width="10.7109375" style="6"/>
    <col min="9729" max="9729" width="47.140625" style="6" customWidth="1"/>
    <col min="9730" max="9730" width="11.42578125" style="6" customWidth="1"/>
    <col min="9731" max="9731" width="7.140625" style="6" customWidth="1"/>
    <col min="9732" max="9732" width="4.7109375" style="6" customWidth="1"/>
    <col min="9733" max="9733" width="13.140625" style="6" customWidth="1"/>
    <col min="9734" max="9734" width="0.42578125" style="6" customWidth="1"/>
    <col min="9735" max="9984" width="10.7109375" style="6"/>
    <col min="9985" max="9985" width="47.140625" style="6" customWidth="1"/>
    <col min="9986" max="9986" width="11.42578125" style="6" customWidth="1"/>
    <col min="9987" max="9987" width="7.140625" style="6" customWidth="1"/>
    <col min="9988" max="9988" width="4.7109375" style="6" customWidth="1"/>
    <col min="9989" max="9989" width="13.140625" style="6" customWidth="1"/>
    <col min="9990" max="9990" width="0.42578125" style="6" customWidth="1"/>
    <col min="9991" max="10240" width="10.7109375" style="6"/>
    <col min="10241" max="10241" width="47.140625" style="6" customWidth="1"/>
    <col min="10242" max="10242" width="11.42578125" style="6" customWidth="1"/>
    <col min="10243" max="10243" width="7.140625" style="6" customWidth="1"/>
    <col min="10244" max="10244" width="4.7109375" style="6" customWidth="1"/>
    <col min="10245" max="10245" width="13.140625" style="6" customWidth="1"/>
    <col min="10246" max="10246" width="0.42578125" style="6" customWidth="1"/>
    <col min="10247" max="10496" width="10.7109375" style="6"/>
    <col min="10497" max="10497" width="47.140625" style="6" customWidth="1"/>
    <col min="10498" max="10498" width="11.42578125" style="6" customWidth="1"/>
    <col min="10499" max="10499" width="7.140625" style="6" customWidth="1"/>
    <col min="10500" max="10500" width="4.7109375" style="6" customWidth="1"/>
    <col min="10501" max="10501" width="13.140625" style="6" customWidth="1"/>
    <col min="10502" max="10502" width="0.42578125" style="6" customWidth="1"/>
    <col min="10503" max="10752" width="10.7109375" style="6"/>
    <col min="10753" max="10753" width="47.140625" style="6" customWidth="1"/>
    <col min="10754" max="10754" width="11.42578125" style="6" customWidth="1"/>
    <col min="10755" max="10755" width="7.140625" style="6" customWidth="1"/>
    <col min="10756" max="10756" width="4.7109375" style="6" customWidth="1"/>
    <col min="10757" max="10757" width="13.140625" style="6" customWidth="1"/>
    <col min="10758" max="10758" width="0.42578125" style="6" customWidth="1"/>
    <col min="10759" max="11008" width="10.7109375" style="6"/>
    <col min="11009" max="11009" width="47.140625" style="6" customWidth="1"/>
    <col min="11010" max="11010" width="11.42578125" style="6" customWidth="1"/>
    <col min="11011" max="11011" width="7.140625" style="6" customWidth="1"/>
    <col min="11012" max="11012" width="4.7109375" style="6" customWidth="1"/>
    <col min="11013" max="11013" width="13.140625" style="6" customWidth="1"/>
    <col min="11014" max="11014" width="0.42578125" style="6" customWidth="1"/>
    <col min="11015" max="11264" width="10.7109375" style="6"/>
    <col min="11265" max="11265" width="47.140625" style="6" customWidth="1"/>
    <col min="11266" max="11266" width="11.42578125" style="6" customWidth="1"/>
    <col min="11267" max="11267" width="7.140625" style="6" customWidth="1"/>
    <col min="11268" max="11268" width="4.7109375" style="6" customWidth="1"/>
    <col min="11269" max="11269" width="13.140625" style="6" customWidth="1"/>
    <col min="11270" max="11270" width="0.42578125" style="6" customWidth="1"/>
    <col min="11271" max="11520" width="10.7109375" style="6"/>
    <col min="11521" max="11521" width="47.140625" style="6" customWidth="1"/>
    <col min="11522" max="11522" width="11.42578125" style="6" customWidth="1"/>
    <col min="11523" max="11523" width="7.140625" style="6" customWidth="1"/>
    <col min="11524" max="11524" width="4.7109375" style="6" customWidth="1"/>
    <col min="11525" max="11525" width="13.140625" style="6" customWidth="1"/>
    <col min="11526" max="11526" width="0.42578125" style="6" customWidth="1"/>
    <col min="11527" max="11776" width="10.7109375" style="6"/>
    <col min="11777" max="11777" width="47.140625" style="6" customWidth="1"/>
    <col min="11778" max="11778" width="11.42578125" style="6" customWidth="1"/>
    <col min="11779" max="11779" width="7.140625" style="6" customWidth="1"/>
    <col min="11780" max="11780" width="4.7109375" style="6" customWidth="1"/>
    <col min="11781" max="11781" width="13.140625" style="6" customWidth="1"/>
    <col min="11782" max="11782" width="0.42578125" style="6" customWidth="1"/>
    <col min="11783" max="12032" width="10.7109375" style="6"/>
    <col min="12033" max="12033" width="47.140625" style="6" customWidth="1"/>
    <col min="12034" max="12034" width="11.42578125" style="6" customWidth="1"/>
    <col min="12035" max="12035" width="7.140625" style="6" customWidth="1"/>
    <col min="12036" max="12036" width="4.7109375" style="6" customWidth="1"/>
    <col min="12037" max="12037" width="13.140625" style="6" customWidth="1"/>
    <col min="12038" max="12038" width="0.42578125" style="6" customWidth="1"/>
    <col min="12039" max="12288" width="10.7109375" style="6"/>
    <col min="12289" max="12289" width="47.140625" style="6" customWidth="1"/>
    <col min="12290" max="12290" width="11.42578125" style="6" customWidth="1"/>
    <col min="12291" max="12291" width="7.140625" style="6" customWidth="1"/>
    <col min="12292" max="12292" width="4.7109375" style="6" customWidth="1"/>
    <col min="12293" max="12293" width="13.140625" style="6" customWidth="1"/>
    <col min="12294" max="12294" width="0.42578125" style="6" customWidth="1"/>
    <col min="12295" max="12544" width="10.7109375" style="6"/>
    <col min="12545" max="12545" width="47.140625" style="6" customWidth="1"/>
    <col min="12546" max="12546" width="11.42578125" style="6" customWidth="1"/>
    <col min="12547" max="12547" width="7.140625" style="6" customWidth="1"/>
    <col min="12548" max="12548" width="4.7109375" style="6" customWidth="1"/>
    <col min="12549" max="12549" width="13.140625" style="6" customWidth="1"/>
    <col min="12550" max="12550" width="0.42578125" style="6" customWidth="1"/>
    <col min="12551" max="12800" width="10.7109375" style="6"/>
    <col min="12801" max="12801" width="47.140625" style="6" customWidth="1"/>
    <col min="12802" max="12802" width="11.42578125" style="6" customWidth="1"/>
    <col min="12803" max="12803" width="7.140625" style="6" customWidth="1"/>
    <col min="12804" max="12804" width="4.7109375" style="6" customWidth="1"/>
    <col min="12805" max="12805" width="13.140625" style="6" customWidth="1"/>
    <col min="12806" max="12806" width="0.42578125" style="6" customWidth="1"/>
    <col min="12807" max="13056" width="10.7109375" style="6"/>
    <col min="13057" max="13057" width="47.140625" style="6" customWidth="1"/>
    <col min="13058" max="13058" width="11.42578125" style="6" customWidth="1"/>
    <col min="13059" max="13059" width="7.140625" style="6" customWidth="1"/>
    <col min="13060" max="13060" width="4.7109375" style="6" customWidth="1"/>
    <col min="13061" max="13061" width="13.140625" style="6" customWidth="1"/>
    <col min="13062" max="13062" width="0.42578125" style="6" customWidth="1"/>
    <col min="13063" max="13312" width="10.7109375" style="6"/>
    <col min="13313" max="13313" width="47.140625" style="6" customWidth="1"/>
    <col min="13314" max="13314" width="11.42578125" style="6" customWidth="1"/>
    <col min="13315" max="13315" width="7.140625" style="6" customWidth="1"/>
    <col min="13316" max="13316" width="4.7109375" style="6" customWidth="1"/>
    <col min="13317" max="13317" width="13.140625" style="6" customWidth="1"/>
    <col min="13318" max="13318" width="0.42578125" style="6" customWidth="1"/>
    <col min="13319" max="13568" width="10.7109375" style="6"/>
    <col min="13569" max="13569" width="47.140625" style="6" customWidth="1"/>
    <col min="13570" max="13570" width="11.42578125" style="6" customWidth="1"/>
    <col min="13571" max="13571" width="7.140625" style="6" customWidth="1"/>
    <col min="13572" max="13572" width="4.7109375" style="6" customWidth="1"/>
    <col min="13573" max="13573" width="13.140625" style="6" customWidth="1"/>
    <col min="13574" max="13574" width="0.42578125" style="6" customWidth="1"/>
    <col min="13575" max="13824" width="10.7109375" style="6"/>
    <col min="13825" max="13825" width="47.140625" style="6" customWidth="1"/>
    <col min="13826" max="13826" width="11.42578125" style="6" customWidth="1"/>
    <col min="13827" max="13827" width="7.140625" style="6" customWidth="1"/>
    <col min="13828" max="13828" width="4.7109375" style="6" customWidth="1"/>
    <col min="13829" max="13829" width="13.140625" style="6" customWidth="1"/>
    <col min="13830" max="13830" width="0.42578125" style="6" customWidth="1"/>
    <col min="13831" max="14080" width="10.7109375" style="6"/>
    <col min="14081" max="14081" width="47.140625" style="6" customWidth="1"/>
    <col min="14082" max="14082" width="11.42578125" style="6" customWidth="1"/>
    <col min="14083" max="14083" width="7.140625" style="6" customWidth="1"/>
    <col min="14084" max="14084" width="4.7109375" style="6" customWidth="1"/>
    <col min="14085" max="14085" width="13.140625" style="6" customWidth="1"/>
    <col min="14086" max="14086" width="0.42578125" style="6" customWidth="1"/>
    <col min="14087" max="14336" width="10.7109375" style="6"/>
    <col min="14337" max="14337" width="47.140625" style="6" customWidth="1"/>
    <col min="14338" max="14338" width="11.42578125" style="6" customWidth="1"/>
    <col min="14339" max="14339" width="7.140625" style="6" customWidth="1"/>
    <col min="14340" max="14340" width="4.7109375" style="6" customWidth="1"/>
    <col min="14341" max="14341" width="13.140625" style="6" customWidth="1"/>
    <col min="14342" max="14342" width="0.42578125" style="6" customWidth="1"/>
    <col min="14343" max="14592" width="10.7109375" style="6"/>
    <col min="14593" max="14593" width="47.140625" style="6" customWidth="1"/>
    <col min="14594" max="14594" width="11.42578125" style="6" customWidth="1"/>
    <col min="14595" max="14595" width="7.140625" style="6" customWidth="1"/>
    <col min="14596" max="14596" width="4.7109375" style="6" customWidth="1"/>
    <col min="14597" max="14597" width="13.140625" style="6" customWidth="1"/>
    <col min="14598" max="14598" width="0.42578125" style="6" customWidth="1"/>
    <col min="14599" max="14848" width="10.7109375" style="6"/>
    <col min="14849" max="14849" width="47.140625" style="6" customWidth="1"/>
    <col min="14850" max="14850" width="11.42578125" style="6" customWidth="1"/>
    <col min="14851" max="14851" width="7.140625" style="6" customWidth="1"/>
    <col min="14852" max="14852" width="4.7109375" style="6" customWidth="1"/>
    <col min="14853" max="14853" width="13.140625" style="6" customWidth="1"/>
    <col min="14854" max="14854" width="0.42578125" style="6" customWidth="1"/>
    <col min="14855" max="15104" width="10.7109375" style="6"/>
    <col min="15105" max="15105" width="47.140625" style="6" customWidth="1"/>
    <col min="15106" max="15106" width="11.42578125" style="6" customWidth="1"/>
    <col min="15107" max="15107" width="7.140625" style="6" customWidth="1"/>
    <col min="15108" max="15108" width="4.7109375" style="6" customWidth="1"/>
    <col min="15109" max="15109" width="13.140625" style="6" customWidth="1"/>
    <col min="15110" max="15110" width="0.42578125" style="6" customWidth="1"/>
    <col min="15111" max="15360" width="10.7109375" style="6"/>
    <col min="15361" max="15361" width="47.140625" style="6" customWidth="1"/>
    <col min="15362" max="15362" width="11.42578125" style="6" customWidth="1"/>
    <col min="15363" max="15363" width="7.140625" style="6" customWidth="1"/>
    <col min="15364" max="15364" width="4.7109375" style="6" customWidth="1"/>
    <col min="15365" max="15365" width="13.140625" style="6" customWidth="1"/>
    <col min="15366" max="15366" width="0.42578125" style="6" customWidth="1"/>
    <col min="15367" max="15616" width="10.7109375" style="6"/>
    <col min="15617" max="15617" width="47.140625" style="6" customWidth="1"/>
    <col min="15618" max="15618" width="11.42578125" style="6" customWidth="1"/>
    <col min="15619" max="15619" width="7.140625" style="6" customWidth="1"/>
    <col min="15620" max="15620" width="4.7109375" style="6" customWidth="1"/>
    <col min="15621" max="15621" width="13.140625" style="6" customWidth="1"/>
    <col min="15622" max="15622" width="0.42578125" style="6" customWidth="1"/>
    <col min="15623" max="15872" width="10.7109375" style="6"/>
    <col min="15873" max="15873" width="47.140625" style="6" customWidth="1"/>
    <col min="15874" max="15874" width="11.42578125" style="6" customWidth="1"/>
    <col min="15875" max="15875" width="7.140625" style="6" customWidth="1"/>
    <col min="15876" max="15876" width="4.7109375" style="6" customWidth="1"/>
    <col min="15877" max="15877" width="13.140625" style="6" customWidth="1"/>
    <col min="15878" max="15878" width="0.42578125" style="6" customWidth="1"/>
    <col min="15879" max="16128" width="10.7109375" style="6"/>
    <col min="16129" max="16129" width="47.140625" style="6" customWidth="1"/>
    <col min="16130" max="16130" width="11.42578125" style="6" customWidth="1"/>
    <col min="16131" max="16131" width="7.140625" style="6" customWidth="1"/>
    <col min="16132" max="16132" width="4.7109375" style="6" customWidth="1"/>
    <col min="16133" max="16133" width="13.140625" style="6" customWidth="1"/>
    <col min="16134" max="16134" width="0.42578125" style="6" customWidth="1"/>
    <col min="16135" max="16384" width="10.7109375" style="6"/>
  </cols>
  <sheetData>
    <row r="1" spans="1:9" s="3" customFormat="1" ht="21.75" customHeight="1">
      <c r="A1" s="1" t="s">
        <v>145</v>
      </c>
      <c r="B1" s="2"/>
      <c r="C1" s="2"/>
      <c r="D1" s="2"/>
      <c r="E1" s="2"/>
      <c r="F1" s="2"/>
      <c r="G1" s="2"/>
    </row>
    <row r="2" spans="1:9" s="3" customFormat="1" ht="21.75" customHeight="1">
      <c r="A2" s="1" t="s">
        <v>146</v>
      </c>
      <c r="B2" s="2"/>
      <c r="C2" s="2"/>
      <c r="D2" s="2"/>
      <c r="E2" s="2"/>
      <c r="F2" s="2"/>
      <c r="G2" s="2"/>
    </row>
    <row r="3" spans="1:9" ht="21.75" customHeight="1">
      <c r="A3" s="1" t="s">
        <v>0</v>
      </c>
      <c r="B3" s="2"/>
      <c r="C3" s="4"/>
      <c r="D3" s="4"/>
      <c r="E3" s="4"/>
      <c r="F3" s="5"/>
      <c r="G3" s="5"/>
    </row>
    <row r="4" spans="1:9" ht="21.75" customHeight="1">
      <c r="A4" s="1" t="s">
        <v>139</v>
      </c>
      <c r="B4" s="2"/>
      <c r="C4" s="4"/>
      <c r="D4" s="4"/>
      <c r="E4" s="4"/>
      <c r="F4" s="5"/>
      <c r="G4" s="5"/>
    </row>
    <row r="5" spans="1:9" s="8" customFormat="1" ht="21.75" customHeight="1">
      <c r="A5" s="7"/>
      <c r="B5" s="7"/>
      <c r="D5" s="9"/>
      <c r="E5" s="9"/>
      <c r="F5" s="10"/>
      <c r="G5" s="11" t="s">
        <v>33</v>
      </c>
    </row>
    <row r="6" spans="1:9" s="8" customFormat="1" ht="21.75" customHeight="1">
      <c r="A6" s="7"/>
      <c r="B6" s="7"/>
      <c r="C6" s="105" t="s">
        <v>1</v>
      </c>
      <c r="D6" s="9"/>
      <c r="E6" s="104" t="s">
        <v>140</v>
      </c>
      <c r="F6" s="10"/>
      <c r="G6" s="104" t="s">
        <v>122</v>
      </c>
      <c r="I6" s="12"/>
    </row>
    <row r="7" spans="1:9" ht="21.75" customHeight="1">
      <c r="A7" s="1" t="s">
        <v>2</v>
      </c>
      <c r="B7" s="7"/>
    </row>
    <row r="8" spans="1:9" ht="21.75" customHeight="1">
      <c r="A8" s="1" t="s">
        <v>3</v>
      </c>
      <c r="B8" s="7"/>
    </row>
    <row r="9" spans="1:9" ht="21.75" customHeight="1">
      <c r="A9" s="14" t="s">
        <v>4</v>
      </c>
      <c r="B9" s="3"/>
      <c r="C9" s="15">
        <v>7</v>
      </c>
      <c r="D9" s="15"/>
      <c r="E9" s="6">
        <v>23436556</v>
      </c>
      <c r="G9" s="6">
        <v>22280890</v>
      </c>
    </row>
    <row r="10" spans="1:9" ht="21.75" customHeight="1">
      <c r="A10" s="16" t="s">
        <v>5</v>
      </c>
      <c r="B10" s="3"/>
      <c r="C10" s="15" t="s">
        <v>167</v>
      </c>
      <c r="D10" s="15"/>
      <c r="E10" s="6">
        <v>311232821</v>
      </c>
      <c r="G10" s="6">
        <v>265193625</v>
      </c>
    </row>
    <row r="11" spans="1:9" ht="21.75" customHeight="1">
      <c r="A11" s="17" t="s">
        <v>96</v>
      </c>
      <c r="B11" s="3"/>
      <c r="C11" s="15">
        <v>9</v>
      </c>
      <c r="D11" s="15"/>
      <c r="E11" s="98">
        <v>4810505</v>
      </c>
      <c r="G11" s="98">
        <v>0</v>
      </c>
    </row>
    <row r="12" spans="1:9" ht="21.75" customHeight="1">
      <c r="A12" s="17" t="s">
        <v>166</v>
      </c>
      <c r="B12" s="3"/>
      <c r="C12" s="15"/>
      <c r="D12" s="15"/>
      <c r="E12" s="98">
        <v>11544733</v>
      </c>
      <c r="G12" s="98">
        <v>6424551</v>
      </c>
    </row>
    <row r="13" spans="1:9" ht="21.75" customHeight="1">
      <c r="A13" s="18" t="s">
        <v>6</v>
      </c>
      <c r="B13" s="3"/>
      <c r="C13" s="15"/>
      <c r="D13" s="15"/>
      <c r="E13" s="19">
        <v>19728865</v>
      </c>
      <c r="G13" s="19">
        <v>18820374</v>
      </c>
    </row>
    <row r="14" spans="1:9" s="23" customFormat="1" ht="21.75" customHeight="1">
      <c r="A14" s="20" t="s">
        <v>7</v>
      </c>
      <c r="B14" s="21"/>
      <c r="C14" s="22"/>
      <c r="D14" s="22"/>
      <c r="E14" s="19">
        <f>SUM(E9:E13)</f>
        <v>370753480</v>
      </c>
      <c r="G14" s="19">
        <f>SUM(G9:G13)</f>
        <v>312719440</v>
      </c>
    </row>
    <row r="15" spans="1:9" s="23" customFormat="1" ht="21.75" customHeight="1">
      <c r="A15" s="20" t="s">
        <v>8</v>
      </c>
      <c r="B15" s="21"/>
      <c r="C15" s="22"/>
      <c r="D15" s="22"/>
    </row>
    <row r="16" spans="1:9" s="23" customFormat="1" ht="21.75" customHeight="1">
      <c r="A16" s="24" t="s">
        <v>159</v>
      </c>
      <c r="B16" s="21"/>
      <c r="C16" s="22">
        <v>10</v>
      </c>
      <c r="D16" s="22"/>
      <c r="E16" s="23">
        <v>40342513</v>
      </c>
      <c r="G16" s="23">
        <v>40326241</v>
      </c>
    </row>
    <row r="17" spans="1:8" s="23" customFormat="1" ht="21.75" customHeight="1">
      <c r="A17" s="24" t="s">
        <v>95</v>
      </c>
      <c r="B17" s="21"/>
      <c r="C17" s="22">
        <v>11</v>
      </c>
      <c r="D17" s="22"/>
      <c r="E17" s="98">
        <v>0</v>
      </c>
      <c r="F17" s="98"/>
      <c r="G17" s="98">
        <v>0</v>
      </c>
      <c r="H17" s="98"/>
    </row>
    <row r="18" spans="1:8" s="23" customFormat="1" ht="21.75" customHeight="1">
      <c r="A18" s="27" t="s">
        <v>97</v>
      </c>
      <c r="B18" s="25"/>
      <c r="C18" s="22">
        <v>12</v>
      </c>
      <c r="D18" s="22"/>
      <c r="E18" s="23">
        <v>434859761</v>
      </c>
      <c r="G18" s="23">
        <v>397203709</v>
      </c>
    </row>
    <row r="19" spans="1:8" s="23" customFormat="1" ht="21.75" customHeight="1">
      <c r="A19" s="27" t="s">
        <v>73</v>
      </c>
      <c r="B19" s="25"/>
      <c r="C19" s="22">
        <v>13</v>
      </c>
      <c r="D19" s="22"/>
      <c r="E19" s="23">
        <v>18180947</v>
      </c>
      <c r="G19" s="23">
        <v>12995396</v>
      </c>
    </row>
    <row r="20" spans="1:8" s="23" customFormat="1" ht="21.75" customHeight="1">
      <c r="A20" s="27" t="s">
        <v>74</v>
      </c>
      <c r="B20" s="25"/>
      <c r="C20" s="22">
        <v>14</v>
      </c>
      <c r="D20" s="22"/>
      <c r="E20" s="23">
        <v>213881521</v>
      </c>
      <c r="G20" s="23">
        <v>236993876</v>
      </c>
    </row>
    <row r="21" spans="1:8" s="23" customFormat="1" ht="21.75" customHeight="1">
      <c r="A21" s="27" t="s">
        <v>81</v>
      </c>
      <c r="B21" s="25"/>
      <c r="C21" s="22">
        <v>15</v>
      </c>
      <c r="D21" s="22"/>
      <c r="E21" s="23">
        <v>4426815</v>
      </c>
      <c r="G21" s="23">
        <v>4622569</v>
      </c>
    </row>
    <row r="22" spans="1:8" s="23" customFormat="1" ht="21.75" customHeight="1">
      <c r="A22" s="27" t="s">
        <v>101</v>
      </c>
      <c r="B22" s="25"/>
      <c r="C22" s="22">
        <v>23</v>
      </c>
      <c r="D22" s="22"/>
      <c r="E22" s="98">
        <v>249600</v>
      </c>
      <c r="G22" s="98">
        <v>3830389</v>
      </c>
    </row>
    <row r="23" spans="1:8" s="23" customFormat="1" ht="21.75" customHeight="1">
      <c r="A23" s="16" t="s">
        <v>9</v>
      </c>
      <c r="B23" s="25"/>
      <c r="C23" s="22"/>
      <c r="D23" s="22"/>
      <c r="E23" s="99">
        <v>7226851</v>
      </c>
      <c r="G23" s="99">
        <v>8702756</v>
      </c>
    </row>
    <row r="24" spans="1:8" ht="21.75" customHeight="1">
      <c r="A24" s="93" t="s">
        <v>10</v>
      </c>
      <c r="B24" s="7"/>
      <c r="C24" s="15"/>
      <c r="D24" s="15"/>
      <c r="E24" s="19">
        <f>SUM(E16:E23)</f>
        <v>719168008</v>
      </c>
      <c r="G24" s="19">
        <f>SUM(G16:G23)</f>
        <v>704674936</v>
      </c>
    </row>
    <row r="25" spans="1:8" ht="21.75" customHeight="1" thickBot="1">
      <c r="A25" s="1" t="s">
        <v>11</v>
      </c>
      <c r="B25" s="7"/>
      <c r="C25" s="28"/>
      <c r="D25" s="28"/>
      <c r="E25" s="29">
        <f>SUM(E14,E24)</f>
        <v>1089921488</v>
      </c>
      <c r="F25" s="28"/>
      <c r="G25" s="29">
        <f>SUM(G14,G24)</f>
        <v>1017394376</v>
      </c>
      <c r="H25" s="28"/>
    </row>
    <row r="26" spans="1:8" ht="21.75" customHeight="1" thickTop="1">
      <c r="A26" s="7"/>
      <c r="B26" s="7"/>
      <c r="C26" s="28"/>
      <c r="D26" s="28"/>
      <c r="E26" s="28"/>
      <c r="F26" s="28"/>
      <c r="G26" s="23"/>
    </row>
    <row r="27" spans="1:8" ht="21.75" customHeight="1">
      <c r="A27" s="6" t="s">
        <v>12</v>
      </c>
      <c r="B27" s="7"/>
      <c r="C27" s="28"/>
      <c r="D27" s="28"/>
      <c r="E27" s="28"/>
      <c r="F27" s="28"/>
      <c r="G27" s="23"/>
    </row>
    <row r="28" spans="1:8" s="3" customFormat="1" ht="21.75" customHeight="1">
      <c r="A28" s="1" t="s">
        <v>145</v>
      </c>
      <c r="B28" s="2"/>
      <c r="C28" s="2"/>
      <c r="D28" s="2"/>
      <c r="E28" s="2"/>
      <c r="F28" s="2"/>
      <c r="G28" s="2"/>
    </row>
    <row r="29" spans="1:8" s="3" customFormat="1" ht="21.75" customHeight="1">
      <c r="A29" s="1" t="s">
        <v>146</v>
      </c>
      <c r="B29" s="2"/>
      <c r="C29" s="2"/>
      <c r="D29" s="2"/>
      <c r="E29" s="2"/>
      <c r="F29" s="2"/>
      <c r="G29" s="2"/>
    </row>
    <row r="30" spans="1:8" ht="21.75" customHeight="1">
      <c r="A30" s="1" t="s">
        <v>46</v>
      </c>
      <c r="B30" s="2"/>
      <c r="C30" s="4"/>
      <c r="D30" s="4"/>
      <c r="E30" s="4"/>
      <c r="F30" s="5"/>
      <c r="G30" s="5"/>
    </row>
    <row r="31" spans="1:8" ht="21.75" customHeight="1">
      <c r="A31" s="1" t="s">
        <v>139</v>
      </c>
      <c r="B31" s="2"/>
      <c r="C31" s="4"/>
      <c r="D31" s="4"/>
      <c r="E31" s="4"/>
      <c r="F31" s="5"/>
      <c r="G31" s="5"/>
    </row>
    <row r="32" spans="1:8" s="8" customFormat="1" ht="21.75" customHeight="1">
      <c r="A32" s="7"/>
      <c r="B32" s="7"/>
      <c r="D32" s="9"/>
      <c r="E32" s="9"/>
      <c r="F32" s="10"/>
      <c r="G32" s="11" t="s">
        <v>33</v>
      </c>
    </row>
    <row r="33" spans="1:9" s="8" customFormat="1" ht="21.75" customHeight="1">
      <c r="A33" s="7"/>
      <c r="B33" s="7"/>
      <c r="C33" s="105" t="s">
        <v>1</v>
      </c>
      <c r="D33" s="9"/>
      <c r="E33" s="104" t="s">
        <v>140</v>
      </c>
      <c r="F33" s="10"/>
      <c r="G33" s="104" t="s">
        <v>122</v>
      </c>
      <c r="I33" s="12"/>
    </row>
    <row r="34" spans="1:9" ht="21.75" customHeight="1">
      <c r="A34" s="7" t="s">
        <v>13</v>
      </c>
      <c r="B34" s="7"/>
      <c r="C34" s="15"/>
      <c r="D34" s="15"/>
      <c r="E34" s="15"/>
    </row>
    <row r="35" spans="1:9" ht="21.75" customHeight="1">
      <c r="A35" s="7" t="s">
        <v>14</v>
      </c>
      <c r="B35" s="7"/>
      <c r="C35" s="15"/>
      <c r="D35" s="15"/>
      <c r="E35" s="30"/>
      <c r="F35" s="31"/>
      <c r="G35" s="31"/>
    </row>
    <row r="36" spans="1:9" ht="21.75" customHeight="1">
      <c r="A36" s="3" t="s">
        <v>156</v>
      </c>
      <c r="B36" s="7"/>
      <c r="C36" s="15"/>
      <c r="D36" s="15"/>
      <c r="E36" s="30"/>
      <c r="F36" s="31"/>
      <c r="G36" s="31"/>
    </row>
    <row r="37" spans="1:9" ht="21.75" customHeight="1">
      <c r="A37" s="3" t="s">
        <v>129</v>
      </c>
      <c r="B37" s="7"/>
      <c r="C37" s="15">
        <v>16</v>
      </c>
      <c r="D37" s="15"/>
      <c r="E37" s="26">
        <v>337119858</v>
      </c>
      <c r="F37" s="31"/>
      <c r="G37" s="26">
        <v>246125155</v>
      </c>
      <c r="H37" s="31"/>
    </row>
    <row r="38" spans="1:9" ht="21.75" customHeight="1">
      <c r="A38" s="16" t="s">
        <v>15</v>
      </c>
      <c r="C38" s="15" t="s">
        <v>123</v>
      </c>
      <c r="D38" s="15"/>
      <c r="E38" s="26">
        <v>73626872</v>
      </c>
      <c r="F38" s="31"/>
      <c r="G38" s="26">
        <v>67444292</v>
      </c>
      <c r="H38" s="31"/>
    </row>
    <row r="39" spans="1:9" ht="21.75" customHeight="1">
      <c r="A39" s="16" t="s">
        <v>82</v>
      </c>
      <c r="C39" s="15"/>
      <c r="D39" s="15"/>
      <c r="E39" s="26"/>
      <c r="F39" s="31"/>
      <c r="G39" s="26"/>
      <c r="H39" s="31"/>
    </row>
    <row r="40" spans="1:9" ht="21.75" customHeight="1">
      <c r="A40" s="16" t="s">
        <v>102</v>
      </c>
      <c r="C40" s="15">
        <v>18</v>
      </c>
      <c r="D40" s="15"/>
      <c r="E40" s="26">
        <v>99812017</v>
      </c>
      <c r="F40" s="31"/>
      <c r="G40" s="26">
        <v>87542713</v>
      </c>
      <c r="H40" s="31"/>
    </row>
    <row r="41" spans="1:9" ht="21.75" customHeight="1">
      <c r="A41" s="18" t="s">
        <v>16</v>
      </c>
      <c r="C41" s="15"/>
      <c r="D41" s="15"/>
      <c r="E41" s="26">
        <v>27332793</v>
      </c>
      <c r="F41" s="31"/>
      <c r="G41" s="26">
        <v>24943513</v>
      </c>
      <c r="H41" s="31"/>
    </row>
    <row r="42" spans="1:9" ht="21.75" customHeight="1">
      <c r="A42" s="21" t="s">
        <v>17</v>
      </c>
      <c r="B42" s="21"/>
      <c r="C42" s="33"/>
      <c r="D42" s="33"/>
      <c r="E42" s="34">
        <f>SUM(E37:E41)</f>
        <v>537891540</v>
      </c>
      <c r="F42" s="31"/>
      <c r="G42" s="34">
        <f>SUM(G37:G41)</f>
        <v>426055673</v>
      </c>
      <c r="H42" s="31"/>
    </row>
    <row r="43" spans="1:9" ht="21.75" customHeight="1">
      <c r="A43" s="21" t="s">
        <v>18</v>
      </c>
      <c r="B43" s="21"/>
      <c r="C43" s="33"/>
      <c r="D43" s="33"/>
      <c r="E43" s="26"/>
      <c r="F43" s="35"/>
      <c r="G43" s="26"/>
      <c r="H43" s="35"/>
    </row>
    <row r="44" spans="1:9" ht="21.75" customHeight="1">
      <c r="A44" s="25" t="s">
        <v>103</v>
      </c>
      <c r="B44" s="21"/>
      <c r="C44" s="33"/>
      <c r="D44" s="33"/>
      <c r="E44" s="26"/>
      <c r="F44" s="35"/>
      <c r="G44" s="26"/>
      <c r="H44" s="35"/>
    </row>
    <row r="45" spans="1:9" ht="21.75" customHeight="1">
      <c r="A45" s="25" t="s">
        <v>83</v>
      </c>
      <c r="B45" s="25"/>
      <c r="C45" s="15">
        <v>18</v>
      </c>
      <c r="D45" s="33"/>
      <c r="E45" s="26">
        <v>189308854</v>
      </c>
      <c r="F45" s="35"/>
      <c r="G45" s="26">
        <v>168713013</v>
      </c>
      <c r="H45" s="35"/>
    </row>
    <row r="46" spans="1:9" ht="21.75" customHeight="1">
      <c r="A46" s="25" t="s">
        <v>19</v>
      </c>
      <c r="B46" s="21"/>
      <c r="C46" s="15">
        <v>19</v>
      </c>
      <c r="D46" s="33"/>
      <c r="E46" s="26">
        <v>36802558</v>
      </c>
      <c r="F46" s="35"/>
      <c r="G46" s="26">
        <v>45496408</v>
      </c>
      <c r="H46" s="35"/>
    </row>
    <row r="47" spans="1:9" ht="21.75" customHeight="1">
      <c r="A47" s="25" t="s">
        <v>131</v>
      </c>
      <c r="B47" s="21"/>
      <c r="C47" s="108">
        <v>28.4</v>
      </c>
      <c r="D47" s="33"/>
      <c r="E47" s="26">
        <v>0</v>
      </c>
      <c r="F47" s="35"/>
      <c r="G47" s="26">
        <v>3471924</v>
      </c>
      <c r="H47" s="35"/>
    </row>
    <row r="48" spans="1:9" ht="21.75" customHeight="1">
      <c r="A48" s="25" t="s">
        <v>20</v>
      </c>
      <c r="B48" s="21"/>
      <c r="C48" s="15"/>
      <c r="D48" s="33"/>
      <c r="E48" s="37">
        <v>10033681</v>
      </c>
      <c r="F48" s="35"/>
      <c r="G48" s="37">
        <v>9273757</v>
      </c>
      <c r="H48" s="35"/>
    </row>
    <row r="49" spans="1:9" ht="21.75" customHeight="1">
      <c r="A49" s="21" t="s">
        <v>21</v>
      </c>
      <c r="B49" s="21"/>
      <c r="C49" s="33"/>
      <c r="D49" s="33"/>
      <c r="E49" s="37">
        <f>SUM(E45:E48)</f>
        <v>236145093</v>
      </c>
      <c r="F49" s="35"/>
      <c r="G49" s="37">
        <f>SUM(G45:G48)</f>
        <v>226955102</v>
      </c>
      <c r="H49" s="35"/>
    </row>
    <row r="50" spans="1:9" ht="21.75" customHeight="1">
      <c r="A50" s="21" t="s">
        <v>22</v>
      </c>
      <c r="B50" s="21"/>
      <c r="C50" s="33"/>
      <c r="D50" s="33"/>
      <c r="E50" s="37">
        <f>SUM(E42+E49)</f>
        <v>774036633</v>
      </c>
      <c r="F50" s="31"/>
      <c r="G50" s="37">
        <f>SUM(G42+G49)</f>
        <v>653010775</v>
      </c>
      <c r="H50" s="31"/>
    </row>
    <row r="51" spans="1:9" ht="21.75" customHeight="1">
      <c r="A51" s="7"/>
      <c r="B51" s="7"/>
      <c r="F51" s="28"/>
      <c r="G51" s="23"/>
    </row>
    <row r="52" spans="1:9" ht="21.75" customHeight="1">
      <c r="A52" s="6" t="s">
        <v>12</v>
      </c>
      <c r="B52" s="7"/>
      <c r="C52" s="28"/>
      <c r="D52" s="28"/>
      <c r="E52" s="28"/>
      <c r="F52" s="28"/>
      <c r="G52" s="23"/>
    </row>
    <row r="53" spans="1:9" s="3" customFormat="1" ht="21.75" customHeight="1">
      <c r="A53" s="1" t="s">
        <v>145</v>
      </c>
      <c r="B53" s="2"/>
      <c r="C53" s="2"/>
      <c r="D53" s="2"/>
      <c r="E53" s="2"/>
      <c r="F53" s="2"/>
      <c r="G53" s="2"/>
    </row>
    <row r="54" spans="1:9" s="3" customFormat="1" ht="21.75" customHeight="1">
      <c r="A54" s="1" t="s">
        <v>146</v>
      </c>
      <c r="B54" s="2"/>
      <c r="C54" s="2"/>
      <c r="D54" s="2"/>
      <c r="E54" s="2"/>
      <c r="F54" s="2"/>
      <c r="G54" s="2"/>
    </row>
    <row r="55" spans="1:9" ht="21.75" customHeight="1">
      <c r="A55" s="1" t="s">
        <v>46</v>
      </c>
      <c r="B55" s="2"/>
      <c r="C55" s="4"/>
      <c r="D55" s="4"/>
      <c r="E55" s="4"/>
      <c r="F55" s="5"/>
      <c r="G55" s="5"/>
    </row>
    <row r="56" spans="1:9" ht="21.75" customHeight="1">
      <c r="A56" s="1" t="s">
        <v>139</v>
      </c>
      <c r="B56" s="2"/>
      <c r="C56" s="4"/>
      <c r="D56" s="4"/>
      <c r="E56" s="4"/>
      <c r="F56" s="5"/>
      <c r="G56" s="5"/>
    </row>
    <row r="57" spans="1:9" s="8" customFormat="1" ht="21.75" customHeight="1">
      <c r="A57" s="7"/>
      <c r="B57" s="7"/>
      <c r="D57" s="9"/>
      <c r="E57" s="9"/>
      <c r="F57" s="10"/>
      <c r="G57" s="11" t="s">
        <v>33</v>
      </c>
    </row>
    <row r="58" spans="1:9" s="8" customFormat="1" ht="21.75" customHeight="1">
      <c r="A58" s="7"/>
      <c r="B58" s="7"/>
      <c r="C58" s="105" t="s">
        <v>1</v>
      </c>
      <c r="D58" s="9"/>
      <c r="E58" s="104" t="s">
        <v>140</v>
      </c>
      <c r="F58" s="10"/>
      <c r="G58" s="104" t="s">
        <v>122</v>
      </c>
      <c r="I58" s="12"/>
    </row>
    <row r="59" spans="1:9" ht="21.75" customHeight="1">
      <c r="A59" s="7" t="s">
        <v>24</v>
      </c>
      <c r="B59" s="4"/>
      <c r="C59" s="4"/>
      <c r="D59" s="38"/>
      <c r="E59" s="39"/>
      <c r="F59" s="39"/>
      <c r="G59" s="39"/>
    </row>
    <row r="60" spans="1:9" ht="21.75" customHeight="1">
      <c r="A60" s="6" t="s">
        <v>25</v>
      </c>
      <c r="B60" s="4"/>
      <c r="C60" s="36">
        <v>20</v>
      </c>
      <c r="D60" s="40"/>
      <c r="E60" s="39"/>
      <c r="F60" s="31"/>
      <c r="G60" s="39"/>
    </row>
    <row r="61" spans="1:9" ht="21.75" customHeight="1">
      <c r="A61" s="6" t="s">
        <v>26</v>
      </c>
      <c r="C61" s="40"/>
      <c r="D61" s="40"/>
    </row>
    <row r="62" spans="1:9" ht="21.75" customHeight="1">
      <c r="A62" s="6" t="s">
        <v>160</v>
      </c>
      <c r="C62" s="40"/>
      <c r="D62" s="40"/>
    </row>
    <row r="63" spans="1:9" ht="21.75" customHeight="1" thickBot="1">
      <c r="A63" s="6" t="s">
        <v>147</v>
      </c>
      <c r="C63" s="36"/>
      <c r="D63" s="41"/>
      <c r="E63" s="42">
        <v>310000000</v>
      </c>
      <c r="F63" s="31"/>
      <c r="G63" s="42">
        <v>225000000</v>
      </c>
    </row>
    <row r="64" spans="1:9" ht="21.75" customHeight="1" thickTop="1">
      <c r="A64" s="6" t="s">
        <v>117</v>
      </c>
      <c r="C64" s="41"/>
      <c r="D64" s="41"/>
      <c r="E64" s="32"/>
      <c r="F64" s="31"/>
      <c r="G64" s="32"/>
      <c r="H64" s="31"/>
    </row>
    <row r="65" spans="1:8" ht="21.75" customHeight="1">
      <c r="A65" s="6" t="s">
        <v>148</v>
      </c>
      <c r="C65" s="41"/>
      <c r="D65" s="41"/>
      <c r="E65" s="32"/>
      <c r="F65" s="31"/>
      <c r="G65" s="32"/>
      <c r="H65" s="31"/>
    </row>
    <row r="66" spans="1:8" ht="21.75" customHeight="1">
      <c r="A66" s="6" t="s">
        <v>147</v>
      </c>
      <c r="C66" s="41"/>
      <c r="D66" s="41"/>
      <c r="E66" s="32">
        <v>225000000</v>
      </c>
      <c r="F66" s="31"/>
      <c r="G66" s="32">
        <v>225000000</v>
      </c>
      <c r="H66" s="31"/>
    </row>
    <row r="67" spans="1:8" ht="21.75" customHeight="1">
      <c r="A67" s="6" t="s">
        <v>27</v>
      </c>
      <c r="C67" s="41"/>
      <c r="D67" s="41"/>
      <c r="E67" s="32"/>
      <c r="F67" s="31"/>
      <c r="G67" s="32"/>
      <c r="H67" s="31"/>
    </row>
    <row r="68" spans="1:8" ht="21.75" customHeight="1">
      <c r="A68" s="6" t="s">
        <v>28</v>
      </c>
      <c r="C68" s="38">
        <v>21</v>
      </c>
      <c r="D68" s="41"/>
      <c r="E68" s="32">
        <v>21500000</v>
      </c>
      <c r="F68" s="31"/>
      <c r="G68" s="32">
        <v>16000000</v>
      </c>
      <c r="H68" s="31"/>
    </row>
    <row r="69" spans="1:8" ht="21.75" customHeight="1">
      <c r="A69" s="6" t="s">
        <v>29</v>
      </c>
      <c r="C69" s="41"/>
      <c r="D69" s="41"/>
      <c r="E69" s="43">
        <v>69384855</v>
      </c>
      <c r="F69" s="31"/>
      <c r="G69" s="43">
        <v>123383601</v>
      </c>
      <c r="H69" s="31"/>
    </row>
    <row r="70" spans="1:8" ht="21.75" customHeight="1">
      <c r="A70" s="8" t="s">
        <v>30</v>
      </c>
      <c r="B70" s="8"/>
      <c r="C70" s="41"/>
      <c r="D70" s="41"/>
      <c r="E70" s="37">
        <f>SUM(E66:E69)</f>
        <v>315884855</v>
      </c>
      <c r="F70" s="31"/>
      <c r="G70" s="37">
        <f>SUM(G66:G69)</f>
        <v>364383601</v>
      </c>
      <c r="H70" s="31"/>
    </row>
    <row r="71" spans="1:8" ht="21.75" customHeight="1" thickBot="1">
      <c r="A71" s="8" t="s">
        <v>31</v>
      </c>
      <c r="B71" s="8"/>
      <c r="C71" s="40"/>
      <c r="D71" s="40"/>
      <c r="E71" s="44">
        <f>SUM(E50+E70)</f>
        <v>1089921488</v>
      </c>
      <c r="F71" s="31"/>
      <c r="G71" s="44">
        <f>SUM(G50+G70)</f>
        <v>1017394376</v>
      </c>
      <c r="H71" s="31"/>
    </row>
    <row r="72" spans="1:8" ht="21.75" customHeight="1" thickTop="1">
      <c r="C72" s="38"/>
      <c r="D72" s="38"/>
      <c r="E72" s="26">
        <f>SUM(E25-E71)</f>
        <v>0</v>
      </c>
      <c r="F72" s="31"/>
      <c r="G72" s="26">
        <f>SUM(G25-G71)</f>
        <v>0</v>
      </c>
    </row>
    <row r="73" spans="1:8" ht="21.75" customHeight="1">
      <c r="A73" s="6" t="s">
        <v>12</v>
      </c>
      <c r="C73" s="15"/>
      <c r="D73" s="15"/>
      <c r="E73" s="15"/>
      <c r="G73" s="15"/>
    </row>
    <row r="74" spans="1:8" ht="21.75" customHeight="1">
      <c r="G74" s="45"/>
    </row>
    <row r="75" spans="1:8" ht="21.75" customHeight="1">
      <c r="A75" s="46"/>
      <c r="F75" s="47"/>
      <c r="G75" s="47"/>
    </row>
    <row r="76" spans="1:8" ht="21.75" customHeight="1">
      <c r="A76" s="23"/>
      <c r="B76" s="23"/>
      <c r="C76" s="23"/>
      <c r="D76" s="23"/>
      <c r="E76" s="23"/>
      <c r="F76" s="47"/>
      <c r="G76" s="47"/>
    </row>
    <row r="77" spans="1:8" ht="21.75" customHeight="1">
      <c r="C77" s="6" t="s">
        <v>23</v>
      </c>
    </row>
    <row r="78" spans="1:8" ht="21.75" customHeight="1">
      <c r="A78" s="46"/>
      <c r="C78" s="15"/>
      <c r="D78" s="15"/>
      <c r="E78" s="15"/>
    </row>
  </sheetData>
  <pageMargins left="0.9" right="0.196850393700787" top="0.78740157480314998" bottom="0.196850393700787" header="0.196850393700787" footer="0.196850393700787"/>
  <pageSetup paperSize="9" scale="91" orientation="portrait" r:id="rId1"/>
  <rowBreaks count="2" manualBreakCount="2">
    <brk id="27" max="8" man="1"/>
    <brk id="52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17"/>
  <sheetViews>
    <sheetView showGridLines="0" view="pageBreakPreview" topLeftCell="A90" zoomScale="85" zoomScaleNormal="100" zoomScaleSheetLayoutView="85" workbookViewId="0">
      <selection activeCell="G94" sqref="G94"/>
    </sheetView>
  </sheetViews>
  <sheetFormatPr defaultColWidth="10.7109375" defaultRowHeight="21.75" customHeight="1"/>
  <cols>
    <col min="1" max="1" width="57.7109375" style="6" customWidth="1"/>
    <col min="2" max="2" width="1.7109375" style="6" customWidth="1"/>
    <col min="3" max="3" width="7.7109375" style="6" customWidth="1"/>
    <col min="4" max="4" width="1.7109375" style="6" customWidth="1"/>
    <col min="5" max="5" width="17.7109375" style="6" customWidth="1"/>
    <col min="6" max="6" width="1.7109375" style="6" customWidth="1"/>
    <col min="7" max="7" width="17.7109375" style="6" customWidth="1"/>
    <col min="8" max="8" width="1.7109375" style="6" customWidth="1"/>
    <col min="9" max="9" width="5.42578125" style="6" customWidth="1"/>
    <col min="10" max="258" width="10.7109375" style="6"/>
    <col min="259" max="259" width="47.140625" style="6" customWidth="1"/>
    <col min="260" max="260" width="11.42578125" style="6" customWidth="1"/>
    <col min="261" max="261" width="7.140625" style="6" customWidth="1"/>
    <col min="262" max="262" width="4.7109375" style="6" customWidth="1"/>
    <col min="263" max="263" width="13.140625" style="6" customWidth="1"/>
    <col min="264" max="264" width="0.42578125" style="6" customWidth="1"/>
    <col min="265" max="514" width="10.7109375" style="6"/>
    <col min="515" max="515" width="47.140625" style="6" customWidth="1"/>
    <col min="516" max="516" width="11.42578125" style="6" customWidth="1"/>
    <col min="517" max="517" width="7.140625" style="6" customWidth="1"/>
    <col min="518" max="518" width="4.7109375" style="6" customWidth="1"/>
    <col min="519" max="519" width="13.140625" style="6" customWidth="1"/>
    <col min="520" max="520" width="0.42578125" style="6" customWidth="1"/>
    <col min="521" max="770" width="10.7109375" style="6"/>
    <col min="771" max="771" width="47.140625" style="6" customWidth="1"/>
    <col min="772" max="772" width="11.42578125" style="6" customWidth="1"/>
    <col min="773" max="773" width="7.140625" style="6" customWidth="1"/>
    <col min="774" max="774" width="4.7109375" style="6" customWidth="1"/>
    <col min="775" max="775" width="13.140625" style="6" customWidth="1"/>
    <col min="776" max="776" width="0.42578125" style="6" customWidth="1"/>
    <col min="777" max="1026" width="10.7109375" style="6"/>
    <col min="1027" max="1027" width="47.140625" style="6" customWidth="1"/>
    <col min="1028" max="1028" width="11.42578125" style="6" customWidth="1"/>
    <col min="1029" max="1029" width="7.140625" style="6" customWidth="1"/>
    <col min="1030" max="1030" width="4.7109375" style="6" customWidth="1"/>
    <col min="1031" max="1031" width="13.140625" style="6" customWidth="1"/>
    <col min="1032" max="1032" width="0.42578125" style="6" customWidth="1"/>
    <col min="1033" max="1282" width="10.7109375" style="6"/>
    <col min="1283" max="1283" width="47.140625" style="6" customWidth="1"/>
    <col min="1284" max="1284" width="11.42578125" style="6" customWidth="1"/>
    <col min="1285" max="1285" width="7.140625" style="6" customWidth="1"/>
    <col min="1286" max="1286" width="4.7109375" style="6" customWidth="1"/>
    <col min="1287" max="1287" width="13.140625" style="6" customWidth="1"/>
    <col min="1288" max="1288" width="0.42578125" style="6" customWidth="1"/>
    <col min="1289" max="1538" width="10.7109375" style="6"/>
    <col min="1539" max="1539" width="47.140625" style="6" customWidth="1"/>
    <col min="1540" max="1540" width="11.42578125" style="6" customWidth="1"/>
    <col min="1541" max="1541" width="7.140625" style="6" customWidth="1"/>
    <col min="1542" max="1542" width="4.7109375" style="6" customWidth="1"/>
    <col min="1543" max="1543" width="13.140625" style="6" customWidth="1"/>
    <col min="1544" max="1544" width="0.42578125" style="6" customWidth="1"/>
    <col min="1545" max="1794" width="10.7109375" style="6"/>
    <col min="1795" max="1795" width="47.140625" style="6" customWidth="1"/>
    <col min="1796" max="1796" width="11.42578125" style="6" customWidth="1"/>
    <col min="1797" max="1797" width="7.140625" style="6" customWidth="1"/>
    <col min="1798" max="1798" width="4.7109375" style="6" customWidth="1"/>
    <col min="1799" max="1799" width="13.140625" style="6" customWidth="1"/>
    <col min="1800" max="1800" width="0.42578125" style="6" customWidth="1"/>
    <col min="1801" max="2050" width="10.7109375" style="6"/>
    <col min="2051" max="2051" width="47.140625" style="6" customWidth="1"/>
    <col min="2052" max="2052" width="11.42578125" style="6" customWidth="1"/>
    <col min="2053" max="2053" width="7.140625" style="6" customWidth="1"/>
    <col min="2054" max="2054" width="4.7109375" style="6" customWidth="1"/>
    <col min="2055" max="2055" width="13.140625" style="6" customWidth="1"/>
    <col min="2056" max="2056" width="0.42578125" style="6" customWidth="1"/>
    <col min="2057" max="2306" width="10.7109375" style="6"/>
    <col min="2307" max="2307" width="47.140625" style="6" customWidth="1"/>
    <col min="2308" max="2308" width="11.42578125" style="6" customWidth="1"/>
    <col min="2309" max="2309" width="7.140625" style="6" customWidth="1"/>
    <col min="2310" max="2310" width="4.7109375" style="6" customWidth="1"/>
    <col min="2311" max="2311" width="13.140625" style="6" customWidth="1"/>
    <col min="2312" max="2312" width="0.42578125" style="6" customWidth="1"/>
    <col min="2313" max="2562" width="10.7109375" style="6"/>
    <col min="2563" max="2563" width="47.140625" style="6" customWidth="1"/>
    <col min="2564" max="2564" width="11.42578125" style="6" customWidth="1"/>
    <col min="2565" max="2565" width="7.140625" style="6" customWidth="1"/>
    <col min="2566" max="2566" width="4.7109375" style="6" customWidth="1"/>
    <col min="2567" max="2567" width="13.140625" style="6" customWidth="1"/>
    <col min="2568" max="2568" width="0.42578125" style="6" customWidth="1"/>
    <col min="2569" max="2818" width="10.7109375" style="6"/>
    <col min="2819" max="2819" width="47.140625" style="6" customWidth="1"/>
    <col min="2820" max="2820" width="11.42578125" style="6" customWidth="1"/>
    <col min="2821" max="2821" width="7.140625" style="6" customWidth="1"/>
    <col min="2822" max="2822" width="4.7109375" style="6" customWidth="1"/>
    <col min="2823" max="2823" width="13.140625" style="6" customWidth="1"/>
    <col min="2824" max="2824" width="0.42578125" style="6" customWidth="1"/>
    <col min="2825" max="3074" width="10.7109375" style="6"/>
    <col min="3075" max="3075" width="47.140625" style="6" customWidth="1"/>
    <col min="3076" max="3076" width="11.42578125" style="6" customWidth="1"/>
    <col min="3077" max="3077" width="7.140625" style="6" customWidth="1"/>
    <col min="3078" max="3078" width="4.7109375" style="6" customWidth="1"/>
    <col min="3079" max="3079" width="13.140625" style="6" customWidth="1"/>
    <col min="3080" max="3080" width="0.42578125" style="6" customWidth="1"/>
    <col min="3081" max="3330" width="10.7109375" style="6"/>
    <col min="3331" max="3331" width="47.140625" style="6" customWidth="1"/>
    <col min="3332" max="3332" width="11.42578125" style="6" customWidth="1"/>
    <col min="3333" max="3333" width="7.140625" style="6" customWidth="1"/>
    <col min="3334" max="3334" width="4.7109375" style="6" customWidth="1"/>
    <col min="3335" max="3335" width="13.140625" style="6" customWidth="1"/>
    <col min="3336" max="3336" width="0.42578125" style="6" customWidth="1"/>
    <col min="3337" max="3586" width="10.7109375" style="6"/>
    <col min="3587" max="3587" width="47.140625" style="6" customWidth="1"/>
    <col min="3588" max="3588" width="11.42578125" style="6" customWidth="1"/>
    <col min="3589" max="3589" width="7.140625" style="6" customWidth="1"/>
    <col min="3590" max="3590" width="4.7109375" style="6" customWidth="1"/>
    <col min="3591" max="3591" width="13.140625" style="6" customWidth="1"/>
    <col min="3592" max="3592" width="0.42578125" style="6" customWidth="1"/>
    <col min="3593" max="3842" width="10.7109375" style="6"/>
    <col min="3843" max="3843" width="47.140625" style="6" customWidth="1"/>
    <col min="3844" max="3844" width="11.42578125" style="6" customWidth="1"/>
    <col min="3845" max="3845" width="7.140625" style="6" customWidth="1"/>
    <col min="3846" max="3846" width="4.7109375" style="6" customWidth="1"/>
    <col min="3847" max="3847" width="13.140625" style="6" customWidth="1"/>
    <col min="3848" max="3848" width="0.42578125" style="6" customWidth="1"/>
    <col min="3849" max="4098" width="10.7109375" style="6"/>
    <col min="4099" max="4099" width="47.140625" style="6" customWidth="1"/>
    <col min="4100" max="4100" width="11.42578125" style="6" customWidth="1"/>
    <col min="4101" max="4101" width="7.140625" style="6" customWidth="1"/>
    <col min="4102" max="4102" width="4.7109375" style="6" customWidth="1"/>
    <col min="4103" max="4103" width="13.140625" style="6" customWidth="1"/>
    <col min="4104" max="4104" width="0.42578125" style="6" customWidth="1"/>
    <col min="4105" max="4354" width="10.7109375" style="6"/>
    <col min="4355" max="4355" width="47.140625" style="6" customWidth="1"/>
    <col min="4356" max="4356" width="11.42578125" style="6" customWidth="1"/>
    <col min="4357" max="4357" width="7.140625" style="6" customWidth="1"/>
    <col min="4358" max="4358" width="4.7109375" style="6" customWidth="1"/>
    <col min="4359" max="4359" width="13.140625" style="6" customWidth="1"/>
    <col min="4360" max="4360" width="0.42578125" style="6" customWidth="1"/>
    <col min="4361" max="4610" width="10.7109375" style="6"/>
    <col min="4611" max="4611" width="47.140625" style="6" customWidth="1"/>
    <col min="4612" max="4612" width="11.42578125" style="6" customWidth="1"/>
    <col min="4613" max="4613" width="7.140625" style="6" customWidth="1"/>
    <col min="4614" max="4614" width="4.7109375" style="6" customWidth="1"/>
    <col min="4615" max="4615" width="13.140625" style="6" customWidth="1"/>
    <col min="4616" max="4616" width="0.42578125" style="6" customWidth="1"/>
    <col min="4617" max="4866" width="10.7109375" style="6"/>
    <col min="4867" max="4867" width="47.140625" style="6" customWidth="1"/>
    <col min="4868" max="4868" width="11.42578125" style="6" customWidth="1"/>
    <col min="4869" max="4869" width="7.140625" style="6" customWidth="1"/>
    <col min="4870" max="4870" width="4.7109375" style="6" customWidth="1"/>
    <col min="4871" max="4871" width="13.140625" style="6" customWidth="1"/>
    <col min="4872" max="4872" width="0.42578125" style="6" customWidth="1"/>
    <col min="4873" max="5122" width="10.7109375" style="6"/>
    <col min="5123" max="5123" width="47.140625" style="6" customWidth="1"/>
    <col min="5124" max="5124" width="11.42578125" style="6" customWidth="1"/>
    <col min="5125" max="5125" width="7.140625" style="6" customWidth="1"/>
    <col min="5126" max="5126" width="4.7109375" style="6" customWidth="1"/>
    <col min="5127" max="5127" width="13.140625" style="6" customWidth="1"/>
    <col min="5128" max="5128" width="0.42578125" style="6" customWidth="1"/>
    <col min="5129" max="5378" width="10.7109375" style="6"/>
    <col min="5379" max="5379" width="47.140625" style="6" customWidth="1"/>
    <col min="5380" max="5380" width="11.42578125" style="6" customWidth="1"/>
    <col min="5381" max="5381" width="7.140625" style="6" customWidth="1"/>
    <col min="5382" max="5382" width="4.7109375" style="6" customWidth="1"/>
    <col min="5383" max="5383" width="13.140625" style="6" customWidth="1"/>
    <col min="5384" max="5384" width="0.42578125" style="6" customWidth="1"/>
    <col min="5385" max="5634" width="10.7109375" style="6"/>
    <col min="5635" max="5635" width="47.140625" style="6" customWidth="1"/>
    <col min="5636" max="5636" width="11.42578125" style="6" customWidth="1"/>
    <col min="5637" max="5637" width="7.140625" style="6" customWidth="1"/>
    <col min="5638" max="5638" width="4.7109375" style="6" customWidth="1"/>
    <col min="5639" max="5639" width="13.140625" style="6" customWidth="1"/>
    <col min="5640" max="5640" width="0.42578125" style="6" customWidth="1"/>
    <col min="5641" max="5890" width="10.7109375" style="6"/>
    <col min="5891" max="5891" width="47.140625" style="6" customWidth="1"/>
    <col min="5892" max="5892" width="11.42578125" style="6" customWidth="1"/>
    <col min="5893" max="5893" width="7.140625" style="6" customWidth="1"/>
    <col min="5894" max="5894" width="4.7109375" style="6" customWidth="1"/>
    <col min="5895" max="5895" width="13.140625" style="6" customWidth="1"/>
    <col min="5896" max="5896" width="0.42578125" style="6" customWidth="1"/>
    <col min="5897" max="6146" width="10.7109375" style="6"/>
    <col min="6147" max="6147" width="47.140625" style="6" customWidth="1"/>
    <col min="6148" max="6148" width="11.42578125" style="6" customWidth="1"/>
    <col min="6149" max="6149" width="7.140625" style="6" customWidth="1"/>
    <col min="6150" max="6150" width="4.7109375" style="6" customWidth="1"/>
    <col min="6151" max="6151" width="13.140625" style="6" customWidth="1"/>
    <col min="6152" max="6152" width="0.42578125" style="6" customWidth="1"/>
    <col min="6153" max="6402" width="10.7109375" style="6"/>
    <col min="6403" max="6403" width="47.140625" style="6" customWidth="1"/>
    <col min="6404" max="6404" width="11.42578125" style="6" customWidth="1"/>
    <col min="6405" max="6405" width="7.140625" style="6" customWidth="1"/>
    <col min="6406" max="6406" width="4.7109375" style="6" customWidth="1"/>
    <col min="6407" max="6407" width="13.140625" style="6" customWidth="1"/>
    <col min="6408" max="6408" width="0.42578125" style="6" customWidth="1"/>
    <col min="6409" max="6658" width="10.7109375" style="6"/>
    <col min="6659" max="6659" width="47.140625" style="6" customWidth="1"/>
    <col min="6660" max="6660" width="11.42578125" style="6" customWidth="1"/>
    <col min="6661" max="6661" width="7.140625" style="6" customWidth="1"/>
    <col min="6662" max="6662" width="4.7109375" style="6" customWidth="1"/>
    <col min="6663" max="6663" width="13.140625" style="6" customWidth="1"/>
    <col min="6664" max="6664" width="0.42578125" style="6" customWidth="1"/>
    <col min="6665" max="6914" width="10.7109375" style="6"/>
    <col min="6915" max="6915" width="47.140625" style="6" customWidth="1"/>
    <col min="6916" max="6916" width="11.42578125" style="6" customWidth="1"/>
    <col min="6917" max="6917" width="7.140625" style="6" customWidth="1"/>
    <col min="6918" max="6918" width="4.7109375" style="6" customWidth="1"/>
    <col min="6919" max="6919" width="13.140625" style="6" customWidth="1"/>
    <col min="6920" max="6920" width="0.42578125" style="6" customWidth="1"/>
    <col min="6921" max="7170" width="10.7109375" style="6"/>
    <col min="7171" max="7171" width="47.140625" style="6" customWidth="1"/>
    <col min="7172" max="7172" width="11.42578125" style="6" customWidth="1"/>
    <col min="7173" max="7173" width="7.140625" style="6" customWidth="1"/>
    <col min="7174" max="7174" width="4.7109375" style="6" customWidth="1"/>
    <col min="7175" max="7175" width="13.140625" style="6" customWidth="1"/>
    <col min="7176" max="7176" width="0.42578125" style="6" customWidth="1"/>
    <col min="7177" max="7426" width="10.7109375" style="6"/>
    <col min="7427" max="7427" width="47.140625" style="6" customWidth="1"/>
    <col min="7428" max="7428" width="11.42578125" style="6" customWidth="1"/>
    <col min="7429" max="7429" width="7.140625" style="6" customWidth="1"/>
    <col min="7430" max="7430" width="4.7109375" style="6" customWidth="1"/>
    <col min="7431" max="7431" width="13.140625" style="6" customWidth="1"/>
    <col min="7432" max="7432" width="0.42578125" style="6" customWidth="1"/>
    <col min="7433" max="7682" width="10.7109375" style="6"/>
    <col min="7683" max="7683" width="47.140625" style="6" customWidth="1"/>
    <col min="7684" max="7684" width="11.42578125" style="6" customWidth="1"/>
    <col min="7685" max="7685" width="7.140625" style="6" customWidth="1"/>
    <col min="7686" max="7686" width="4.7109375" style="6" customWidth="1"/>
    <col min="7687" max="7687" width="13.140625" style="6" customWidth="1"/>
    <col min="7688" max="7688" width="0.42578125" style="6" customWidth="1"/>
    <col min="7689" max="7938" width="10.7109375" style="6"/>
    <col min="7939" max="7939" width="47.140625" style="6" customWidth="1"/>
    <col min="7940" max="7940" width="11.42578125" style="6" customWidth="1"/>
    <col min="7941" max="7941" width="7.140625" style="6" customWidth="1"/>
    <col min="7942" max="7942" width="4.7109375" style="6" customWidth="1"/>
    <col min="7943" max="7943" width="13.140625" style="6" customWidth="1"/>
    <col min="7944" max="7944" width="0.42578125" style="6" customWidth="1"/>
    <col min="7945" max="8194" width="10.7109375" style="6"/>
    <col min="8195" max="8195" width="47.140625" style="6" customWidth="1"/>
    <col min="8196" max="8196" width="11.42578125" style="6" customWidth="1"/>
    <col min="8197" max="8197" width="7.140625" style="6" customWidth="1"/>
    <col min="8198" max="8198" width="4.7109375" style="6" customWidth="1"/>
    <col min="8199" max="8199" width="13.140625" style="6" customWidth="1"/>
    <col min="8200" max="8200" width="0.42578125" style="6" customWidth="1"/>
    <col min="8201" max="8450" width="10.7109375" style="6"/>
    <col min="8451" max="8451" width="47.140625" style="6" customWidth="1"/>
    <col min="8452" max="8452" width="11.42578125" style="6" customWidth="1"/>
    <col min="8453" max="8453" width="7.140625" style="6" customWidth="1"/>
    <col min="8454" max="8454" width="4.7109375" style="6" customWidth="1"/>
    <col min="8455" max="8455" width="13.140625" style="6" customWidth="1"/>
    <col min="8456" max="8456" width="0.42578125" style="6" customWidth="1"/>
    <col min="8457" max="8706" width="10.7109375" style="6"/>
    <col min="8707" max="8707" width="47.140625" style="6" customWidth="1"/>
    <col min="8708" max="8708" width="11.42578125" style="6" customWidth="1"/>
    <col min="8709" max="8709" width="7.140625" style="6" customWidth="1"/>
    <col min="8710" max="8710" width="4.7109375" style="6" customWidth="1"/>
    <col min="8711" max="8711" width="13.140625" style="6" customWidth="1"/>
    <col min="8712" max="8712" width="0.42578125" style="6" customWidth="1"/>
    <col min="8713" max="8962" width="10.7109375" style="6"/>
    <col min="8963" max="8963" width="47.140625" style="6" customWidth="1"/>
    <col min="8964" max="8964" width="11.42578125" style="6" customWidth="1"/>
    <col min="8965" max="8965" width="7.140625" style="6" customWidth="1"/>
    <col min="8966" max="8966" width="4.7109375" style="6" customWidth="1"/>
    <col min="8967" max="8967" width="13.140625" style="6" customWidth="1"/>
    <col min="8968" max="8968" width="0.42578125" style="6" customWidth="1"/>
    <col min="8969" max="9218" width="10.7109375" style="6"/>
    <col min="9219" max="9219" width="47.140625" style="6" customWidth="1"/>
    <col min="9220" max="9220" width="11.42578125" style="6" customWidth="1"/>
    <col min="9221" max="9221" width="7.140625" style="6" customWidth="1"/>
    <col min="9222" max="9222" width="4.7109375" style="6" customWidth="1"/>
    <col min="9223" max="9223" width="13.140625" style="6" customWidth="1"/>
    <col min="9224" max="9224" width="0.42578125" style="6" customWidth="1"/>
    <col min="9225" max="9474" width="10.7109375" style="6"/>
    <col min="9475" max="9475" width="47.140625" style="6" customWidth="1"/>
    <col min="9476" max="9476" width="11.42578125" style="6" customWidth="1"/>
    <col min="9477" max="9477" width="7.140625" style="6" customWidth="1"/>
    <col min="9478" max="9478" width="4.7109375" style="6" customWidth="1"/>
    <col min="9479" max="9479" width="13.140625" style="6" customWidth="1"/>
    <col min="9480" max="9480" width="0.42578125" style="6" customWidth="1"/>
    <col min="9481" max="9730" width="10.7109375" style="6"/>
    <col min="9731" max="9731" width="47.140625" style="6" customWidth="1"/>
    <col min="9732" max="9732" width="11.42578125" style="6" customWidth="1"/>
    <col min="9733" max="9733" width="7.140625" style="6" customWidth="1"/>
    <col min="9734" max="9734" width="4.7109375" style="6" customWidth="1"/>
    <col min="9735" max="9735" width="13.140625" style="6" customWidth="1"/>
    <col min="9736" max="9736" width="0.42578125" style="6" customWidth="1"/>
    <col min="9737" max="9986" width="10.7109375" style="6"/>
    <col min="9987" max="9987" width="47.140625" style="6" customWidth="1"/>
    <col min="9988" max="9988" width="11.42578125" style="6" customWidth="1"/>
    <col min="9989" max="9989" width="7.140625" style="6" customWidth="1"/>
    <col min="9990" max="9990" width="4.7109375" style="6" customWidth="1"/>
    <col min="9991" max="9991" width="13.140625" style="6" customWidth="1"/>
    <col min="9992" max="9992" width="0.42578125" style="6" customWidth="1"/>
    <col min="9993" max="10242" width="10.7109375" style="6"/>
    <col min="10243" max="10243" width="47.140625" style="6" customWidth="1"/>
    <col min="10244" max="10244" width="11.42578125" style="6" customWidth="1"/>
    <col min="10245" max="10245" width="7.140625" style="6" customWidth="1"/>
    <col min="10246" max="10246" width="4.7109375" style="6" customWidth="1"/>
    <col min="10247" max="10247" width="13.140625" style="6" customWidth="1"/>
    <col min="10248" max="10248" width="0.42578125" style="6" customWidth="1"/>
    <col min="10249" max="10498" width="10.7109375" style="6"/>
    <col min="10499" max="10499" width="47.140625" style="6" customWidth="1"/>
    <col min="10500" max="10500" width="11.42578125" style="6" customWidth="1"/>
    <col min="10501" max="10501" width="7.140625" style="6" customWidth="1"/>
    <col min="10502" max="10502" width="4.7109375" style="6" customWidth="1"/>
    <col min="10503" max="10503" width="13.140625" style="6" customWidth="1"/>
    <col min="10504" max="10504" width="0.42578125" style="6" customWidth="1"/>
    <col min="10505" max="10754" width="10.7109375" style="6"/>
    <col min="10755" max="10755" width="47.140625" style="6" customWidth="1"/>
    <col min="10756" max="10756" width="11.42578125" style="6" customWidth="1"/>
    <col min="10757" max="10757" width="7.140625" style="6" customWidth="1"/>
    <col min="10758" max="10758" width="4.7109375" style="6" customWidth="1"/>
    <col min="10759" max="10759" width="13.140625" style="6" customWidth="1"/>
    <col min="10760" max="10760" width="0.42578125" style="6" customWidth="1"/>
    <col min="10761" max="11010" width="10.7109375" style="6"/>
    <col min="11011" max="11011" width="47.140625" style="6" customWidth="1"/>
    <col min="11012" max="11012" width="11.42578125" style="6" customWidth="1"/>
    <col min="11013" max="11013" width="7.140625" style="6" customWidth="1"/>
    <col min="11014" max="11014" width="4.7109375" style="6" customWidth="1"/>
    <col min="11015" max="11015" width="13.140625" style="6" customWidth="1"/>
    <col min="11016" max="11016" width="0.42578125" style="6" customWidth="1"/>
    <col min="11017" max="11266" width="10.7109375" style="6"/>
    <col min="11267" max="11267" width="47.140625" style="6" customWidth="1"/>
    <col min="11268" max="11268" width="11.42578125" style="6" customWidth="1"/>
    <col min="11269" max="11269" width="7.140625" style="6" customWidth="1"/>
    <col min="11270" max="11270" width="4.7109375" style="6" customWidth="1"/>
    <col min="11271" max="11271" width="13.140625" style="6" customWidth="1"/>
    <col min="11272" max="11272" width="0.42578125" style="6" customWidth="1"/>
    <col min="11273" max="11522" width="10.7109375" style="6"/>
    <col min="11523" max="11523" width="47.140625" style="6" customWidth="1"/>
    <col min="11524" max="11524" width="11.42578125" style="6" customWidth="1"/>
    <col min="11525" max="11525" width="7.140625" style="6" customWidth="1"/>
    <col min="11526" max="11526" width="4.7109375" style="6" customWidth="1"/>
    <col min="11527" max="11527" width="13.140625" style="6" customWidth="1"/>
    <col min="11528" max="11528" width="0.42578125" style="6" customWidth="1"/>
    <col min="11529" max="11778" width="10.7109375" style="6"/>
    <col min="11779" max="11779" width="47.140625" style="6" customWidth="1"/>
    <col min="11780" max="11780" width="11.42578125" style="6" customWidth="1"/>
    <col min="11781" max="11781" width="7.140625" style="6" customWidth="1"/>
    <col min="11782" max="11782" width="4.7109375" style="6" customWidth="1"/>
    <col min="11783" max="11783" width="13.140625" style="6" customWidth="1"/>
    <col min="11784" max="11784" width="0.42578125" style="6" customWidth="1"/>
    <col min="11785" max="12034" width="10.7109375" style="6"/>
    <col min="12035" max="12035" width="47.140625" style="6" customWidth="1"/>
    <col min="12036" max="12036" width="11.42578125" style="6" customWidth="1"/>
    <col min="12037" max="12037" width="7.140625" style="6" customWidth="1"/>
    <col min="12038" max="12038" width="4.7109375" style="6" customWidth="1"/>
    <col min="12039" max="12039" width="13.140625" style="6" customWidth="1"/>
    <col min="12040" max="12040" width="0.42578125" style="6" customWidth="1"/>
    <col min="12041" max="12290" width="10.7109375" style="6"/>
    <col min="12291" max="12291" width="47.140625" style="6" customWidth="1"/>
    <col min="12292" max="12292" width="11.42578125" style="6" customWidth="1"/>
    <col min="12293" max="12293" width="7.140625" style="6" customWidth="1"/>
    <col min="12294" max="12294" width="4.7109375" style="6" customWidth="1"/>
    <col min="12295" max="12295" width="13.140625" style="6" customWidth="1"/>
    <col min="12296" max="12296" width="0.42578125" style="6" customWidth="1"/>
    <col min="12297" max="12546" width="10.7109375" style="6"/>
    <col min="12547" max="12547" width="47.140625" style="6" customWidth="1"/>
    <col min="12548" max="12548" width="11.42578125" style="6" customWidth="1"/>
    <col min="12549" max="12549" width="7.140625" style="6" customWidth="1"/>
    <col min="12550" max="12550" width="4.7109375" style="6" customWidth="1"/>
    <col min="12551" max="12551" width="13.140625" style="6" customWidth="1"/>
    <col min="12552" max="12552" width="0.42578125" style="6" customWidth="1"/>
    <col min="12553" max="12802" width="10.7109375" style="6"/>
    <col min="12803" max="12803" width="47.140625" style="6" customWidth="1"/>
    <col min="12804" max="12804" width="11.42578125" style="6" customWidth="1"/>
    <col min="12805" max="12805" width="7.140625" style="6" customWidth="1"/>
    <col min="12806" max="12806" width="4.7109375" style="6" customWidth="1"/>
    <col min="12807" max="12807" width="13.140625" style="6" customWidth="1"/>
    <col min="12808" max="12808" width="0.42578125" style="6" customWidth="1"/>
    <col min="12809" max="13058" width="10.7109375" style="6"/>
    <col min="13059" max="13059" width="47.140625" style="6" customWidth="1"/>
    <col min="13060" max="13060" width="11.42578125" style="6" customWidth="1"/>
    <col min="13061" max="13061" width="7.140625" style="6" customWidth="1"/>
    <col min="13062" max="13062" width="4.7109375" style="6" customWidth="1"/>
    <col min="13063" max="13063" width="13.140625" style="6" customWidth="1"/>
    <col min="13064" max="13064" width="0.42578125" style="6" customWidth="1"/>
    <col min="13065" max="13314" width="10.7109375" style="6"/>
    <col min="13315" max="13315" width="47.140625" style="6" customWidth="1"/>
    <col min="13316" max="13316" width="11.42578125" style="6" customWidth="1"/>
    <col min="13317" max="13317" width="7.140625" style="6" customWidth="1"/>
    <col min="13318" max="13318" width="4.7109375" style="6" customWidth="1"/>
    <col min="13319" max="13319" width="13.140625" style="6" customWidth="1"/>
    <col min="13320" max="13320" width="0.42578125" style="6" customWidth="1"/>
    <col min="13321" max="13570" width="10.7109375" style="6"/>
    <col min="13571" max="13571" width="47.140625" style="6" customWidth="1"/>
    <col min="13572" max="13572" width="11.42578125" style="6" customWidth="1"/>
    <col min="13573" max="13573" width="7.140625" style="6" customWidth="1"/>
    <col min="13574" max="13574" width="4.7109375" style="6" customWidth="1"/>
    <col min="13575" max="13575" width="13.140625" style="6" customWidth="1"/>
    <col min="13576" max="13576" width="0.42578125" style="6" customWidth="1"/>
    <col min="13577" max="13826" width="10.7109375" style="6"/>
    <col min="13827" max="13827" width="47.140625" style="6" customWidth="1"/>
    <col min="13828" max="13828" width="11.42578125" style="6" customWidth="1"/>
    <col min="13829" max="13829" width="7.140625" style="6" customWidth="1"/>
    <col min="13830" max="13830" width="4.7109375" style="6" customWidth="1"/>
    <col min="13831" max="13831" width="13.140625" style="6" customWidth="1"/>
    <col min="13832" max="13832" width="0.42578125" style="6" customWidth="1"/>
    <col min="13833" max="14082" width="10.7109375" style="6"/>
    <col min="14083" max="14083" width="47.140625" style="6" customWidth="1"/>
    <col min="14084" max="14084" width="11.42578125" style="6" customWidth="1"/>
    <col min="14085" max="14085" width="7.140625" style="6" customWidth="1"/>
    <col min="14086" max="14086" width="4.7109375" style="6" customWidth="1"/>
    <col min="14087" max="14087" width="13.140625" style="6" customWidth="1"/>
    <col min="14088" max="14088" width="0.42578125" style="6" customWidth="1"/>
    <col min="14089" max="14338" width="10.7109375" style="6"/>
    <col min="14339" max="14339" width="47.140625" style="6" customWidth="1"/>
    <col min="14340" max="14340" width="11.42578125" style="6" customWidth="1"/>
    <col min="14341" max="14341" width="7.140625" style="6" customWidth="1"/>
    <col min="14342" max="14342" width="4.7109375" style="6" customWidth="1"/>
    <col min="14343" max="14343" width="13.140625" style="6" customWidth="1"/>
    <col min="14344" max="14344" width="0.42578125" style="6" customWidth="1"/>
    <col min="14345" max="14594" width="10.7109375" style="6"/>
    <col min="14595" max="14595" width="47.140625" style="6" customWidth="1"/>
    <col min="14596" max="14596" width="11.42578125" style="6" customWidth="1"/>
    <col min="14597" max="14597" width="7.140625" style="6" customWidth="1"/>
    <col min="14598" max="14598" width="4.7109375" style="6" customWidth="1"/>
    <col min="14599" max="14599" width="13.140625" style="6" customWidth="1"/>
    <col min="14600" max="14600" width="0.42578125" style="6" customWidth="1"/>
    <col min="14601" max="14850" width="10.7109375" style="6"/>
    <col min="14851" max="14851" width="47.140625" style="6" customWidth="1"/>
    <col min="14852" max="14852" width="11.42578125" style="6" customWidth="1"/>
    <col min="14853" max="14853" width="7.140625" style="6" customWidth="1"/>
    <col min="14854" max="14854" width="4.7109375" style="6" customWidth="1"/>
    <col min="14855" max="14855" width="13.140625" style="6" customWidth="1"/>
    <col min="14856" max="14856" width="0.42578125" style="6" customWidth="1"/>
    <col min="14857" max="15106" width="10.7109375" style="6"/>
    <col min="15107" max="15107" width="47.140625" style="6" customWidth="1"/>
    <col min="15108" max="15108" width="11.42578125" style="6" customWidth="1"/>
    <col min="15109" max="15109" width="7.140625" style="6" customWidth="1"/>
    <col min="15110" max="15110" width="4.7109375" style="6" customWidth="1"/>
    <col min="15111" max="15111" width="13.140625" style="6" customWidth="1"/>
    <col min="15112" max="15112" width="0.42578125" style="6" customWidth="1"/>
    <col min="15113" max="15362" width="10.7109375" style="6"/>
    <col min="15363" max="15363" width="47.140625" style="6" customWidth="1"/>
    <col min="15364" max="15364" width="11.42578125" style="6" customWidth="1"/>
    <col min="15365" max="15365" width="7.140625" style="6" customWidth="1"/>
    <col min="15366" max="15366" width="4.7109375" style="6" customWidth="1"/>
    <col min="15367" max="15367" width="13.140625" style="6" customWidth="1"/>
    <col min="15368" max="15368" width="0.42578125" style="6" customWidth="1"/>
    <col min="15369" max="15618" width="10.7109375" style="6"/>
    <col min="15619" max="15619" width="47.140625" style="6" customWidth="1"/>
    <col min="15620" max="15620" width="11.42578125" style="6" customWidth="1"/>
    <col min="15621" max="15621" width="7.140625" style="6" customWidth="1"/>
    <col min="15622" max="15622" width="4.7109375" style="6" customWidth="1"/>
    <col min="15623" max="15623" width="13.140625" style="6" customWidth="1"/>
    <col min="15624" max="15624" width="0.42578125" style="6" customWidth="1"/>
    <col min="15625" max="15874" width="10.7109375" style="6"/>
    <col min="15875" max="15875" width="47.140625" style="6" customWidth="1"/>
    <col min="15876" max="15876" width="11.42578125" style="6" customWidth="1"/>
    <col min="15877" max="15877" width="7.140625" style="6" customWidth="1"/>
    <col min="15878" max="15878" width="4.7109375" style="6" customWidth="1"/>
    <col min="15879" max="15879" width="13.140625" style="6" customWidth="1"/>
    <col min="15880" max="15880" width="0.42578125" style="6" customWidth="1"/>
    <col min="15881" max="16130" width="10.7109375" style="6"/>
    <col min="16131" max="16131" width="47.140625" style="6" customWidth="1"/>
    <col min="16132" max="16132" width="11.42578125" style="6" customWidth="1"/>
    <col min="16133" max="16133" width="7.140625" style="6" customWidth="1"/>
    <col min="16134" max="16134" width="4.7109375" style="6" customWidth="1"/>
    <col min="16135" max="16135" width="13.140625" style="6" customWidth="1"/>
    <col min="16136" max="16136" width="0.42578125" style="6" customWidth="1"/>
    <col min="16137" max="16384" width="10.7109375" style="6"/>
  </cols>
  <sheetData>
    <row r="1" spans="1:12" s="3" customFormat="1" ht="21.75" customHeight="1">
      <c r="A1" s="1" t="s">
        <v>145</v>
      </c>
      <c r="B1" s="2"/>
      <c r="C1" s="48"/>
      <c r="D1" s="48"/>
      <c r="E1" s="48"/>
      <c r="F1" s="2"/>
      <c r="G1" s="2"/>
    </row>
    <row r="2" spans="1:12" s="3" customFormat="1" ht="21.75" customHeight="1">
      <c r="A2" s="1" t="s">
        <v>146</v>
      </c>
      <c r="B2" s="2"/>
      <c r="C2" s="48"/>
      <c r="D2" s="48"/>
      <c r="E2" s="48"/>
      <c r="F2" s="2"/>
      <c r="G2" s="2"/>
    </row>
    <row r="3" spans="1:12" ht="21.75" customHeight="1">
      <c r="A3" s="49" t="s">
        <v>32</v>
      </c>
      <c r="B3" s="5"/>
      <c r="C3" s="50"/>
      <c r="D3" s="50"/>
      <c r="E3" s="50"/>
      <c r="F3" s="5"/>
      <c r="G3" s="5"/>
    </row>
    <row r="4" spans="1:12" ht="21.75" customHeight="1">
      <c r="A4" s="1" t="s">
        <v>137</v>
      </c>
      <c r="B4" s="2"/>
      <c r="C4" s="4"/>
      <c r="D4" s="4"/>
      <c r="E4" s="4"/>
      <c r="F4" s="5"/>
      <c r="G4" s="5"/>
      <c r="L4" s="51"/>
    </row>
    <row r="5" spans="1:12" s="8" customFormat="1" ht="21.75" customHeight="1">
      <c r="D5" s="9"/>
      <c r="E5" s="9"/>
      <c r="F5" s="10"/>
      <c r="G5" s="11" t="s">
        <v>33</v>
      </c>
    </row>
    <row r="6" spans="1:12" s="8" customFormat="1" ht="21.75" customHeight="1">
      <c r="C6" s="105" t="s">
        <v>1</v>
      </c>
      <c r="D6" s="9"/>
      <c r="E6" s="106" t="s">
        <v>140</v>
      </c>
      <c r="F6" s="10"/>
      <c r="G6" s="106" t="s">
        <v>122</v>
      </c>
      <c r="H6" s="23"/>
      <c r="I6" s="23"/>
    </row>
    <row r="7" spans="1:12" s="8" customFormat="1" ht="21.75" customHeight="1">
      <c r="A7" s="8" t="s">
        <v>34</v>
      </c>
      <c r="C7" s="13"/>
      <c r="D7" s="9"/>
      <c r="E7" s="13"/>
      <c r="F7" s="10"/>
      <c r="G7" s="13"/>
      <c r="H7" s="23"/>
      <c r="I7" s="23"/>
    </row>
    <row r="8" spans="1:12" ht="21.75" customHeight="1">
      <c r="A8" s="8" t="s">
        <v>35</v>
      </c>
      <c r="B8" s="8"/>
      <c r="G8" s="52"/>
    </row>
    <row r="9" spans="1:12" ht="21.75" customHeight="1">
      <c r="A9" s="17" t="s">
        <v>111</v>
      </c>
      <c r="B9" s="8"/>
      <c r="C9" s="15"/>
      <c r="E9" s="53">
        <v>1726343855</v>
      </c>
      <c r="G9" s="53">
        <v>1657958402</v>
      </c>
    </row>
    <row r="10" spans="1:12" ht="21.75" customHeight="1">
      <c r="A10" s="17" t="s">
        <v>112</v>
      </c>
      <c r="B10" s="8"/>
      <c r="E10" s="53">
        <v>201660824</v>
      </c>
      <c r="G10" s="53">
        <v>154569183</v>
      </c>
    </row>
    <row r="11" spans="1:12" ht="21.75" customHeight="1">
      <c r="A11" s="17" t="s">
        <v>124</v>
      </c>
      <c r="B11" s="8"/>
      <c r="E11" s="53">
        <v>20153128</v>
      </c>
      <c r="G11" s="53">
        <v>31529673</v>
      </c>
    </row>
    <row r="12" spans="1:12" ht="21.75" customHeight="1">
      <c r="A12" s="17" t="s">
        <v>154</v>
      </c>
      <c r="B12" s="8"/>
      <c r="E12" s="53">
        <v>1800000</v>
      </c>
      <c r="G12" s="53">
        <v>2500000</v>
      </c>
    </row>
    <row r="13" spans="1:12" ht="21.75" customHeight="1">
      <c r="A13" s="17" t="s">
        <v>36</v>
      </c>
      <c r="B13" s="8"/>
      <c r="E13" s="54">
        <v>6028135</v>
      </c>
      <c r="G13" s="54">
        <v>4323293</v>
      </c>
    </row>
    <row r="14" spans="1:12" ht="21.75" customHeight="1">
      <c r="A14" s="55" t="s">
        <v>75</v>
      </c>
      <c r="B14" s="8"/>
      <c r="E14" s="37">
        <f>SUM(E9:E13)</f>
        <v>1955985942</v>
      </c>
      <c r="G14" s="37">
        <f>SUM(G9:G13)</f>
        <v>1850880551</v>
      </c>
    </row>
    <row r="15" spans="1:12" ht="21.75" customHeight="1">
      <c r="A15" s="8" t="s">
        <v>80</v>
      </c>
      <c r="B15" s="8"/>
      <c r="E15" s="32"/>
      <c r="G15" s="32"/>
    </row>
    <row r="16" spans="1:12" ht="21.75" customHeight="1">
      <c r="A16" s="17" t="s">
        <v>113</v>
      </c>
      <c r="B16" s="8"/>
      <c r="E16" s="32">
        <v>1427808887</v>
      </c>
      <c r="G16" s="32">
        <v>1369672877</v>
      </c>
    </row>
    <row r="17" spans="1:7" ht="21.75" customHeight="1">
      <c r="A17" s="17" t="s">
        <v>114</v>
      </c>
      <c r="B17" s="8"/>
      <c r="E17" s="32">
        <v>170370203</v>
      </c>
      <c r="G17" s="32">
        <v>125234154</v>
      </c>
    </row>
    <row r="18" spans="1:7" ht="21.75" customHeight="1">
      <c r="A18" s="17" t="s">
        <v>94</v>
      </c>
      <c r="B18" s="8"/>
      <c r="E18" s="32">
        <v>2851989</v>
      </c>
      <c r="G18" s="32">
        <v>1195083</v>
      </c>
    </row>
    <row r="19" spans="1:7" ht="21.75" customHeight="1">
      <c r="A19" s="6" t="s">
        <v>37</v>
      </c>
      <c r="B19" s="56"/>
      <c r="E19" s="57">
        <v>212043388</v>
      </c>
      <c r="F19" s="15"/>
      <c r="G19" s="57">
        <v>225366136</v>
      </c>
    </row>
    <row r="20" spans="1:7" ht="21.75" customHeight="1">
      <c r="A20" s="58" t="s">
        <v>38</v>
      </c>
      <c r="B20" s="58"/>
      <c r="E20" s="37">
        <f>SUM(E16:E19)</f>
        <v>1813074467</v>
      </c>
      <c r="F20" s="15"/>
      <c r="G20" s="37">
        <f>SUM(G16:G19)</f>
        <v>1721468250</v>
      </c>
    </row>
    <row r="21" spans="1:7" ht="21.75" customHeight="1">
      <c r="A21" s="58" t="s">
        <v>84</v>
      </c>
      <c r="B21" s="58"/>
      <c r="E21" s="26">
        <f>SUM(E14-E20)</f>
        <v>142911475</v>
      </c>
      <c r="F21" s="15"/>
      <c r="G21" s="26">
        <f>SUM(G14-G20)</f>
        <v>129412301</v>
      </c>
    </row>
    <row r="22" spans="1:7" ht="21.75" customHeight="1">
      <c r="A22" s="23" t="s">
        <v>39</v>
      </c>
      <c r="B22" s="58"/>
      <c r="E22" s="37">
        <v>-6034542</v>
      </c>
      <c r="F22" s="15"/>
      <c r="G22" s="37">
        <v>-5236048</v>
      </c>
    </row>
    <row r="23" spans="1:7" ht="21.75" customHeight="1">
      <c r="A23" s="58" t="s">
        <v>85</v>
      </c>
      <c r="B23" s="58"/>
      <c r="E23" s="26">
        <f>SUM(E21:E22)</f>
        <v>136876933</v>
      </c>
      <c r="F23" s="15"/>
      <c r="G23" s="26">
        <f>SUM(G21:G22)</f>
        <v>124176253</v>
      </c>
    </row>
    <row r="24" spans="1:7" ht="21.75" customHeight="1">
      <c r="A24" s="23" t="s">
        <v>40</v>
      </c>
      <c r="B24" s="58"/>
      <c r="C24" s="15">
        <v>23</v>
      </c>
      <c r="E24" s="37">
        <v>-27818698</v>
      </c>
      <c r="F24" s="15"/>
      <c r="G24" s="37">
        <v>-23161142</v>
      </c>
    </row>
    <row r="25" spans="1:7" s="60" customFormat="1" ht="21.75" customHeight="1">
      <c r="A25" s="59" t="s">
        <v>41</v>
      </c>
      <c r="E25" s="34">
        <f>SUM(E23:E24)</f>
        <v>109058235</v>
      </c>
      <c r="G25" s="34">
        <f>SUM(G23:G24)</f>
        <v>101015111</v>
      </c>
    </row>
    <row r="26" spans="1:7" ht="21.75" customHeight="1">
      <c r="A26" s="8"/>
      <c r="B26" s="8"/>
      <c r="C26" s="15"/>
      <c r="D26" s="15"/>
      <c r="E26" s="23"/>
      <c r="G26" s="23"/>
    </row>
    <row r="27" spans="1:7" ht="21.75" customHeight="1">
      <c r="A27" s="8" t="s">
        <v>99</v>
      </c>
      <c r="B27" s="8"/>
      <c r="C27" s="15"/>
      <c r="D27" s="15"/>
      <c r="E27" s="23"/>
      <c r="G27" s="23"/>
    </row>
    <row r="28" spans="1:7" ht="21.75" customHeight="1">
      <c r="A28" s="40" t="s">
        <v>161</v>
      </c>
      <c r="B28" s="8"/>
      <c r="C28" s="15"/>
      <c r="D28" s="15"/>
      <c r="E28" s="23"/>
      <c r="G28" s="23"/>
    </row>
    <row r="29" spans="1:7" ht="21.75" customHeight="1">
      <c r="A29" s="40" t="s">
        <v>86</v>
      </c>
      <c r="B29" s="8"/>
      <c r="C29" s="15"/>
      <c r="D29" s="15"/>
      <c r="E29" s="23"/>
      <c r="G29" s="23"/>
    </row>
    <row r="30" spans="1:7" ht="21.75" customHeight="1">
      <c r="A30" s="6" t="s">
        <v>87</v>
      </c>
      <c r="B30" s="8"/>
      <c r="C30" s="15">
        <v>19</v>
      </c>
      <c r="D30" s="15"/>
      <c r="E30" s="23">
        <v>3053774</v>
      </c>
      <c r="G30" s="23">
        <v>9218283</v>
      </c>
    </row>
    <row r="31" spans="1:7" ht="21.75" customHeight="1">
      <c r="A31" s="6" t="s">
        <v>88</v>
      </c>
      <c r="B31" s="8"/>
      <c r="C31" s="15">
        <v>23</v>
      </c>
      <c r="D31" s="15"/>
      <c r="E31" s="19">
        <v>-610755</v>
      </c>
      <c r="G31" s="19">
        <v>-1843657</v>
      </c>
    </row>
    <row r="32" spans="1:7" ht="21.75" customHeight="1">
      <c r="A32" s="6" t="s">
        <v>161</v>
      </c>
      <c r="B32" s="8"/>
      <c r="C32" s="15"/>
      <c r="D32" s="15"/>
      <c r="E32" s="23"/>
      <c r="G32" s="23"/>
    </row>
    <row r="33" spans="1:12" ht="21.75" customHeight="1">
      <c r="A33" s="6" t="s">
        <v>89</v>
      </c>
      <c r="B33" s="8"/>
      <c r="C33" s="15"/>
      <c r="D33" s="15"/>
      <c r="E33" s="19">
        <f>SUM(E30:E31)</f>
        <v>2443019</v>
      </c>
      <c r="G33" s="19">
        <f>SUM(G30:G31)</f>
        <v>7374626</v>
      </c>
    </row>
    <row r="34" spans="1:12" ht="21.75" customHeight="1">
      <c r="A34" s="6" t="s">
        <v>42</v>
      </c>
      <c r="B34" s="8"/>
      <c r="C34" s="15"/>
      <c r="D34" s="15"/>
      <c r="E34" s="19">
        <f>SUM(E33)</f>
        <v>2443019</v>
      </c>
      <c r="G34" s="19">
        <f>SUM(G33)</f>
        <v>7374626</v>
      </c>
    </row>
    <row r="35" spans="1:12" ht="13.5" customHeight="1">
      <c r="A35" s="8"/>
      <c r="B35" s="8"/>
      <c r="C35" s="15"/>
      <c r="D35" s="15"/>
      <c r="E35" s="23"/>
      <c r="G35" s="23"/>
    </row>
    <row r="36" spans="1:12" ht="21.75" customHeight="1" thickBot="1">
      <c r="A36" s="8" t="s">
        <v>43</v>
      </c>
      <c r="B36" s="8"/>
      <c r="C36" s="15"/>
      <c r="D36" s="15"/>
      <c r="E36" s="61">
        <f>SUM(E25+E34)</f>
        <v>111501254</v>
      </c>
      <c r="G36" s="61">
        <f>SUM(G25+G34)</f>
        <v>108389737</v>
      </c>
    </row>
    <row r="37" spans="1:12" ht="13.5" customHeight="1" thickTop="1">
      <c r="A37" s="8"/>
      <c r="B37" s="8"/>
      <c r="C37" s="15"/>
      <c r="D37" s="15"/>
      <c r="E37" s="23"/>
      <c r="G37" s="23"/>
    </row>
    <row r="38" spans="1:12" ht="21.75" customHeight="1">
      <c r="A38" s="8"/>
      <c r="B38" s="8"/>
      <c r="C38" s="15"/>
      <c r="D38" s="15"/>
      <c r="E38" s="23"/>
      <c r="G38" s="109" t="s">
        <v>157</v>
      </c>
    </row>
    <row r="39" spans="1:12" ht="21.75" customHeight="1">
      <c r="A39" s="8" t="s">
        <v>44</v>
      </c>
      <c r="B39" s="8"/>
      <c r="C39" s="15">
        <v>24</v>
      </c>
      <c r="D39" s="15"/>
      <c r="E39" s="23"/>
      <c r="G39" s="23"/>
    </row>
    <row r="40" spans="1:12" ht="21.75" customHeight="1">
      <c r="A40" s="6" t="s">
        <v>45</v>
      </c>
      <c r="B40" s="8"/>
      <c r="C40" s="15"/>
      <c r="D40" s="15"/>
      <c r="E40" s="23"/>
      <c r="G40" s="23"/>
    </row>
    <row r="41" spans="1:12" ht="21.75" customHeight="1" thickBot="1">
      <c r="A41" s="6" t="s">
        <v>76</v>
      </c>
      <c r="E41" s="107">
        <f>E25/E42</f>
        <v>0.48470326666666669</v>
      </c>
      <c r="F41" s="101"/>
      <c r="G41" s="100">
        <f>G25/G42</f>
        <v>0.4489560488888889</v>
      </c>
      <c r="H41" s="62"/>
    </row>
    <row r="42" spans="1:12" ht="21.75" customHeight="1" thickTop="1" thickBot="1">
      <c r="A42" s="6" t="s">
        <v>98</v>
      </c>
      <c r="E42" s="61">
        <v>225000000</v>
      </c>
      <c r="G42" s="61">
        <v>225000000</v>
      </c>
      <c r="H42" s="62"/>
    </row>
    <row r="43" spans="1:12" ht="21.75" customHeight="1" thickTop="1">
      <c r="H43" s="62"/>
    </row>
    <row r="44" spans="1:12" ht="21.75" customHeight="1">
      <c r="A44" s="6" t="s">
        <v>12</v>
      </c>
    </row>
    <row r="45" spans="1:12" s="3" customFormat="1" ht="21.75" customHeight="1">
      <c r="A45" s="1" t="s">
        <v>145</v>
      </c>
      <c r="B45" s="2"/>
      <c r="C45" s="48"/>
      <c r="D45" s="48"/>
      <c r="E45" s="48"/>
      <c r="F45" s="2"/>
      <c r="G45" s="2"/>
    </row>
    <row r="46" spans="1:12" s="3" customFormat="1" ht="21.75" customHeight="1">
      <c r="A46" s="1" t="s">
        <v>146</v>
      </c>
      <c r="B46" s="2"/>
      <c r="C46" s="48"/>
      <c r="D46" s="48"/>
      <c r="E46" s="48"/>
      <c r="F46" s="2"/>
      <c r="G46" s="2"/>
    </row>
    <row r="47" spans="1:12" ht="21.75" customHeight="1">
      <c r="A47" s="49" t="s">
        <v>119</v>
      </c>
      <c r="B47" s="5"/>
      <c r="C47" s="50"/>
      <c r="D47" s="50"/>
      <c r="E47" s="50"/>
      <c r="F47" s="5"/>
      <c r="G47" s="5"/>
    </row>
    <row r="48" spans="1:12" ht="21.75" customHeight="1">
      <c r="A48" s="1" t="s">
        <v>137</v>
      </c>
      <c r="B48" s="2"/>
      <c r="C48" s="4"/>
      <c r="D48" s="4"/>
      <c r="E48" s="4"/>
      <c r="F48" s="5"/>
      <c r="G48" s="5"/>
      <c r="L48" s="51"/>
    </row>
    <row r="49" spans="1:9" s="8" customFormat="1" ht="21.75" customHeight="1">
      <c r="D49" s="9"/>
      <c r="E49" s="9"/>
      <c r="F49" s="10"/>
      <c r="G49" s="11" t="s">
        <v>33</v>
      </c>
    </row>
    <row r="50" spans="1:9" s="8" customFormat="1" ht="21.75" customHeight="1">
      <c r="C50" s="9"/>
      <c r="D50" s="9"/>
      <c r="E50" s="106" t="s">
        <v>140</v>
      </c>
      <c r="F50" s="10"/>
      <c r="G50" s="106" t="s">
        <v>122</v>
      </c>
      <c r="H50" s="23"/>
      <c r="I50" s="23"/>
    </row>
    <row r="51" spans="1:9" ht="21.75" customHeight="1">
      <c r="A51" s="64" t="s">
        <v>47</v>
      </c>
      <c r="B51" s="63"/>
      <c r="C51" s="63"/>
      <c r="D51" s="65"/>
      <c r="E51" s="66"/>
      <c r="F51" s="63"/>
      <c r="G51" s="65"/>
    </row>
    <row r="52" spans="1:9" ht="21.75" customHeight="1">
      <c r="A52" s="63" t="s">
        <v>48</v>
      </c>
      <c r="B52" s="63"/>
      <c r="C52" s="63"/>
      <c r="D52" s="67"/>
      <c r="E52" s="67">
        <f>SUM(E23)</f>
        <v>136876933</v>
      </c>
      <c r="F52" s="67"/>
      <c r="G52" s="67">
        <f>SUM(G23)</f>
        <v>124176253</v>
      </c>
    </row>
    <row r="53" spans="1:9" ht="21.75" customHeight="1">
      <c r="A53" s="63" t="s">
        <v>49</v>
      </c>
      <c r="B53" s="63"/>
      <c r="C53" s="63"/>
      <c r="D53" s="67"/>
      <c r="E53" s="67"/>
      <c r="F53" s="67"/>
      <c r="G53" s="67"/>
    </row>
    <row r="54" spans="1:9" ht="21.75" customHeight="1">
      <c r="A54" s="63" t="s">
        <v>100</v>
      </c>
      <c r="B54" s="63"/>
      <c r="C54" s="63"/>
      <c r="D54" s="67"/>
      <c r="E54" s="67"/>
      <c r="F54" s="67"/>
      <c r="G54" s="67"/>
    </row>
    <row r="55" spans="1:9" ht="21.75" customHeight="1">
      <c r="A55" s="63" t="s">
        <v>50</v>
      </c>
      <c r="B55" s="63"/>
      <c r="C55" s="63"/>
      <c r="D55" s="67"/>
      <c r="E55" s="67">
        <v>102197938</v>
      </c>
      <c r="F55" s="67"/>
      <c r="G55" s="67">
        <v>102322950</v>
      </c>
    </row>
    <row r="56" spans="1:9" ht="21.75" customHeight="1">
      <c r="A56" s="63" t="s">
        <v>126</v>
      </c>
      <c r="B56" s="63"/>
      <c r="C56" s="63"/>
      <c r="D56" s="67"/>
      <c r="E56" s="67">
        <v>-19231026</v>
      </c>
      <c r="F56" s="67"/>
      <c r="G56" s="67">
        <v>-29078644</v>
      </c>
    </row>
    <row r="57" spans="1:9" ht="21.75" customHeight="1">
      <c r="A57" s="63" t="s">
        <v>104</v>
      </c>
      <c r="B57" s="63"/>
      <c r="C57" s="63"/>
      <c r="D57" s="67"/>
      <c r="E57" s="67">
        <v>-922102</v>
      </c>
      <c r="F57" s="67"/>
      <c r="G57" s="67">
        <v>-2323854</v>
      </c>
    </row>
    <row r="58" spans="1:9" ht="21.75" customHeight="1">
      <c r="A58" s="63" t="s">
        <v>105</v>
      </c>
      <c r="B58" s="68"/>
      <c r="C58" s="63"/>
      <c r="D58" s="69"/>
      <c r="E58" s="69">
        <v>4389289</v>
      </c>
      <c r="F58" s="67"/>
      <c r="G58" s="69">
        <v>15930992</v>
      </c>
    </row>
    <row r="59" spans="1:9" ht="21.75" customHeight="1">
      <c r="A59" s="63" t="s">
        <v>132</v>
      </c>
      <c r="B59" s="63"/>
      <c r="C59" s="63"/>
      <c r="D59" s="67"/>
      <c r="E59" s="67">
        <v>526409</v>
      </c>
      <c r="F59" s="67"/>
      <c r="G59" s="67">
        <v>3471924</v>
      </c>
    </row>
    <row r="60" spans="1:9" ht="21.75" customHeight="1">
      <c r="A60" s="63" t="s">
        <v>90</v>
      </c>
      <c r="B60" s="68"/>
      <c r="C60" s="63"/>
      <c r="D60" s="69"/>
      <c r="E60" s="69">
        <v>-434320</v>
      </c>
      <c r="F60" s="67"/>
      <c r="G60" s="69">
        <v>-472393</v>
      </c>
    </row>
    <row r="61" spans="1:9" ht="21.75" customHeight="1">
      <c r="A61" s="63" t="s">
        <v>155</v>
      </c>
      <c r="B61" s="68"/>
      <c r="C61" s="63"/>
      <c r="D61" s="69"/>
      <c r="E61" s="69">
        <v>-1800000</v>
      </c>
      <c r="F61" s="67"/>
      <c r="G61" s="69">
        <v>-2500000</v>
      </c>
    </row>
    <row r="62" spans="1:9" ht="21.75" customHeight="1">
      <c r="A62" s="63" t="s">
        <v>77</v>
      </c>
      <c r="B62" s="68"/>
      <c r="C62" s="63"/>
      <c r="D62" s="67"/>
      <c r="E62" s="96">
        <v>6034542</v>
      </c>
      <c r="F62" s="71"/>
      <c r="G62" s="96">
        <v>5236048</v>
      </c>
    </row>
    <row r="63" spans="1:9" ht="21.75" customHeight="1">
      <c r="A63" s="63" t="s">
        <v>141</v>
      </c>
      <c r="B63" s="68"/>
      <c r="C63" s="63"/>
      <c r="D63" s="67"/>
      <c r="E63" s="70">
        <v>10928241</v>
      </c>
      <c r="F63" s="67"/>
      <c r="G63" s="70">
        <v>9613066</v>
      </c>
    </row>
    <row r="64" spans="1:9" ht="21.75" customHeight="1">
      <c r="A64" s="63" t="s">
        <v>78</v>
      </c>
      <c r="B64" s="68"/>
      <c r="C64" s="63"/>
      <c r="D64" s="67"/>
      <c r="E64" s="96"/>
      <c r="F64" s="67"/>
      <c r="G64" s="96"/>
    </row>
    <row r="65" spans="1:7" ht="21.75" customHeight="1">
      <c r="A65" s="63" t="s">
        <v>79</v>
      </c>
      <c r="B65" s="68"/>
      <c r="C65" s="63"/>
      <c r="D65" s="67"/>
      <c r="E65" s="67">
        <f>SUM(E52:E63)</f>
        <v>238565904</v>
      </c>
      <c r="F65" s="67"/>
      <c r="G65" s="67">
        <f>SUM(G52:G63)</f>
        <v>226376342</v>
      </c>
    </row>
    <row r="66" spans="1:7" ht="21.75" customHeight="1">
      <c r="A66" s="64" t="s">
        <v>51</v>
      </c>
      <c r="B66" s="68"/>
      <c r="C66" s="63"/>
      <c r="D66" s="67"/>
      <c r="E66" s="67"/>
      <c r="F66" s="67"/>
      <c r="G66" s="67"/>
    </row>
    <row r="67" spans="1:7" ht="21.75" customHeight="1">
      <c r="A67" s="63" t="s">
        <v>52</v>
      </c>
      <c r="B67" s="68"/>
      <c r="C67" s="63"/>
      <c r="D67" s="67"/>
      <c r="E67" s="69">
        <v>-46043355</v>
      </c>
      <c r="F67" s="67"/>
      <c r="G67" s="69">
        <v>-20777696</v>
      </c>
    </row>
    <row r="68" spans="1:7" ht="21.75" customHeight="1">
      <c r="A68" s="63" t="s">
        <v>53</v>
      </c>
      <c r="B68" s="68"/>
      <c r="C68" s="63"/>
      <c r="D68" s="67"/>
      <c r="E68" s="69">
        <v>-908491</v>
      </c>
      <c r="F68" s="67"/>
      <c r="G68" s="69">
        <v>4926262</v>
      </c>
    </row>
    <row r="69" spans="1:7" ht="21.75" customHeight="1">
      <c r="A69" s="63" t="s">
        <v>54</v>
      </c>
      <c r="B69" s="68"/>
      <c r="C69" s="63"/>
      <c r="D69" s="67"/>
      <c r="E69" s="69">
        <v>1705121</v>
      </c>
      <c r="F69" s="67"/>
      <c r="G69" s="69">
        <v>7064188</v>
      </c>
    </row>
    <row r="70" spans="1:7" ht="21.75" customHeight="1">
      <c r="A70" s="64" t="s">
        <v>55</v>
      </c>
      <c r="B70" s="68"/>
      <c r="C70" s="63"/>
      <c r="D70" s="67"/>
      <c r="E70" s="69"/>
      <c r="F70" s="67"/>
      <c r="G70" s="69"/>
    </row>
    <row r="71" spans="1:7" ht="21.75" customHeight="1">
      <c r="A71" s="63" t="s">
        <v>56</v>
      </c>
      <c r="B71" s="68"/>
      <c r="C71" s="63"/>
      <c r="D71" s="67"/>
      <c r="E71" s="69">
        <v>6476605</v>
      </c>
      <c r="F71" s="67"/>
      <c r="G71" s="69">
        <v>6544728</v>
      </c>
    </row>
    <row r="72" spans="1:7" ht="21.75" customHeight="1">
      <c r="A72" s="63" t="s">
        <v>57</v>
      </c>
      <c r="B72" s="68"/>
      <c r="C72" s="63"/>
      <c r="D72" s="67"/>
      <c r="E72" s="67">
        <v>2389280</v>
      </c>
      <c r="F72" s="67"/>
      <c r="G72" s="67">
        <v>1279781</v>
      </c>
    </row>
    <row r="73" spans="1:7" ht="21.75" customHeight="1">
      <c r="A73" s="63" t="s">
        <v>58</v>
      </c>
      <c r="B73" s="68"/>
      <c r="C73" s="63"/>
      <c r="D73" s="71"/>
      <c r="E73" s="72">
        <v>759923</v>
      </c>
      <c r="F73" s="71"/>
      <c r="G73" s="72">
        <v>1604102</v>
      </c>
    </row>
    <row r="74" spans="1:7" ht="21.75" customHeight="1">
      <c r="A74" s="64" t="s">
        <v>106</v>
      </c>
      <c r="B74" s="68"/>
      <c r="C74" s="63"/>
      <c r="D74" s="71"/>
      <c r="E74" s="71">
        <f>SUM(E65:E73)</f>
        <v>202944987</v>
      </c>
      <c r="F74" s="71"/>
      <c r="G74" s="71">
        <f>SUM(G65:G73)</f>
        <v>227017707</v>
      </c>
    </row>
    <row r="75" spans="1:7" ht="21.75" customHeight="1">
      <c r="A75" s="63" t="s">
        <v>107</v>
      </c>
      <c r="B75" s="68"/>
      <c r="C75" s="63"/>
      <c r="D75" s="71"/>
      <c r="E75" s="71">
        <v>438479</v>
      </c>
      <c r="F75" s="71"/>
      <c r="G75" s="71">
        <v>480849</v>
      </c>
    </row>
    <row r="76" spans="1:7" ht="21.75" customHeight="1">
      <c r="A76" s="63" t="s">
        <v>158</v>
      </c>
      <c r="B76" s="68"/>
      <c r="C76" s="63"/>
      <c r="D76" s="71"/>
      <c r="E76" s="71">
        <v>6195336</v>
      </c>
      <c r="F76" s="71"/>
      <c r="G76" s="71">
        <v>0</v>
      </c>
    </row>
    <row r="77" spans="1:7" ht="21.75" customHeight="1">
      <c r="A77" s="63" t="s">
        <v>162</v>
      </c>
      <c r="B77" s="68"/>
      <c r="C77" s="63"/>
      <c r="D77" s="71"/>
      <c r="E77" s="71">
        <v>-10029364.999999996</v>
      </c>
      <c r="F77" s="71"/>
      <c r="G77" s="71">
        <v>-4900000</v>
      </c>
    </row>
    <row r="78" spans="1:7" ht="21.75" customHeight="1">
      <c r="A78" s="63" t="s">
        <v>163</v>
      </c>
      <c r="B78" s="68"/>
      <c r="C78" s="63"/>
      <c r="D78" s="71"/>
      <c r="E78" s="71">
        <v>-3998332</v>
      </c>
      <c r="F78" s="71"/>
      <c r="G78" s="71">
        <v>0</v>
      </c>
    </row>
    <row r="79" spans="1:7" ht="21.75" customHeight="1">
      <c r="A79" s="63" t="s">
        <v>108</v>
      </c>
      <c r="B79" s="68"/>
      <c r="C79" s="63"/>
      <c r="D79" s="71"/>
      <c r="E79" s="71">
        <v>-5971825</v>
      </c>
      <c r="F79" s="71"/>
      <c r="G79" s="71">
        <v>-5227307</v>
      </c>
    </row>
    <row r="80" spans="1:7" ht="21.75" customHeight="1">
      <c r="A80" s="63" t="s">
        <v>164</v>
      </c>
      <c r="B80" s="68"/>
      <c r="C80" s="63"/>
      <c r="D80" s="71"/>
      <c r="E80" s="72">
        <v>-36393397</v>
      </c>
      <c r="F80" s="71"/>
      <c r="G80" s="72">
        <v>-34250797</v>
      </c>
    </row>
    <row r="81" spans="1:12" ht="21.75" customHeight="1">
      <c r="A81" s="64" t="s">
        <v>133</v>
      </c>
      <c r="B81" s="68"/>
      <c r="C81" s="63"/>
      <c r="D81" s="67"/>
      <c r="E81" s="73">
        <f>SUM(E74:E80)</f>
        <v>153185883</v>
      </c>
      <c r="F81" s="67"/>
      <c r="G81" s="73">
        <f>SUM(G74:G80)</f>
        <v>183120452</v>
      </c>
    </row>
    <row r="82" spans="1:12" ht="21.75" customHeight="1">
      <c r="A82" s="64"/>
      <c r="B82" s="68"/>
      <c r="C82" s="63"/>
      <c r="D82" s="67"/>
      <c r="E82" s="71"/>
      <c r="F82" s="67"/>
      <c r="G82" s="71"/>
    </row>
    <row r="83" spans="1:12" ht="21.75" customHeight="1">
      <c r="A83" s="6" t="s">
        <v>12</v>
      </c>
    </row>
    <row r="84" spans="1:12" s="3" customFormat="1" ht="21.75" customHeight="1">
      <c r="A84" s="1" t="s">
        <v>145</v>
      </c>
      <c r="B84" s="2"/>
      <c r="C84" s="48"/>
      <c r="D84" s="48"/>
      <c r="E84" s="48"/>
      <c r="F84" s="2"/>
      <c r="G84" s="2"/>
    </row>
    <row r="85" spans="1:12" s="3" customFormat="1" ht="21.75" customHeight="1">
      <c r="A85" s="1" t="s">
        <v>146</v>
      </c>
      <c r="B85" s="2"/>
      <c r="C85" s="48"/>
      <c r="D85" s="48"/>
      <c r="E85" s="48"/>
      <c r="F85" s="2"/>
      <c r="G85" s="2"/>
    </row>
    <row r="86" spans="1:12" ht="21.75" customHeight="1">
      <c r="A86" s="49" t="s">
        <v>120</v>
      </c>
      <c r="B86" s="5"/>
      <c r="C86" s="50"/>
      <c r="D86" s="50"/>
      <c r="E86" s="50"/>
      <c r="F86" s="5"/>
      <c r="G86" s="5"/>
    </row>
    <row r="87" spans="1:12" ht="21.75" customHeight="1">
      <c r="A87" s="1" t="s">
        <v>137</v>
      </c>
      <c r="B87" s="2"/>
      <c r="C87" s="4"/>
      <c r="D87" s="4"/>
      <c r="E87" s="4"/>
      <c r="F87" s="5"/>
      <c r="G87" s="5"/>
      <c r="L87" s="51"/>
    </row>
    <row r="88" spans="1:12" s="8" customFormat="1" ht="21.75" customHeight="1">
      <c r="D88" s="9"/>
      <c r="E88" s="9"/>
      <c r="F88" s="10"/>
      <c r="G88" s="11" t="s">
        <v>33</v>
      </c>
    </row>
    <row r="89" spans="1:12" s="8" customFormat="1" ht="21.75" customHeight="1">
      <c r="D89" s="9"/>
      <c r="E89" s="106" t="s">
        <v>140</v>
      </c>
      <c r="F89" s="10"/>
      <c r="G89" s="106" t="s">
        <v>122</v>
      </c>
      <c r="H89" s="23"/>
      <c r="I89" s="23"/>
    </row>
    <row r="90" spans="1:12" ht="21.75" customHeight="1">
      <c r="A90" s="64" t="s">
        <v>91</v>
      </c>
      <c r="B90" s="63"/>
      <c r="C90" s="63"/>
      <c r="D90" s="67"/>
      <c r="E90" s="71"/>
      <c r="F90" s="67"/>
      <c r="G90" s="67"/>
    </row>
    <row r="91" spans="1:12" ht="21.75" customHeight="1">
      <c r="A91" s="63" t="s">
        <v>149</v>
      </c>
      <c r="B91" s="63"/>
      <c r="C91" s="63"/>
      <c r="D91" s="67"/>
      <c r="E91" s="67">
        <v>-16272</v>
      </c>
      <c r="F91" s="67"/>
      <c r="G91" s="67">
        <v>-16128</v>
      </c>
    </row>
    <row r="92" spans="1:12" ht="21.75" customHeight="1">
      <c r="A92" s="63" t="s">
        <v>134</v>
      </c>
      <c r="B92" s="63"/>
      <c r="C92" s="63"/>
      <c r="D92" s="67"/>
      <c r="E92" s="67">
        <v>-3456531</v>
      </c>
      <c r="F92" s="67"/>
      <c r="G92" s="67">
        <v>-29621022</v>
      </c>
    </row>
    <row r="93" spans="1:12" ht="21.75" customHeight="1">
      <c r="A93" s="63" t="s">
        <v>143</v>
      </c>
      <c r="B93" s="63"/>
      <c r="C93" s="63"/>
      <c r="D93" s="67"/>
      <c r="E93" s="67">
        <v>-400325</v>
      </c>
      <c r="F93" s="67"/>
      <c r="G93" s="67">
        <v>-1298</v>
      </c>
    </row>
    <row r="94" spans="1:12" ht="21.75" customHeight="1">
      <c r="A94" s="63" t="s">
        <v>135</v>
      </c>
      <c r="B94" s="63"/>
      <c r="C94" s="63"/>
      <c r="D94" s="67"/>
      <c r="E94" s="71">
        <v>-1285001</v>
      </c>
      <c r="F94" s="71"/>
      <c r="G94" s="71">
        <v>0</v>
      </c>
    </row>
    <row r="95" spans="1:12" ht="21.75" customHeight="1">
      <c r="A95" s="63" t="s">
        <v>142</v>
      </c>
      <c r="B95" s="63"/>
      <c r="C95" s="63"/>
      <c r="D95" s="67"/>
      <c r="E95" s="67">
        <v>45828860</v>
      </c>
      <c r="F95" s="67"/>
      <c r="G95" s="67">
        <v>59592000</v>
      </c>
    </row>
    <row r="96" spans="1:12" ht="21.75" customHeight="1">
      <c r="A96" s="63" t="s">
        <v>92</v>
      </c>
      <c r="B96" s="63"/>
      <c r="C96" s="63"/>
      <c r="D96" s="67"/>
      <c r="E96" s="71">
        <v>1046762</v>
      </c>
      <c r="F96" s="71"/>
      <c r="G96" s="71">
        <v>2767787</v>
      </c>
    </row>
    <row r="97" spans="1:7" ht="21.75" customHeight="1">
      <c r="A97" s="63" t="s">
        <v>154</v>
      </c>
      <c r="B97" s="63"/>
      <c r="C97" s="63"/>
      <c r="D97" s="67"/>
      <c r="E97" s="72">
        <v>1800000</v>
      </c>
      <c r="F97" s="67"/>
      <c r="G97" s="72">
        <v>2500000</v>
      </c>
    </row>
    <row r="98" spans="1:7" ht="21.75" customHeight="1">
      <c r="A98" s="64" t="s">
        <v>150</v>
      </c>
      <c r="B98" s="63"/>
      <c r="C98" s="63"/>
      <c r="D98" s="67"/>
      <c r="E98" s="72">
        <f>SUM(E91:E97)</f>
        <v>43517493</v>
      </c>
      <c r="F98" s="67"/>
      <c r="G98" s="72">
        <f>SUM(G91:G97)</f>
        <v>35221339</v>
      </c>
    </row>
    <row r="99" spans="1:7" ht="21.75" customHeight="1">
      <c r="A99" s="64" t="s">
        <v>59</v>
      </c>
      <c r="B99" s="63"/>
      <c r="C99" s="63"/>
      <c r="D99" s="67"/>
      <c r="E99" s="67"/>
      <c r="F99" s="67"/>
      <c r="G99" s="67"/>
    </row>
    <row r="100" spans="1:7" ht="21.75" customHeight="1">
      <c r="A100" s="63" t="s">
        <v>130</v>
      </c>
      <c r="B100" s="63"/>
      <c r="C100" s="63"/>
      <c r="D100" s="67"/>
      <c r="E100" s="67"/>
      <c r="F100" s="67"/>
      <c r="G100" s="67"/>
    </row>
    <row r="101" spans="1:7" ht="21.75" customHeight="1">
      <c r="A101" s="63" t="s">
        <v>129</v>
      </c>
      <c r="B101" s="63"/>
      <c r="C101" s="63"/>
      <c r="D101" s="67"/>
      <c r="E101" s="67">
        <v>90994703</v>
      </c>
      <c r="F101" s="67"/>
      <c r="G101" s="67">
        <v>31125155</v>
      </c>
    </row>
    <row r="102" spans="1:7" ht="21.75" customHeight="1">
      <c r="A102" s="63" t="s">
        <v>115</v>
      </c>
      <c r="B102" s="63"/>
      <c r="C102" s="63"/>
      <c r="D102" s="67"/>
      <c r="E102" s="67">
        <v>-126542413</v>
      </c>
      <c r="F102" s="67"/>
      <c r="G102" s="67">
        <v>-121171025</v>
      </c>
    </row>
    <row r="103" spans="1:7" ht="21.75" customHeight="1">
      <c r="A103" s="63" t="s">
        <v>93</v>
      </c>
      <c r="B103" s="63"/>
      <c r="C103" s="63"/>
      <c r="D103" s="67"/>
      <c r="E103" s="67">
        <v>-160000000</v>
      </c>
      <c r="F103" s="67"/>
      <c r="G103" s="67">
        <v>-159750000</v>
      </c>
    </row>
    <row r="104" spans="1:7" ht="21.75" customHeight="1">
      <c r="A104" s="64" t="s">
        <v>109</v>
      </c>
      <c r="B104" s="63"/>
      <c r="C104" s="63"/>
      <c r="D104" s="67"/>
      <c r="E104" s="73">
        <f>SUM(E101:E103)</f>
        <v>-195547710</v>
      </c>
      <c r="F104" s="67"/>
      <c r="G104" s="73">
        <f>SUM(G101:G103)</f>
        <v>-249795870</v>
      </c>
    </row>
    <row r="105" spans="1:7" ht="21.75" customHeight="1">
      <c r="A105" s="64" t="s">
        <v>151</v>
      </c>
      <c r="B105" s="63"/>
      <c r="C105" s="63"/>
      <c r="D105" s="67"/>
      <c r="E105" s="67">
        <f>SUM(E81,E98,E104)</f>
        <v>1155666</v>
      </c>
      <c r="F105" s="67"/>
      <c r="G105" s="67">
        <f>SUM(G81,G98,G104)</f>
        <v>-31454079</v>
      </c>
    </row>
    <row r="106" spans="1:7" ht="21.75" customHeight="1">
      <c r="A106" s="63" t="s">
        <v>60</v>
      </c>
      <c r="B106" s="63"/>
      <c r="C106" s="63"/>
      <c r="D106" s="67"/>
      <c r="E106" s="72">
        <v>22280890</v>
      </c>
      <c r="F106" s="67"/>
      <c r="G106" s="72">
        <v>53734969</v>
      </c>
    </row>
    <row r="107" spans="1:7" ht="21.75" customHeight="1" thickBot="1">
      <c r="A107" s="64" t="s">
        <v>165</v>
      </c>
      <c r="B107" s="63"/>
      <c r="C107" s="63"/>
      <c r="D107" s="67"/>
      <c r="E107" s="74">
        <f>SUM(E105:E106)</f>
        <v>23436556</v>
      </c>
      <c r="F107" s="67"/>
      <c r="G107" s="74">
        <f>SUM(G105:G106)</f>
        <v>22280890</v>
      </c>
    </row>
    <row r="108" spans="1:7" ht="21.75" customHeight="1" thickTop="1">
      <c r="A108" s="64"/>
      <c r="B108" s="63"/>
      <c r="C108" s="63"/>
      <c r="D108" s="67"/>
      <c r="E108" s="71">
        <f>E107-BS!E9</f>
        <v>0</v>
      </c>
      <c r="F108" s="67"/>
      <c r="G108" s="71">
        <f>G107-BS!G9</f>
        <v>0</v>
      </c>
    </row>
    <row r="109" spans="1:7" ht="21.75" customHeight="1">
      <c r="A109" s="94" t="s">
        <v>61</v>
      </c>
      <c r="B109" s="63"/>
      <c r="C109" s="63"/>
      <c r="D109" s="67"/>
      <c r="F109" s="67"/>
      <c r="G109" s="71"/>
    </row>
    <row r="110" spans="1:7" ht="21.75" customHeight="1">
      <c r="A110" s="95" t="s">
        <v>62</v>
      </c>
      <c r="B110" s="63"/>
      <c r="C110" s="63"/>
      <c r="D110" s="67"/>
      <c r="E110" s="71"/>
      <c r="F110" s="67"/>
      <c r="G110" s="71"/>
    </row>
    <row r="111" spans="1:7" ht="21.75" customHeight="1">
      <c r="A111" s="63" t="s">
        <v>110</v>
      </c>
      <c r="B111" s="63"/>
      <c r="C111" s="63"/>
      <c r="D111" s="67"/>
      <c r="E111" s="71">
        <v>31408338</v>
      </c>
      <c r="F111" s="67"/>
      <c r="G111" s="71">
        <v>29230005</v>
      </c>
    </row>
    <row r="112" spans="1:7" ht="21.75" customHeight="1">
      <c r="A112" s="63" t="s">
        <v>153</v>
      </c>
      <c r="B112" s="63"/>
      <c r="C112" s="63"/>
      <c r="D112" s="67"/>
      <c r="E112" s="71">
        <v>-356742</v>
      </c>
      <c r="F112" s="67"/>
      <c r="G112" s="71">
        <v>-1864862</v>
      </c>
    </row>
    <row r="113" spans="1:7" ht="21.75" customHeight="1">
      <c r="A113" s="63" t="s">
        <v>116</v>
      </c>
      <c r="B113" s="63"/>
      <c r="C113" s="63"/>
      <c r="D113" s="67"/>
      <c r="E113" s="71">
        <v>147052890</v>
      </c>
      <c r="F113" s="67"/>
      <c r="G113" s="71">
        <v>167892533</v>
      </c>
    </row>
    <row r="114" spans="1:7" ht="21.75" customHeight="1">
      <c r="A114" s="63" t="s">
        <v>152</v>
      </c>
      <c r="B114" s="63"/>
      <c r="C114" s="63"/>
      <c r="D114" s="67"/>
      <c r="E114" s="71">
        <v>1426467</v>
      </c>
      <c r="F114" s="67"/>
      <c r="G114" s="71">
        <v>0</v>
      </c>
    </row>
    <row r="115" spans="1:7" ht="21.75" customHeight="1">
      <c r="A115" s="63" t="s">
        <v>144</v>
      </c>
      <c r="B115" s="63"/>
      <c r="C115" s="63"/>
      <c r="D115" s="67"/>
      <c r="E115" s="71">
        <v>7050406</v>
      </c>
      <c r="F115" s="67"/>
      <c r="G115" s="71">
        <v>0</v>
      </c>
    </row>
    <row r="116" spans="1:7" ht="21.75" customHeight="1">
      <c r="A116" s="64"/>
      <c r="B116" s="63"/>
      <c r="C116" s="63"/>
      <c r="D116" s="67"/>
      <c r="E116" s="71"/>
      <c r="F116" s="67"/>
      <c r="G116" s="71"/>
    </row>
    <row r="117" spans="1:7" ht="21.75" customHeight="1">
      <c r="A117" s="6" t="s">
        <v>12</v>
      </c>
      <c r="B117" s="63"/>
      <c r="C117" s="63"/>
      <c r="D117" s="67"/>
      <c r="E117" s="71"/>
      <c r="F117" s="67"/>
      <c r="G117" s="71"/>
    </row>
  </sheetData>
  <pageMargins left="0.98425196850393704" right="0.19685039370078741" top="0.78740157480314965" bottom="0.19685039370078741" header="0.19685039370078741" footer="0.19685039370078741"/>
  <pageSetup paperSize="9" scale="83" orientation="portrait" r:id="rId1"/>
  <rowBreaks count="2" manualBreakCount="2">
    <brk id="44" max="16383" man="1"/>
    <brk id="83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7"/>
  <sheetViews>
    <sheetView showGridLines="0" tabSelected="1" view="pageBreakPreview" topLeftCell="A10" zoomScale="80" zoomScaleNormal="90" zoomScaleSheetLayoutView="80" workbookViewId="0">
      <selection activeCell="E23" sqref="E23"/>
    </sheetView>
  </sheetViews>
  <sheetFormatPr defaultColWidth="10.7109375" defaultRowHeight="20.25" customHeight="1"/>
  <cols>
    <col min="1" max="1" width="10.7109375" style="78" customWidth="1"/>
    <col min="2" max="2" width="8.7109375" style="78" customWidth="1"/>
    <col min="3" max="3" width="22" style="78" customWidth="1"/>
    <col min="4" max="4" width="1.7109375" style="78" customWidth="1"/>
    <col min="5" max="5" width="7.7109375" style="78" customWidth="1"/>
    <col min="6" max="6" width="1.7109375" style="78" customWidth="1"/>
    <col min="7" max="7" width="16.7109375" style="78" customWidth="1"/>
    <col min="8" max="8" width="1.7109375" style="78" customWidth="1"/>
    <col min="9" max="9" width="16.7109375" style="78" customWidth="1"/>
    <col min="10" max="10" width="1.7109375" style="78" customWidth="1"/>
    <col min="11" max="11" width="16.7109375" style="88" customWidth="1"/>
    <col min="12" max="12" width="1.7109375" style="78" customWidth="1"/>
    <col min="13" max="13" width="16.5703125" style="88" customWidth="1"/>
    <col min="14" max="14" width="9" style="78" customWidth="1"/>
    <col min="15" max="258" width="10.7109375" style="78"/>
    <col min="259" max="259" width="10.7109375" style="78" customWidth="1"/>
    <col min="260" max="260" width="8.7109375" style="78" customWidth="1"/>
    <col min="261" max="261" width="5.7109375" style="78" customWidth="1"/>
    <col min="262" max="262" width="2.7109375" style="78" customWidth="1"/>
    <col min="263" max="263" width="7" style="78" customWidth="1"/>
    <col min="264" max="264" width="2.7109375" style="78" customWidth="1"/>
    <col min="265" max="265" width="12.7109375" style="78" customWidth="1"/>
    <col min="266" max="266" width="2.7109375" style="78" customWidth="1"/>
    <col min="267" max="267" width="12.7109375" style="78" customWidth="1"/>
    <col min="268" max="268" width="2.7109375" style="78" customWidth="1"/>
    <col min="269" max="269" width="12.7109375" style="78" customWidth="1"/>
    <col min="270" max="270" width="9" style="78" customWidth="1"/>
    <col min="271" max="514" width="10.7109375" style="78"/>
    <col min="515" max="515" width="10.7109375" style="78" customWidth="1"/>
    <col min="516" max="516" width="8.7109375" style="78" customWidth="1"/>
    <col min="517" max="517" width="5.7109375" style="78" customWidth="1"/>
    <col min="518" max="518" width="2.7109375" style="78" customWidth="1"/>
    <col min="519" max="519" width="7" style="78" customWidth="1"/>
    <col min="520" max="520" width="2.7109375" style="78" customWidth="1"/>
    <col min="521" max="521" width="12.7109375" style="78" customWidth="1"/>
    <col min="522" max="522" width="2.7109375" style="78" customWidth="1"/>
    <col min="523" max="523" width="12.7109375" style="78" customWidth="1"/>
    <col min="524" max="524" width="2.7109375" style="78" customWidth="1"/>
    <col min="525" max="525" width="12.7109375" style="78" customWidth="1"/>
    <col min="526" max="526" width="9" style="78" customWidth="1"/>
    <col min="527" max="770" width="10.7109375" style="78"/>
    <col min="771" max="771" width="10.7109375" style="78" customWidth="1"/>
    <col min="772" max="772" width="8.7109375" style="78" customWidth="1"/>
    <col min="773" max="773" width="5.7109375" style="78" customWidth="1"/>
    <col min="774" max="774" width="2.7109375" style="78" customWidth="1"/>
    <col min="775" max="775" width="7" style="78" customWidth="1"/>
    <col min="776" max="776" width="2.7109375" style="78" customWidth="1"/>
    <col min="777" max="777" width="12.7109375" style="78" customWidth="1"/>
    <col min="778" max="778" width="2.7109375" style="78" customWidth="1"/>
    <col min="779" max="779" width="12.7109375" style="78" customWidth="1"/>
    <col min="780" max="780" width="2.7109375" style="78" customWidth="1"/>
    <col min="781" max="781" width="12.7109375" style="78" customWidth="1"/>
    <col min="782" max="782" width="9" style="78" customWidth="1"/>
    <col min="783" max="1026" width="10.7109375" style="78"/>
    <col min="1027" max="1027" width="10.7109375" style="78" customWidth="1"/>
    <col min="1028" max="1028" width="8.7109375" style="78" customWidth="1"/>
    <col min="1029" max="1029" width="5.7109375" style="78" customWidth="1"/>
    <col min="1030" max="1030" width="2.7109375" style="78" customWidth="1"/>
    <col min="1031" max="1031" width="7" style="78" customWidth="1"/>
    <col min="1032" max="1032" width="2.7109375" style="78" customWidth="1"/>
    <col min="1033" max="1033" width="12.7109375" style="78" customWidth="1"/>
    <col min="1034" max="1034" width="2.7109375" style="78" customWidth="1"/>
    <col min="1035" max="1035" width="12.7109375" style="78" customWidth="1"/>
    <col min="1036" max="1036" width="2.7109375" style="78" customWidth="1"/>
    <col min="1037" max="1037" width="12.7109375" style="78" customWidth="1"/>
    <col min="1038" max="1038" width="9" style="78" customWidth="1"/>
    <col min="1039" max="1282" width="10.7109375" style="78"/>
    <col min="1283" max="1283" width="10.7109375" style="78" customWidth="1"/>
    <col min="1284" max="1284" width="8.7109375" style="78" customWidth="1"/>
    <col min="1285" max="1285" width="5.7109375" style="78" customWidth="1"/>
    <col min="1286" max="1286" width="2.7109375" style="78" customWidth="1"/>
    <col min="1287" max="1287" width="7" style="78" customWidth="1"/>
    <col min="1288" max="1288" width="2.7109375" style="78" customWidth="1"/>
    <col min="1289" max="1289" width="12.7109375" style="78" customWidth="1"/>
    <col min="1290" max="1290" width="2.7109375" style="78" customWidth="1"/>
    <col min="1291" max="1291" width="12.7109375" style="78" customWidth="1"/>
    <col min="1292" max="1292" width="2.7109375" style="78" customWidth="1"/>
    <col min="1293" max="1293" width="12.7109375" style="78" customWidth="1"/>
    <col min="1294" max="1294" width="9" style="78" customWidth="1"/>
    <col min="1295" max="1538" width="10.7109375" style="78"/>
    <col min="1539" max="1539" width="10.7109375" style="78" customWidth="1"/>
    <col min="1540" max="1540" width="8.7109375" style="78" customWidth="1"/>
    <col min="1541" max="1541" width="5.7109375" style="78" customWidth="1"/>
    <col min="1542" max="1542" width="2.7109375" style="78" customWidth="1"/>
    <col min="1543" max="1543" width="7" style="78" customWidth="1"/>
    <col min="1544" max="1544" width="2.7109375" style="78" customWidth="1"/>
    <col min="1545" max="1545" width="12.7109375" style="78" customWidth="1"/>
    <col min="1546" max="1546" width="2.7109375" style="78" customWidth="1"/>
    <col min="1547" max="1547" width="12.7109375" style="78" customWidth="1"/>
    <col min="1548" max="1548" width="2.7109375" style="78" customWidth="1"/>
    <col min="1549" max="1549" width="12.7109375" style="78" customWidth="1"/>
    <col min="1550" max="1550" width="9" style="78" customWidth="1"/>
    <col min="1551" max="1794" width="10.7109375" style="78"/>
    <col min="1795" max="1795" width="10.7109375" style="78" customWidth="1"/>
    <col min="1796" max="1796" width="8.7109375" style="78" customWidth="1"/>
    <col min="1797" max="1797" width="5.7109375" style="78" customWidth="1"/>
    <col min="1798" max="1798" width="2.7109375" style="78" customWidth="1"/>
    <col min="1799" max="1799" width="7" style="78" customWidth="1"/>
    <col min="1800" max="1800" width="2.7109375" style="78" customWidth="1"/>
    <col min="1801" max="1801" width="12.7109375" style="78" customWidth="1"/>
    <col min="1802" max="1802" width="2.7109375" style="78" customWidth="1"/>
    <col min="1803" max="1803" width="12.7109375" style="78" customWidth="1"/>
    <col min="1804" max="1804" width="2.7109375" style="78" customWidth="1"/>
    <col min="1805" max="1805" width="12.7109375" style="78" customWidth="1"/>
    <col min="1806" max="1806" width="9" style="78" customWidth="1"/>
    <col min="1807" max="2050" width="10.7109375" style="78"/>
    <col min="2051" max="2051" width="10.7109375" style="78" customWidth="1"/>
    <col min="2052" max="2052" width="8.7109375" style="78" customWidth="1"/>
    <col min="2053" max="2053" width="5.7109375" style="78" customWidth="1"/>
    <col min="2054" max="2054" width="2.7109375" style="78" customWidth="1"/>
    <col min="2055" max="2055" width="7" style="78" customWidth="1"/>
    <col min="2056" max="2056" width="2.7109375" style="78" customWidth="1"/>
    <col min="2057" max="2057" width="12.7109375" style="78" customWidth="1"/>
    <col min="2058" max="2058" width="2.7109375" style="78" customWidth="1"/>
    <col min="2059" max="2059" width="12.7109375" style="78" customWidth="1"/>
    <col min="2060" max="2060" width="2.7109375" style="78" customWidth="1"/>
    <col min="2061" max="2061" width="12.7109375" style="78" customWidth="1"/>
    <col min="2062" max="2062" width="9" style="78" customWidth="1"/>
    <col min="2063" max="2306" width="10.7109375" style="78"/>
    <col min="2307" max="2307" width="10.7109375" style="78" customWidth="1"/>
    <col min="2308" max="2308" width="8.7109375" style="78" customWidth="1"/>
    <col min="2309" max="2309" width="5.7109375" style="78" customWidth="1"/>
    <col min="2310" max="2310" width="2.7109375" style="78" customWidth="1"/>
    <col min="2311" max="2311" width="7" style="78" customWidth="1"/>
    <col min="2312" max="2312" width="2.7109375" style="78" customWidth="1"/>
    <col min="2313" max="2313" width="12.7109375" style="78" customWidth="1"/>
    <col min="2314" max="2314" width="2.7109375" style="78" customWidth="1"/>
    <col min="2315" max="2315" width="12.7109375" style="78" customWidth="1"/>
    <col min="2316" max="2316" width="2.7109375" style="78" customWidth="1"/>
    <col min="2317" max="2317" width="12.7109375" style="78" customWidth="1"/>
    <col min="2318" max="2318" width="9" style="78" customWidth="1"/>
    <col min="2319" max="2562" width="10.7109375" style="78"/>
    <col min="2563" max="2563" width="10.7109375" style="78" customWidth="1"/>
    <col min="2564" max="2564" width="8.7109375" style="78" customWidth="1"/>
    <col min="2565" max="2565" width="5.7109375" style="78" customWidth="1"/>
    <col min="2566" max="2566" width="2.7109375" style="78" customWidth="1"/>
    <col min="2567" max="2567" width="7" style="78" customWidth="1"/>
    <col min="2568" max="2568" width="2.7109375" style="78" customWidth="1"/>
    <col min="2569" max="2569" width="12.7109375" style="78" customWidth="1"/>
    <col min="2570" max="2570" width="2.7109375" style="78" customWidth="1"/>
    <col min="2571" max="2571" width="12.7109375" style="78" customWidth="1"/>
    <col min="2572" max="2572" width="2.7109375" style="78" customWidth="1"/>
    <col min="2573" max="2573" width="12.7109375" style="78" customWidth="1"/>
    <col min="2574" max="2574" width="9" style="78" customWidth="1"/>
    <col min="2575" max="2818" width="10.7109375" style="78"/>
    <col min="2819" max="2819" width="10.7109375" style="78" customWidth="1"/>
    <col min="2820" max="2820" width="8.7109375" style="78" customWidth="1"/>
    <col min="2821" max="2821" width="5.7109375" style="78" customWidth="1"/>
    <col min="2822" max="2822" width="2.7109375" style="78" customWidth="1"/>
    <col min="2823" max="2823" width="7" style="78" customWidth="1"/>
    <col min="2824" max="2824" width="2.7109375" style="78" customWidth="1"/>
    <col min="2825" max="2825" width="12.7109375" style="78" customWidth="1"/>
    <col min="2826" max="2826" width="2.7109375" style="78" customWidth="1"/>
    <col min="2827" max="2827" width="12.7109375" style="78" customWidth="1"/>
    <col min="2828" max="2828" width="2.7109375" style="78" customWidth="1"/>
    <col min="2829" max="2829" width="12.7109375" style="78" customWidth="1"/>
    <col min="2830" max="2830" width="9" style="78" customWidth="1"/>
    <col min="2831" max="3074" width="10.7109375" style="78"/>
    <col min="3075" max="3075" width="10.7109375" style="78" customWidth="1"/>
    <col min="3076" max="3076" width="8.7109375" style="78" customWidth="1"/>
    <col min="3077" max="3077" width="5.7109375" style="78" customWidth="1"/>
    <col min="3078" max="3078" width="2.7109375" style="78" customWidth="1"/>
    <col min="3079" max="3079" width="7" style="78" customWidth="1"/>
    <col min="3080" max="3080" width="2.7109375" style="78" customWidth="1"/>
    <col min="3081" max="3081" width="12.7109375" style="78" customWidth="1"/>
    <col min="3082" max="3082" width="2.7109375" style="78" customWidth="1"/>
    <col min="3083" max="3083" width="12.7109375" style="78" customWidth="1"/>
    <col min="3084" max="3084" width="2.7109375" style="78" customWidth="1"/>
    <col min="3085" max="3085" width="12.7109375" style="78" customWidth="1"/>
    <col min="3086" max="3086" width="9" style="78" customWidth="1"/>
    <col min="3087" max="3330" width="10.7109375" style="78"/>
    <col min="3331" max="3331" width="10.7109375" style="78" customWidth="1"/>
    <col min="3332" max="3332" width="8.7109375" style="78" customWidth="1"/>
    <col min="3333" max="3333" width="5.7109375" style="78" customWidth="1"/>
    <col min="3334" max="3334" width="2.7109375" style="78" customWidth="1"/>
    <col min="3335" max="3335" width="7" style="78" customWidth="1"/>
    <col min="3336" max="3336" width="2.7109375" style="78" customWidth="1"/>
    <col min="3337" max="3337" width="12.7109375" style="78" customWidth="1"/>
    <col min="3338" max="3338" width="2.7109375" style="78" customWidth="1"/>
    <col min="3339" max="3339" width="12.7109375" style="78" customWidth="1"/>
    <col min="3340" max="3340" width="2.7109375" style="78" customWidth="1"/>
    <col min="3341" max="3341" width="12.7109375" style="78" customWidth="1"/>
    <col min="3342" max="3342" width="9" style="78" customWidth="1"/>
    <col min="3343" max="3586" width="10.7109375" style="78"/>
    <col min="3587" max="3587" width="10.7109375" style="78" customWidth="1"/>
    <col min="3588" max="3588" width="8.7109375" style="78" customWidth="1"/>
    <col min="3589" max="3589" width="5.7109375" style="78" customWidth="1"/>
    <col min="3590" max="3590" width="2.7109375" style="78" customWidth="1"/>
    <col min="3591" max="3591" width="7" style="78" customWidth="1"/>
    <col min="3592" max="3592" width="2.7109375" style="78" customWidth="1"/>
    <col min="3593" max="3593" width="12.7109375" style="78" customWidth="1"/>
    <col min="3594" max="3594" width="2.7109375" style="78" customWidth="1"/>
    <col min="3595" max="3595" width="12.7109375" style="78" customWidth="1"/>
    <col min="3596" max="3596" width="2.7109375" style="78" customWidth="1"/>
    <col min="3597" max="3597" width="12.7109375" style="78" customWidth="1"/>
    <col min="3598" max="3598" width="9" style="78" customWidth="1"/>
    <col min="3599" max="3842" width="10.7109375" style="78"/>
    <col min="3843" max="3843" width="10.7109375" style="78" customWidth="1"/>
    <col min="3844" max="3844" width="8.7109375" style="78" customWidth="1"/>
    <col min="3845" max="3845" width="5.7109375" style="78" customWidth="1"/>
    <col min="3846" max="3846" width="2.7109375" style="78" customWidth="1"/>
    <col min="3847" max="3847" width="7" style="78" customWidth="1"/>
    <col min="3848" max="3848" width="2.7109375" style="78" customWidth="1"/>
    <col min="3849" max="3849" width="12.7109375" style="78" customWidth="1"/>
    <col min="3850" max="3850" width="2.7109375" style="78" customWidth="1"/>
    <col min="3851" max="3851" width="12.7109375" style="78" customWidth="1"/>
    <col min="3852" max="3852" width="2.7109375" style="78" customWidth="1"/>
    <col min="3853" max="3853" width="12.7109375" style="78" customWidth="1"/>
    <col min="3854" max="3854" width="9" style="78" customWidth="1"/>
    <col min="3855" max="4098" width="10.7109375" style="78"/>
    <col min="4099" max="4099" width="10.7109375" style="78" customWidth="1"/>
    <col min="4100" max="4100" width="8.7109375" style="78" customWidth="1"/>
    <col min="4101" max="4101" width="5.7109375" style="78" customWidth="1"/>
    <col min="4102" max="4102" width="2.7109375" style="78" customWidth="1"/>
    <col min="4103" max="4103" width="7" style="78" customWidth="1"/>
    <col min="4104" max="4104" width="2.7109375" style="78" customWidth="1"/>
    <col min="4105" max="4105" width="12.7109375" style="78" customWidth="1"/>
    <col min="4106" max="4106" width="2.7109375" style="78" customWidth="1"/>
    <col min="4107" max="4107" width="12.7109375" style="78" customWidth="1"/>
    <col min="4108" max="4108" width="2.7109375" style="78" customWidth="1"/>
    <col min="4109" max="4109" width="12.7109375" style="78" customWidth="1"/>
    <col min="4110" max="4110" width="9" style="78" customWidth="1"/>
    <col min="4111" max="4354" width="10.7109375" style="78"/>
    <col min="4355" max="4355" width="10.7109375" style="78" customWidth="1"/>
    <col min="4356" max="4356" width="8.7109375" style="78" customWidth="1"/>
    <col min="4357" max="4357" width="5.7109375" style="78" customWidth="1"/>
    <col min="4358" max="4358" width="2.7109375" style="78" customWidth="1"/>
    <col min="4359" max="4359" width="7" style="78" customWidth="1"/>
    <col min="4360" max="4360" width="2.7109375" style="78" customWidth="1"/>
    <col min="4361" max="4361" width="12.7109375" style="78" customWidth="1"/>
    <col min="4362" max="4362" width="2.7109375" style="78" customWidth="1"/>
    <col min="4363" max="4363" width="12.7109375" style="78" customWidth="1"/>
    <col min="4364" max="4364" width="2.7109375" style="78" customWidth="1"/>
    <col min="4365" max="4365" width="12.7109375" style="78" customWidth="1"/>
    <col min="4366" max="4366" width="9" style="78" customWidth="1"/>
    <col min="4367" max="4610" width="10.7109375" style="78"/>
    <col min="4611" max="4611" width="10.7109375" style="78" customWidth="1"/>
    <col min="4612" max="4612" width="8.7109375" style="78" customWidth="1"/>
    <col min="4613" max="4613" width="5.7109375" style="78" customWidth="1"/>
    <col min="4614" max="4614" width="2.7109375" style="78" customWidth="1"/>
    <col min="4615" max="4615" width="7" style="78" customWidth="1"/>
    <col min="4616" max="4616" width="2.7109375" style="78" customWidth="1"/>
    <col min="4617" max="4617" width="12.7109375" style="78" customWidth="1"/>
    <col min="4618" max="4618" width="2.7109375" style="78" customWidth="1"/>
    <col min="4619" max="4619" width="12.7109375" style="78" customWidth="1"/>
    <col min="4620" max="4620" width="2.7109375" style="78" customWidth="1"/>
    <col min="4621" max="4621" width="12.7109375" style="78" customWidth="1"/>
    <col min="4622" max="4622" width="9" style="78" customWidth="1"/>
    <col min="4623" max="4866" width="10.7109375" style="78"/>
    <col min="4867" max="4867" width="10.7109375" style="78" customWidth="1"/>
    <col min="4868" max="4868" width="8.7109375" style="78" customWidth="1"/>
    <col min="4869" max="4869" width="5.7109375" style="78" customWidth="1"/>
    <col min="4870" max="4870" width="2.7109375" style="78" customWidth="1"/>
    <col min="4871" max="4871" width="7" style="78" customWidth="1"/>
    <col min="4872" max="4872" width="2.7109375" style="78" customWidth="1"/>
    <col min="4873" max="4873" width="12.7109375" style="78" customWidth="1"/>
    <col min="4874" max="4874" width="2.7109375" style="78" customWidth="1"/>
    <col min="4875" max="4875" width="12.7109375" style="78" customWidth="1"/>
    <col min="4876" max="4876" width="2.7109375" style="78" customWidth="1"/>
    <col min="4877" max="4877" width="12.7109375" style="78" customWidth="1"/>
    <col min="4878" max="4878" width="9" style="78" customWidth="1"/>
    <col min="4879" max="5122" width="10.7109375" style="78"/>
    <col min="5123" max="5123" width="10.7109375" style="78" customWidth="1"/>
    <col min="5124" max="5124" width="8.7109375" style="78" customWidth="1"/>
    <col min="5125" max="5125" width="5.7109375" style="78" customWidth="1"/>
    <col min="5126" max="5126" width="2.7109375" style="78" customWidth="1"/>
    <col min="5127" max="5127" width="7" style="78" customWidth="1"/>
    <col min="5128" max="5128" width="2.7109375" style="78" customWidth="1"/>
    <col min="5129" max="5129" width="12.7109375" style="78" customWidth="1"/>
    <col min="5130" max="5130" width="2.7109375" style="78" customWidth="1"/>
    <col min="5131" max="5131" width="12.7109375" style="78" customWidth="1"/>
    <col min="5132" max="5132" width="2.7109375" style="78" customWidth="1"/>
    <col min="5133" max="5133" width="12.7109375" style="78" customWidth="1"/>
    <col min="5134" max="5134" width="9" style="78" customWidth="1"/>
    <col min="5135" max="5378" width="10.7109375" style="78"/>
    <col min="5379" max="5379" width="10.7109375" style="78" customWidth="1"/>
    <col min="5380" max="5380" width="8.7109375" style="78" customWidth="1"/>
    <col min="5381" max="5381" width="5.7109375" style="78" customWidth="1"/>
    <col min="5382" max="5382" width="2.7109375" style="78" customWidth="1"/>
    <col min="5383" max="5383" width="7" style="78" customWidth="1"/>
    <col min="5384" max="5384" width="2.7109375" style="78" customWidth="1"/>
    <col min="5385" max="5385" width="12.7109375" style="78" customWidth="1"/>
    <col min="5386" max="5386" width="2.7109375" style="78" customWidth="1"/>
    <col min="5387" max="5387" width="12.7109375" style="78" customWidth="1"/>
    <col min="5388" max="5388" width="2.7109375" style="78" customWidth="1"/>
    <col min="5389" max="5389" width="12.7109375" style="78" customWidth="1"/>
    <col min="5390" max="5390" width="9" style="78" customWidth="1"/>
    <col min="5391" max="5634" width="10.7109375" style="78"/>
    <col min="5635" max="5635" width="10.7109375" style="78" customWidth="1"/>
    <col min="5636" max="5636" width="8.7109375" style="78" customWidth="1"/>
    <col min="5637" max="5637" width="5.7109375" style="78" customWidth="1"/>
    <col min="5638" max="5638" width="2.7109375" style="78" customWidth="1"/>
    <col min="5639" max="5639" width="7" style="78" customWidth="1"/>
    <col min="5640" max="5640" width="2.7109375" style="78" customWidth="1"/>
    <col min="5641" max="5641" width="12.7109375" style="78" customWidth="1"/>
    <col min="5642" max="5642" width="2.7109375" style="78" customWidth="1"/>
    <col min="5643" max="5643" width="12.7109375" style="78" customWidth="1"/>
    <col min="5644" max="5644" width="2.7109375" style="78" customWidth="1"/>
    <col min="5645" max="5645" width="12.7109375" style="78" customWidth="1"/>
    <col min="5646" max="5646" width="9" style="78" customWidth="1"/>
    <col min="5647" max="5890" width="10.7109375" style="78"/>
    <col min="5891" max="5891" width="10.7109375" style="78" customWidth="1"/>
    <col min="5892" max="5892" width="8.7109375" style="78" customWidth="1"/>
    <col min="5893" max="5893" width="5.7109375" style="78" customWidth="1"/>
    <col min="5894" max="5894" width="2.7109375" style="78" customWidth="1"/>
    <col min="5895" max="5895" width="7" style="78" customWidth="1"/>
    <col min="5896" max="5896" width="2.7109375" style="78" customWidth="1"/>
    <col min="5897" max="5897" width="12.7109375" style="78" customWidth="1"/>
    <col min="5898" max="5898" width="2.7109375" style="78" customWidth="1"/>
    <col min="5899" max="5899" width="12.7109375" style="78" customWidth="1"/>
    <col min="5900" max="5900" width="2.7109375" style="78" customWidth="1"/>
    <col min="5901" max="5901" width="12.7109375" style="78" customWidth="1"/>
    <col min="5902" max="5902" width="9" style="78" customWidth="1"/>
    <col min="5903" max="6146" width="10.7109375" style="78"/>
    <col min="6147" max="6147" width="10.7109375" style="78" customWidth="1"/>
    <col min="6148" max="6148" width="8.7109375" style="78" customWidth="1"/>
    <col min="6149" max="6149" width="5.7109375" style="78" customWidth="1"/>
    <col min="6150" max="6150" width="2.7109375" style="78" customWidth="1"/>
    <col min="6151" max="6151" width="7" style="78" customWidth="1"/>
    <col min="6152" max="6152" width="2.7109375" style="78" customWidth="1"/>
    <col min="6153" max="6153" width="12.7109375" style="78" customWidth="1"/>
    <col min="6154" max="6154" width="2.7109375" style="78" customWidth="1"/>
    <col min="6155" max="6155" width="12.7109375" style="78" customWidth="1"/>
    <col min="6156" max="6156" width="2.7109375" style="78" customWidth="1"/>
    <col min="6157" max="6157" width="12.7109375" style="78" customWidth="1"/>
    <col min="6158" max="6158" width="9" style="78" customWidth="1"/>
    <col min="6159" max="6402" width="10.7109375" style="78"/>
    <col min="6403" max="6403" width="10.7109375" style="78" customWidth="1"/>
    <col min="6404" max="6404" width="8.7109375" style="78" customWidth="1"/>
    <col min="6405" max="6405" width="5.7109375" style="78" customWidth="1"/>
    <col min="6406" max="6406" width="2.7109375" style="78" customWidth="1"/>
    <col min="6407" max="6407" width="7" style="78" customWidth="1"/>
    <col min="6408" max="6408" width="2.7109375" style="78" customWidth="1"/>
    <col min="6409" max="6409" width="12.7109375" style="78" customWidth="1"/>
    <col min="6410" max="6410" width="2.7109375" style="78" customWidth="1"/>
    <col min="6411" max="6411" width="12.7109375" style="78" customWidth="1"/>
    <col min="6412" max="6412" width="2.7109375" style="78" customWidth="1"/>
    <col min="6413" max="6413" width="12.7109375" style="78" customWidth="1"/>
    <col min="6414" max="6414" width="9" style="78" customWidth="1"/>
    <col min="6415" max="6658" width="10.7109375" style="78"/>
    <col min="6659" max="6659" width="10.7109375" style="78" customWidth="1"/>
    <col min="6660" max="6660" width="8.7109375" style="78" customWidth="1"/>
    <col min="6661" max="6661" width="5.7109375" style="78" customWidth="1"/>
    <col min="6662" max="6662" width="2.7109375" style="78" customWidth="1"/>
    <col min="6663" max="6663" width="7" style="78" customWidth="1"/>
    <col min="6664" max="6664" width="2.7109375" style="78" customWidth="1"/>
    <col min="6665" max="6665" width="12.7109375" style="78" customWidth="1"/>
    <col min="6666" max="6666" width="2.7109375" style="78" customWidth="1"/>
    <col min="6667" max="6667" width="12.7109375" style="78" customWidth="1"/>
    <col min="6668" max="6668" width="2.7109375" style="78" customWidth="1"/>
    <col min="6669" max="6669" width="12.7109375" style="78" customWidth="1"/>
    <col min="6670" max="6670" width="9" style="78" customWidth="1"/>
    <col min="6671" max="6914" width="10.7109375" style="78"/>
    <col min="6915" max="6915" width="10.7109375" style="78" customWidth="1"/>
    <col min="6916" max="6916" width="8.7109375" style="78" customWidth="1"/>
    <col min="6917" max="6917" width="5.7109375" style="78" customWidth="1"/>
    <col min="6918" max="6918" width="2.7109375" style="78" customWidth="1"/>
    <col min="6919" max="6919" width="7" style="78" customWidth="1"/>
    <col min="6920" max="6920" width="2.7109375" style="78" customWidth="1"/>
    <col min="6921" max="6921" width="12.7109375" style="78" customWidth="1"/>
    <col min="6922" max="6922" width="2.7109375" style="78" customWidth="1"/>
    <col min="6923" max="6923" width="12.7109375" style="78" customWidth="1"/>
    <col min="6924" max="6924" width="2.7109375" style="78" customWidth="1"/>
    <col min="6925" max="6925" width="12.7109375" style="78" customWidth="1"/>
    <col min="6926" max="6926" width="9" style="78" customWidth="1"/>
    <col min="6927" max="7170" width="10.7109375" style="78"/>
    <col min="7171" max="7171" width="10.7109375" style="78" customWidth="1"/>
    <col min="7172" max="7172" width="8.7109375" style="78" customWidth="1"/>
    <col min="7173" max="7173" width="5.7109375" style="78" customWidth="1"/>
    <col min="7174" max="7174" width="2.7109375" style="78" customWidth="1"/>
    <col min="7175" max="7175" width="7" style="78" customWidth="1"/>
    <col min="7176" max="7176" width="2.7109375" style="78" customWidth="1"/>
    <col min="7177" max="7177" width="12.7109375" style="78" customWidth="1"/>
    <col min="7178" max="7178" width="2.7109375" style="78" customWidth="1"/>
    <col min="7179" max="7179" width="12.7109375" style="78" customWidth="1"/>
    <col min="7180" max="7180" width="2.7109375" style="78" customWidth="1"/>
    <col min="7181" max="7181" width="12.7109375" style="78" customWidth="1"/>
    <col min="7182" max="7182" width="9" style="78" customWidth="1"/>
    <col min="7183" max="7426" width="10.7109375" style="78"/>
    <col min="7427" max="7427" width="10.7109375" style="78" customWidth="1"/>
    <col min="7428" max="7428" width="8.7109375" style="78" customWidth="1"/>
    <col min="7429" max="7429" width="5.7109375" style="78" customWidth="1"/>
    <col min="7430" max="7430" width="2.7109375" style="78" customWidth="1"/>
    <col min="7431" max="7431" width="7" style="78" customWidth="1"/>
    <col min="7432" max="7432" width="2.7109375" style="78" customWidth="1"/>
    <col min="7433" max="7433" width="12.7109375" style="78" customWidth="1"/>
    <col min="7434" max="7434" width="2.7109375" style="78" customWidth="1"/>
    <col min="7435" max="7435" width="12.7109375" style="78" customWidth="1"/>
    <col min="7436" max="7436" width="2.7109375" style="78" customWidth="1"/>
    <col min="7437" max="7437" width="12.7109375" style="78" customWidth="1"/>
    <col min="7438" max="7438" width="9" style="78" customWidth="1"/>
    <col min="7439" max="7682" width="10.7109375" style="78"/>
    <col min="7683" max="7683" width="10.7109375" style="78" customWidth="1"/>
    <col min="7684" max="7684" width="8.7109375" style="78" customWidth="1"/>
    <col min="7685" max="7685" width="5.7109375" style="78" customWidth="1"/>
    <col min="7686" max="7686" width="2.7109375" style="78" customWidth="1"/>
    <col min="7687" max="7687" width="7" style="78" customWidth="1"/>
    <col min="7688" max="7688" width="2.7109375" style="78" customWidth="1"/>
    <col min="7689" max="7689" width="12.7109375" style="78" customWidth="1"/>
    <col min="7690" max="7690" width="2.7109375" style="78" customWidth="1"/>
    <col min="7691" max="7691" width="12.7109375" style="78" customWidth="1"/>
    <col min="7692" max="7692" width="2.7109375" style="78" customWidth="1"/>
    <col min="7693" max="7693" width="12.7109375" style="78" customWidth="1"/>
    <col min="7694" max="7694" width="9" style="78" customWidth="1"/>
    <col min="7695" max="7938" width="10.7109375" style="78"/>
    <col min="7939" max="7939" width="10.7109375" style="78" customWidth="1"/>
    <col min="7940" max="7940" width="8.7109375" style="78" customWidth="1"/>
    <col min="7941" max="7941" width="5.7109375" style="78" customWidth="1"/>
    <col min="7942" max="7942" width="2.7109375" style="78" customWidth="1"/>
    <col min="7943" max="7943" width="7" style="78" customWidth="1"/>
    <col min="7944" max="7944" width="2.7109375" style="78" customWidth="1"/>
    <col min="7945" max="7945" width="12.7109375" style="78" customWidth="1"/>
    <col min="7946" max="7946" width="2.7109375" style="78" customWidth="1"/>
    <col min="7947" max="7947" width="12.7109375" style="78" customWidth="1"/>
    <col min="7948" max="7948" width="2.7109375" style="78" customWidth="1"/>
    <col min="7949" max="7949" width="12.7109375" style="78" customWidth="1"/>
    <col min="7950" max="7950" width="9" style="78" customWidth="1"/>
    <col min="7951" max="8194" width="10.7109375" style="78"/>
    <col min="8195" max="8195" width="10.7109375" style="78" customWidth="1"/>
    <col min="8196" max="8196" width="8.7109375" style="78" customWidth="1"/>
    <col min="8197" max="8197" width="5.7109375" style="78" customWidth="1"/>
    <col min="8198" max="8198" width="2.7109375" style="78" customWidth="1"/>
    <col min="8199" max="8199" width="7" style="78" customWidth="1"/>
    <col min="8200" max="8200" width="2.7109375" style="78" customWidth="1"/>
    <col min="8201" max="8201" width="12.7109375" style="78" customWidth="1"/>
    <col min="8202" max="8202" width="2.7109375" style="78" customWidth="1"/>
    <col min="8203" max="8203" width="12.7109375" style="78" customWidth="1"/>
    <col min="8204" max="8204" width="2.7109375" style="78" customWidth="1"/>
    <col min="8205" max="8205" width="12.7109375" style="78" customWidth="1"/>
    <col min="8206" max="8206" width="9" style="78" customWidth="1"/>
    <col min="8207" max="8450" width="10.7109375" style="78"/>
    <col min="8451" max="8451" width="10.7109375" style="78" customWidth="1"/>
    <col min="8452" max="8452" width="8.7109375" style="78" customWidth="1"/>
    <col min="8453" max="8453" width="5.7109375" style="78" customWidth="1"/>
    <col min="8454" max="8454" width="2.7109375" style="78" customWidth="1"/>
    <col min="8455" max="8455" width="7" style="78" customWidth="1"/>
    <col min="8456" max="8456" width="2.7109375" style="78" customWidth="1"/>
    <col min="8457" max="8457" width="12.7109375" style="78" customWidth="1"/>
    <col min="8458" max="8458" width="2.7109375" style="78" customWidth="1"/>
    <col min="8459" max="8459" width="12.7109375" style="78" customWidth="1"/>
    <col min="8460" max="8460" width="2.7109375" style="78" customWidth="1"/>
    <col min="8461" max="8461" width="12.7109375" style="78" customWidth="1"/>
    <col min="8462" max="8462" width="9" style="78" customWidth="1"/>
    <col min="8463" max="8706" width="10.7109375" style="78"/>
    <col min="8707" max="8707" width="10.7109375" style="78" customWidth="1"/>
    <col min="8708" max="8708" width="8.7109375" style="78" customWidth="1"/>
    <col min="8709" max="8709" width="5.7109375" style="78" customWidth="1"/>
    <col min="8710" max="8710" width="2.7109375" style="78" customWidth="1"/>
    <col min="8711" max="8711" width="7" style="78" customWidth="1"/>
    <col min="8712" max="8712" width="2.7109375" style="78" customWidth="1"/>
    <col min="8713" max="8713" width="12.7109375" style="78" customWidth="1"/>
    <col min="8714" max="8714" width="2.7109375" style="78" customWidth="1"/>
    <col min="8715" max="8715" width="12.7109375" style="78" customWidth="1"/>
    <col min="8716" max="8716" width="2.7109375" style="78" customWidth="1"/>
    <col min="8717" max="8717" width="12.7109375" style="78" customWidth="1"/>
    <col min="8718" max="8718" width="9" style="78" customWidth="1"/>
    <col min="8719" max="8962" width="10.7109375" style="78"/>
    <col min="8963" max="8963" width="10.7109375" style="78" customWidth="1"/>
    <col min="8964" max="8964" width="8.7109375" style="78" customWidth="1"/>
    <col min="8965" max="8965" width="5.7109375" style="78" customWidth="1"/>
    <col min="8966" max="8966" width="2.7109375" style="78" customWidth="1"/>
    <col min="8967" max="8967" width="7" style="78" customWidth="1"/>
    <col min="8968" max="8968" width="2.7109375" style="78" customWidth="1"/>
    <col min="8969" max="8969" width="12.7109375" style="78" customWidth="1"/>
    <col min="8970" max="8970" width="2.7109375" style="78" customWidth="1"/>
    <col min="8971" max="8971" width="12.7109375" style="78" customWidth="1"/>
    <col min="8972" max="8972" width="2.7109375" style="78" customWidth="1"/>
    <col min="8973" max="8973" width="12.7109375" style="78" customWidth="1"/>
    <col min="8974" max="8974" width="9" style="78" customWidth="1"/>
    <col min="8975" max="9218" width="10.7109375" style="78"/>
    <col min="9219" max="9219" width="10.7109375" style="78" customWidth="1"/>
    <col min="9220" max="9220" width="8.7109375" style="78" customWidth="1"/>
    <col min="9221" max="9221" width="5.7109375" style="78" customWidth="1"/>
    <col min="9222" max="9222" width="2.7109375" style="78" customWidth="1"/>
    <col min="9223" max="9223" width="7" style="78" customWidth="1"/>
    <col min="9224" max="9224" width="2.7109375" style="78" customWidth="1"/>
    <col min="9225" max="9225" width="12.7109375" style="78" customWidth="1"/>
    <col min="9226" max="9226" width="2.7109375" style="78" customWidth="1"/>
    <col min="9227" max="9227" width="12.7109375" style="78" customWidth="1"/>
    <col min="9228" max="9228" width="2.7109375" style="78" customWidth="1"/>
    <col min="9229" max="9229" width="12.7109375" style="78" customWidth="1"/>
    <col min="9230" max="9230" width="9" style="78" customWidth="1"/>
    <col min="9231" max="9474" width="10.7109375" style="78"/>
    <col min="9475" max="9475" width="10.7109375" style="78" customWidth="1"/>
    <col min="9476" max="9476" width="8.7109375" style="78" customWidth="1"/>
    <col min="9477" max="9477" width="5.7109375" style="78" customWidth="1"/>
    <col min="9478" max="9478" width="2.7109375" style="78" customWidth="1"/>
    <col min="9479" max="9479" width="7" style="78" customWidth="1"/>
    <col min="9480" max="9480" width="2.7109375" style="78" customWidth="1"/>
    <col min="9481" max="9481" width="12.7109375" style="78" customWidth="1"/>
    <col min="9482" max="9482" width="2.7109375" style="78" customWidth="1"/>
    <col min="9483" max="9483" width="12.7109375" style="78" customWidth="1"/>
    <col min="9484" max="9484" width="2.7109375" style="78" customWidth="1"/>
    <col min="9485" max="9485" width="12.7109375" style="78" customWidth="1"/>
    <col min="9486" max="9486" width="9" style="78" customWidth="1"/>
    <col min="9487" max="9730" width="10.7109375" style="78"/>
    <col min="9731" max="9731" width="10.7109375" style="78" customWidth="1"/>
    <col min="9732" max="9732" width="8.7109375" style="78" customWidth="1"/>
    <col min="9733" max="9733" width="5.7109375" style="78" customWidth="1"/>
    <col min="9734" max="9734" width="2.7109375" style="78" customWidth="1"/>
    <col min="9735" max="9735" width="7" style="78" customWidth="1"/>
    <col min="9736" max="9736" width="2.7109375" style="78" customWidth="1"/>
    <col min="9737" max="9737" width="12.7109375" style="78" customWidth="1"/>
    <col min="9738" max="9738" width="2.7109375" style="78" customWidth="1"/>
    <col min="9739" max="9739" width="12.7109375" style="78" customWidth="1"/>
    <col min="9740" max="9740" width="2.7109375" style="78" customWidth="1"/>
    <col min="9741" max="9741" width="12.7109375" style="78" customWidth="1"/>
    <col min="9742" max="9742" width="9" style="78" customWidth="1"/>
    <col min="9743" max="9986" width="10.7109375" style="78"/>
    <col min="9987" max="9987" width="10.7109375" style="78" customWidth="1"/>
    <col min="9988" max="9988" width="8.7109375" style="78" customWidth="1"/>
    <col min="9989" max="9989" width="5.7109375" style="78" customWidth="1"/>
    <col min="9990" max="9990" width="2.7109375" style="78" customWidth="1"/>
    <col min="9991" max="9991" width="7" style="78" customWidth="1"/>
    <col min="9992" max="9992" width="2.7109375" style="78" customWidth="1"/>
    <col min="9993" max="9993" width="12.7109375" style="78" customWidth="1"/>
    <col min="9994" max="9994" width="2.7109375" style="78" customWidth="1"/>
    <col min="9995" max="9995" width="12.7109375" style="78" customWidth="1"/>
    <col min="9996" max="9996" width="2.7109375" style="78" customWidth="1"/>
    <col min="9997" max="9997" width="12.7109375" style="78" customWidth="1"/>
    <col min="9998" max="9998" width="9" style="78" customWidth="1"/>
    <col min="9999" max="10242" width="10.7109375" style="78"/>
    <col min="10243" max="10243" width="10.7109375" style="78" customWidth="1"/>
    <col min="10244" max="10244" width="8.7109375" style="78" customWidth="1"/>
    <col min="10245" max="10245" width="5.7109375" style="78" customWidth="1"/>
    <col min="10246" max="10246" width="2.7109375" style="78" customWidth="1"/>
    <col min="10247" max="10247" width="7" style="78" customWidth="1"/>
    <col min="10248" max="10248" width="2.7109375" style="78" customWidth="1"/>
    <col min="10249" max="10249" width="12.7109375" style="78" customWidth="1"/>
    <col min="10250" max="10250" width="2.7109375" style="78" customWidth="1"/>
    <col min="10251" max="10251" width="12.7109375" style="78" customWidth="1"/>
    <col min="10252" max="10252" width="2.7109375" style="78" customWidth="1"/>
    <col min="10253" max="10253" width="12.7109375" style="78" customWidth="1"/>
    <col min="10254" max="10254" width="9" style="78" customWidth="1"/>
    <col min="10255" max="10498" width="10.7109375" style="78"/>
    <col min="10499" max="10499" width="10.7109375" style="78" customWidth="1"/>
    <col min="10500" max="10500" width="8.7109375" style="78" customWidth="1"/>
    <col min="10501" max="10501" width="5.7109375" style="78" customWidth="1"/>
    <col min="10502" max="10502" width="2.7109375" style="78" customWidth="1"/>
    <col min="10503" max="10503" width="7" style="78" customWidth="1"/>
    <col min="10504" max="10504" width="2.7109375" style="78" customWidth="1"/>
    <col min="10505" max="10505" width="12.7109375" style="78" customWidth="1"/>
    <col min="10506" max="10506" width="2.7109375" style="78" customWidth="1"/>
    <col min="10507" max="10507" width="12.7109375" style="78" customWidth="1"/>
    <col min="10508" max="10508" width="2.7109375" style="78" customWidth="1"/>
    <col min="10509" max="10509" width="12.7109375" style="78" customWidth="1"/>
    <col min="10510" max="10510" width="9" style="78" customWidth="1"/>
    <col min="10511" max="10754" width="10.7109375" style="78"/>
    <col min="10755" max="10755" width="10.7109375" style="78" customWidth="1"/>
    <col min="10756" max="10756" width="8.7109375" style="78" customWidth="1"/>
    <col min="10757" max="10757" width="5.7109375" style="78" customWidth="1"/>
    <col min="10758" max="10758" width="2.7109375" style="78" customWidth="1"/>
    <col min="10759" max="10759" width="7" style="78" customWidth="1"/>
    <col min="10760" max="10760" width="2.7109375" style="78" customWidth="1"/>
    <col min="10761" max="10761" width="12.7109375" style="78" customWidth="1"/>
    <col min="10762" max="10762" width="2.7109375" style="78" customWidth="1"/>
    <col min="10763" max="10763" width="12.7109375" style="78" customWidth="1"/>
    <col min="10764" max="10764" width="2.7109375" style="78" customWidth="1"/>
    <col min="10765" max="10765" width="12.7109375" style="78" customWidth="1"/>
    <col min="10766" max="10766" width="9" style="78" customWidth="1"/>
    <col min="10767" max="11010" width="10.7109375" style="78"/>
    <col min="11011" max="11011" width="10.7109375" style="78" customWidth="1"/>
    <col min="11012" max="11012" width="8.7109375" style="78" customWidth="1"/>
    <col min="11013" max="11013" width="5.7109375" style="78" customWidth="1"/>
    <col min="11014" max="11014" width="2.7109375" style="78" customWidth="1"/>
    <col min="11015" max="11015" width="7" style="78" customWidth="1"/>
    <col min="11016" max="11016" width="2.7109375" style="78" customWidth="1"/>
    <col min="11017" max="11017" width="12.7109375" style="78" customWidth="1"/>
    <col min="11018" max="11018" width="2.7109375" style="78" customWidth="1"/>
    <col min="11019" max="11019" width="12.7109375" style="78" customWidth="1"/>
    <col min="11020" max="11020" width="2.7109375" style="78" customWidth="1"/>
    <col min="11021" max="11021" width="12.7109375" style="78" customWidth="1"/>
    <col min="11022" max="11022" width="9" style="78" customWidth="1"/>
    <col min="11023" max="11266" width="10.7109375" style="78"/>
    <col min="11267" max="11267" width="10.7109375" style="78" customWidth="1"/>
    <col min="11268" max="11268" width="8.7109375" style="78" customWidth="1"/>
    <col min="11269" max="11269" width="5.7109375" style="78" customWidth="1"/>
    <col min="11270" max="11270" width="2.7109375" style="78" customWidth="1"/>
    <col min="11271" max="11271" width="7" style="78" customWidth="1"/>
    <col min="11272" max="11272" width="2.7109375" style="78" customWidth="1"/>
    <col min="11273" max="11273" width="12.7109375" style="78" customWidth="1"/>
    <col min="11274" max="11274" width="2.7109375" style="78" customWidth="1"/>
    <col min="11275" max="11275" width="12.7109375" style="78" customWidth="1"/>
    <col min="11276" max="11276" width="2.7109375" style="78" customWidth="1"/>
    <col min="11277" max="11277" width="12.7109375" style="78" customWidth="1"/>
    <col min="11278" max="11278" width="9" style="78" customWidth="1"/>
    <col min="11279" max="11522" width="10.7109375" style="78"/>
    <col min="11523" max="11523" width="10.7109375" style="78" customWidth="1"/>
    <col min="11524" max="11524" width="8.7109375" style="78" customWidth="1"/>
    <col min="11525" max="11525" width="5.7109375" style="78" customWidth="1"/>
    <col min="11526" max="11526" width="2.7109375" style="78" customWidth="1"/>
    <col min="11527" max="11527" width="7" style="78" customWidth="1"/>
    <col min="11528" max="11528" width="2.7109375" style="78" customWidth="1"/>
    <col min="11529" max="11529" width="12.7109375" style="78" customWidth="1"/>
    <col min="11530" max="11530" width="2.7109375" style="78" customWidth="1"/>
    <col min="11531" max="11531" width="12.7109375" style="78" customWidth="1"/>
    <col min="11532" max="11532" width="2.7109375" style="78" customWidth="1"/>
    <col min="11533" max="11533" width="12.7109375" style="78" customWidth="1"/>
    <col min="11534" max="11534" width="9" style="78" customWidth="1"/>
    <col min="11535" max="11778" width="10.7109375" style="78"/>
    <col min="11779" max="11779" width="10.7109375" style="78" customWidth="1"/>
    <col min="11780" max="11780" width="8.7109375" style="78" customWidth="1"/>
    <col min="11781" max="11781" width="5.7109375" style="78" customWidth="1"/>
    <col min="11782" max="11782" width="2.7109375" style="78" customWidth="1"/>
    <col min="11783" max="11783" width="7" style="78" customWidth="1"/>
    <col min="11784" max="11784" width="2.7109375" style="78" customWidth="1"/>
    <col min="11785" max="11785" width="12.7109375" style="78" customWidth="1"/>
    <col min="11786" max="11786" width="2.7109375" style="78" customWidth="1"/>
    <col min="11787" max="11787" width="12.7109375" style="78" customWidth="1"/>
    <col min="11788" max="11788" width="2.7109375" style="78" customWidth="1"/>
    <col min="11789" max="11789" width="12.7109375" style="78" customWidth="1"/>
    <col min="11790" max="11790" width="9" style="78" customWidth="1"/>
    <col min="11791" max="12034" width="10.7109375" style="78"/>
    <col min="12035" max="12035" width="10.7109375" style="78" customWidth="1"/>
    <col min="12036" max="12036" width="8.7109375" style="78" customWidth="1"/>
    <col min="12037" max="12037" width="5.7109375" style="78" customWidth="1"/>
    <col min="12038" max="12038" width="2.7109375" style="78" customWidth="1"/>
    <col min="12039" max="12039" width="7" style="78" customWidth="1"/>
    <col min="12040" max="12040" width="2.7109375" style="78" customWidth="1"/>
    <col min="12041" max="12041" width="12.7109375" style="78" customWidth="1"/>
    <col min="12042" max="12042" width="2.7109375" style="78" customWidth="1"/>
    <col min="12043" max="12043" width="12.7109375" style="78" customWidth="1"/>
    <col min="12044" max="12044" width="2.7109375" style="78" customWidth="1"/>
    <col min="12045" max="12045" width="12.7109375" style="78" customWidth="1"/>
    <col min="12046" max="12046" width="9" style="78" customWidth="1"/>
    <col min="12047" max="12290" width="10.7109375" style="78"/>
    <col min="12291" max="12291" width="10.7109375" style="78" customWidth="1"/>
    <col min="12292" max="12292" width="8.7109375" style="78" customWidth="1"/>
    <col min="12293" max="12293" width="5.7109375" style="78" customWidth="1"/>
    <col min="12294" max="12294" width="2.7109375" style="78" customWidth="1"/>
    <col min="12295" max="12295" width="7" style="78" customWidth="1"/>
    <col min="12296" max="12296" width="2.7109375" style="78" customWidth="1"/>
    <col min="12297" max="12297" width="12.7109375" style="78" customWidth="1"/>
    <col min="12298" max="12298" width="2.7109375" style="78" customWidth="1"/>
    <col min="12299" max="12299" width="12.7109375" style="78" customWidth="1"/>
    <col min="12300" max="12300" width="2.7109375" style="78" customWidth="1"/>
    <col min="12301" max="12301" width="12.7109375" style="78" customWidth="1"/>
    <col min="12302" max="12302" width="9" style="78" customWidth="1"/>
    <col min="12303" max="12546" width="10.7109375" style="78"/>
    <col min="12547" max="12547" width="10.7109375" style="78" customWidth="1"/>
    <col min="12548" max="12548" width="8.7109375" style="78" customWidth="1"/>
    <col min="12549" max="12549" width="5.7109375" style="78" customWidth="1"/>
    <col min="12550" max="12550" width="2.7109375" style="78" customWidth="1"/>
    <col min="12551" max="12551" width="7" style="78" customWidth="1"/>
    <col min="12552" max="12552" width="2.7109375" style="78" customWidth="1"/>
    <col min="12553" max="12553" width="12.7109375" style="78" customWidth="1"/>
    <col min="12554" max="12554" width="2.7109375" style="78" customWidth="1"/>
    <col min="12555" max="12555" width="12.7109375" style="78" customWidth="1"/>
    <col min="12556" max="12556" width="2.7109375" style="78" customWidth="1"/>
    <col min="12557" max="12557" width="12.7109375" style="78" customWidth="1"/>
    <col min="12558" max="12558" width="9" style="78" customWidth="1"/>
    <col min="12559" max="12802" width="10.7109375" style="78"/>
    <col min="12803" max="12803" width="10.7109375" style="78" customWidth="1"/>
    <col min="12804" max="12804" width="8.7109375" style="78" customWidth="1"/>
    <col min="12805" max="12805" width="5.7109375" style="78" customWidth="1"/>
    <col min="12806" max="12806" width="2.7109375" style="78" customWidth="1"/>
    <col min="12807" max="12807" width="7" style="78" customWidth="1"/>
    <col min="12808" max="12808" width="2.7109375" style="78" customWidth="1"/>
    <col min="12809" max="12809" width="12.7109375" style="78" customWidth="1"/>
    <col min="12810" max="12810" width="2.7109375" style="78" customWidth="1"/>
    <col min="12811" max="12811" width="12.7109375" style="78" customWidth="1"/>
    <col min="12812" max="12812" width="2.7109375" style="78" customWidth="1"/>
    <col min="12813" max="12813" width="12.7109375" style="78" customWidth="1"/>
    <col min="12814" max="12814" width="9" style="78" customWidth="1"/>
    <col min="12815" max="13058" width="10.7109375" style="78"/>
    <col min="13059" max="13059" width="10.7109375" style="78" customWidth="1"/>
    <col min="13060" max="13060" width="8.7109375" style="78" customWidth="1"/>
    <col min="13061" max="13061" width="5.7109375" style="78" customWidth="1"/>
    <col min="13062" max="13062" width="2.7109375" style="78" customWidth="1"/>
    <col min="13063" max="13063" width="7" style="78" customWidth="1"/>
    <col min="13064" max="13064" width="2.7109375" style="78" customWidth="1"/>
    <col min="13065" max="13065" width="12.7109375" style="78" customWidth="1"/>
    <col min="13066" max="13066" width="2.7109375" style="78" customWidth="1"/>
    <col min="13067" max="13067" width="12.7109375" style="78" customWidth="1"/>
    <col min="13068" max="13068" width="2.7109375" style="78" customWidth="1"/>
    <col min="13069" max="13069" width="12.7109375" style="78" customWidth="1"/>
    <col min="13070" max="13070" width="9" style="78" customWidth="1"/>
    <col min="13071" max="13314" width="10.7109375" style="78"/>
    <col min="13315" max="13315" width="10.7109375" style="78" customWidth="1"/>
    <col min="13316" max="13316" width="8.7109375" style="78" customWidth="1"/>
    <col min="13317" max="13317" width="5.7109375" style="78" customWidth="1"/>
    <col min="13318" max="13318" width="2.7109375" style="78" customWidth="1"/>
    <col min="13319" max="13319" width="7" style="78" customWidth="1"/>
    <col min="13320" max="13320" width="2.7109375" style="78" customWidth="1"/>
    <col min="13321" max="13321" width="12.7109375" style="78" customWidth="1"/>
    <col min="13322" max="13322" width="2.7109375" style="78" customWidth="1"/>
    <col min="13323" max="13323" width="12.7109375" style="78" customWidth="1"/>
    <col min="13324" max="13324" width="2.7109375" style="78" customWidth="1"/>
    <col min="13325" max="13325" width="12.7109375" style="78" customWidth="1"/>
    <col min="13326" max="13326" width="9" style="78" customWidth="1"/>
    <col min="13327" max="13570" width="10.7109375" style="78"/>
    <col min="13571" max="13571" width="10.7109375" style="78" customWidth="1"/>
    <col min="13572" max="13572" width="8.7109375" style="78" customWidth="1"/>
    <col min="13573" max="13573" width="5.7109375" style="78" customWidth="1"/>
    <col min="13574" max="13574" width="2.7109375" style="78" customWidth="1"/>
    <col min="13575" max="13575" width="7" style="78" customWidth="1"/>
    <col min="13576" max="13576" width="2.7109375" style="78" customWidth="1"/>
    <col min="13577" max="13577" width="12.7109375" style="78" customWidth="1"/>
    <col min="13578" max="13578" width="2.7109375" style="78" customWidth="1"/>
    <col min="13579" max="13579" width="12.7109375" style="78" customWidth="1"/>
    <col min="13580" max="13580" width="2.7109375" style="78" customWidth="1"/>
    <col min="13581" max="13581" width="12.7109375" style="78" customWidth="1"/>
    <col min="13582" max="13582" width="9" style="78" customWidth="1"/>
    <col min="13583" max="13826" width="10.7109375" style="78"/>
    <col min="13827" max="13827" width="10.7109375" style="78" customWidth="1"/>
    <col min="13828" max="13828" width="8.7109375" style="78" customWidth="1"/>
    <col min="13829" max="13829" width="5.7109375" style="78" customWidth="1"/>
    <col min="13830" max="13830" width="2.7109375" style="78" customWidth="1"/>
    <col min="13831" max="13831" width="7" style="78" customWidth="1"/>
    <col min="13832" max="13832" width="2.7109375" style="78" customWidth="1"/>
    <col min="13833" max="13833" width="12.7109375" style="78" customWidth="1"/>
    <col min="13834" max="13834" width="2.7109375" style="78" customWidth="1"/>
    <col min="13835" max="13835" width="12.7109375" style="78" customWidth="1"/>
    <col min="13836" max="13836" width="2.7109375" style="78" customWidth="1"/>
    <col min="13837" max="13837" width="12.7109375" style="78" customWidth="1"/>
    <col min="13838" max="13838" width="9" style="78" customWidth="1"/>
    <col min="13839" max="14082" width="10.7109375" style="78"/>
    <col min="14083" max="14083" width="10.7109375" style="78" customWidth="1"/>
    <col min="14084" max="14084" width="8.7109375" style="78" customWidth="1"/>
    <col min="14085" max="14085" width="5.7109375" style="78" customWidth="1"/>
    <col min="14086" max="14086" width="2.7109375" style="78" customWidth="1"/>
    <col min="14087" max="14087" width="7" style="78" customWidth="1"/>
    <col min="14088" max="14088" width="2.7109375" style="78" customWidth="1"/>
    <col min="14089" max="14089" width="12.7109375" style="78" customWidth="1"/>
    <col min="14090" max="14090" width="2.7109375" style="78" customWidth="1"/>
    <col min="14091" max="14091" width="12.7109375" style="78" customWidth="1"/>
    <col min="14092" max="14092" width="2.7109375" style="78" customWidth="1"/>
    <col min="14093" max="14093" width="12.7109375" style="78" customWidth="1"/>
    <col min="14094" max="14094" width="9" style="78" customWidth="1"/>
    <col min="14095" max="14338" width="10.7109375" style="78"/>
    <col min="14339" max="14339" width="10.7109375" style="78" customWidth="1"/>
    <col min="14340" max="14340" width="8.7109375" style="78" customWidth="1"/>
    <col min="14341" max="14341" width="5.7109375" style="78" customWidth="1"/>
    <col min="14342" max="14342" width="2.7109375" style="78" customWidth="1"/>
    <col min="14343" max="14343" width="7" style="78" customWidth="1"/>
    <col min="14344" max="14344" width="2.7109375" style="78" customWidth="1"/>
    <col min="14345" max="14345" width="12.7109375" style="78" customWidth="1"/>
    <col min="14346" max="14346" width="2.7109375" style="78" customWidth="1"/>
    <col min="14347" max="14347" width="12.7109375" style="78" customWidth="1"/>
    <col min="14348" max="14348" width="2.7109375" style="78" customWidth="1"/>
    <col min="14349" max="14349" width="12.7109375" style="78" customWidth="1"/>
    <col min="14350" max="14350" width="9" style="78" customWidth="1"/>
    <col min="14351" max="14594" width="10.7109375" style="78"/>
    <col min="14595" max="14595" width="10.7109375" style="78" customWidth="1"/>
    <col min="14596" max="14596" width="8.7109375" style="78" customWidth="1"/>
    <col min="14597" max="14597" width="5.7109375" style="78" customWidth="1"/>
    <col min="14598" max="14598" width="2.7109375" style="78" customWidth="1"/>
    <col min="14599" max="14599" width="7" style="78" customWidth="1"/>
    <col min="14600" max="14600" width="2.7109375" style="78" customWidth="1"/>
    <col min="14601" max="14601" width="12.7109375" style="78" customWidth="1"/>
    <col min="14602" max="14602" width="2.7109375" style="78" customWidth="1"/>
    <col min="14603" max="14603" width="12.7109375" style="78" customWidth="1"/>
    <col min="14604" max="14604" width="2.7109375" style="78" customWidth="1"/>
    <col min="14605" max="14605" width="12.7109375" style="78" customWidth="1"/>
    <col min="14606" max="14606" width="9" style="78" customWidth="1"/>
    <col min="14607" max="14850" width="10.7109375" style="78"/>
    <col min="14851" max="14851" width="10.7109375" style="78" customWidth="1"/>
    <col min="14852" max="14852" width="8.7109375" style="78" customWidth="1"/>
    <col min="14853" max="14853" width="5.7109375" style="78" customWidth="1"/>
    <col min="14854" max="14854" width="2.7109375" style="78" customWidth="1"/>
    <col min="14855" max="14855" width="7" style="78" customWidth="1"/>
    <col min="14856" max="14856" width="2.7109375" style="78" customWidth="1"/>
    <col min="14857" max="14857" width="12.7109375" style="78" customWidth="1"/>
    <col min="14858" max="14858" width="2.7109375" style="78" customWidth="1"/>
    <col min="14859" max="14859" width="12.7109375" style="78" customWidth="1"/>
    <col min="14860" max="14860" width="2.7109375" style="78" customWidth="1"/>
    <col min="14861" max="14861" width="12.7109375" style="78" customWidth="1"/>
    <col min="14862" max="14862" width="9" style="78" customWidth="1"/>
    <col min="14863" max="15106" width="10.7109375" style="78"/>
    <col min="15107" max="15107" width="10.7109375" style="78" customWidth="1"/>
    <col min="15108" max="15108" width="8.7109375" style="78" customWidth="1"/>
    <col min="15109" max="15109" width="5.7109375" style="78" customWidth="1"/>
    <col min="15110" max="15110" width="2.7109375" style="78" customWidth="1"/>
    <col min="15111" max="15111" width="7" style="78" customWidth="1"/>
    <col min="15112" max="15112" width="2.7109375" style="78" customWidth="1"/>
    <col min="15113" max="15113" width="12.7109375" style="78" customWidth="1"/>
    <col min="15114" max="15114" width="2.7109375" style="78" customWidth="1"/>
    <col min="15115" max="15115" width="12.7109375" style="78" customWidth="1"/>
    <col min="15116" max="15116" width="2.7109375" style="78" customWidth="1"/>
    <col min="15117" max="15117" width="12.7109375" style="78" customWidth="1"/>
    <col min="15118" max="15118" width="9" style="78" customWidth="1"/>
    <col min="15119" max="15362" width="10.7109375" style="78"/>
    <col min="15363" max="15363" width="10.7109375" style="78" customWidth="1"/>
    <col min="15364" max="15364" width="8.7109375" style="78" customWidth="1"/>
    <col min="15365" max="15365" width="5.7109375" style="78" customWidth="1"/>
    <col min="15366" max="15366" width="2.7109375" style="78" customWidth="1"/>
    <col min="15367" max="15367" width="7" style="78" customWidth="1"/>
    <col min="15368" max="15368" width="2.7109375" style="78" customWidth="1"/>
    <col min="15369" max="15369" width="12.7109375" style="78" customWidth="1"/>
    <col min="15370" max="15370" width="2.7109375" style="78" customWidth="1"/>
    <col min="15371" max="15371" width="12.7109375" style="78" customWidth="1"/>
    <col min="15372" max="15372" width="2.7109375" style="78" customWidth="1"/>
    <col min="15373" max="15373" width="12.7109375" style="78" customWidth="1"/>
    <col min="15374" max="15374" width="9" style="78" customWidth="1"/>
    <col min="15375" max="15618" width="10.7109375" style="78"/>
    <col min="15619" max="15619" width="10.7109375" style="78" customWidth="1"/>
    <col min="15620" max="15620" width="8.7109375" style="78" customWidth="1"/>
    <col min="15621" max="15621" width="5.7109375" style="78" customWidth="1"/>
    <col min="15622" max="15622" width="2.7109375" style="78" customWidth="1"/>
    <col min="15623" max="15623" width="7" style="78" customWidth="1"/>
    <col min="15624" max="15624" width="2.7109375" style="78" customWidth="1"/>
    <col min="15625" max="15625" width="12.7109375" style="78" customWidth="1"/>
    <col min="15626" max="15626" width="2.7109375" style="78" customWidth="1"/>
    <col min="15627" max="15627" width="12.7109375" style="78" customWidth="1"/>
    <col min="15628" max="15628" width="2.7109375" style="78" customWidth="1"/>
    <col min="15629" max="15629" width="12.7109375" style="78" customWidth="1"/>
    <col min="15630" max="15630" width="9" style="78" customWidth="1"/>
    <col min="15631" max="15874" width="10.7109375" style="78"/>
    <col min="15875" max="15875" width="10.7109375" style="78" customWidth="1"/>
    <col min="15876" max="15876" width="8.7109375" style="78" customWidth="1"/>
    <col min="15877" max="15877" width="5.7109375" style="78" customWidth="1"/>
    <col min="15878" max="15878" width="2.7109375" style="78" customWidth="1"/>
    <col min="15879" max="15879" width="7" style="78" customWidth="1"/>
    <col min="15880" max="15880" width="2.7109375" style="78" customWidth="1"/>
    <col min="15881" max="15881" width="12.7109375" style="78" customWidth="1"/>
    <col min="15882" max="15882" width="2.7109375" style="78" customWidth="1"/>
    <col min="15883" max="15883" width="12.7109375" style="78" customWidth="1"/>
    <col min="15884" max="15884" width="2.7109375" style="78" customWidth="1"/>
    <col min="15885" max="15885" width="12.7109375" style="78" customWidth="1"/>
    <col min="15886" max="15886" width="9" style="78" customWidth="1"/>
    <col min="15887" max="16130" width="10.7109375" style="78"/>
    <col min="16131" max="16131" width="10.7109375" style="78" customWidth="1"/>
    <col min="16132" max="16132" width="8.7109375" style="78" customWidth="1"/>
    <col min="16133" max="16133" width="5.7109375" style="78" customWidth="1"/>
    <col min="16134" max="16134" width="2.7109375" style="78" customWidth="1"/>
    <col min="16135" max="16135" width="7" style="78" customWidth="1"/>
    <col min="16136" max="16136" width="2.7109375" style="78" customWidth="1"/>
    <col min="16137" max="16137" width="12.7109375" style="78" customWidth="1"/>
    <col min="16138" max="16138" width="2.7109375" style="78" customWidth="1"/>
    <col min="16139" max="16139" width="12.7109375" style="78" customWidth="1"/>
    <col min="16140" max="16140" width="2.7109375" style="78" customWidth="1"/>
    <col min="16141" max="16141" width="12.7109375" style="78" customWidth="1"/>
    <col min="16142" max="16142" width="9" style="78" customWidth="1"/>
    <col min="16143" max="16384" width="10.7109375" style="78"/>
  </cols>
  <sheetData>
    <row r="1" spans="1:15" ht="20.25" customHeight="1">
      <c r="A1" s="1" t="s">
        <v>145</v>
      </c>
      <c r="B1" s="75"/>
      <c r="C1" s="75"/>
      <c r="D1" s="75"/>
      <c r="E1" s="76"/>
      <c r="F1" s="76"/>
      <c r="G1" s="76"/>
      <c r="H1" s="76"/>
      <c r="I1" s="76"/>
      <c r="J1" s="76"/>
      <c r="K1" s="77"/>
      <c r="L1" s="75"/>
      <c r="M1" s="77"/>
    </row>
    <row r="2" spans="1:15" ht="20.25" customHeight="1">
      <c r="A2" s="1" t="s">
        <v>146</v>
      </c>
      <c r="B2" s="75"/>
      <c r="C2" s="75"/>
      <c r="D2" s="75"/>
      <c r="E2" s="76"/>
      <c r="F2" s="76"/>
      <c r="G2" s="76"/>
      <c r="H2" s="76"/>
      <c r="I2" s="76"/>
      <c r="J2" s="76"/>
      <c r="K2" s="77"/>
      <c r="L2" s="75"/>
      <c r="M2" s="77"/>
    </row>
    <row r="3" spans="1:15" ht="20.25" customHeight="1">
      <c r="A3" s="49" t="s">
        <v>63</v>
      </c>
      <c r="B3" s="75"/>
      <c r="C3" s="75"/>
      <c r="D3" s="75"/>
      <c r="E3" s="76"/>
      <c r="F3" s="76"/>
      <c r="G3" s="76"/>
      <c r="H3" s="76"/>
      <c r="I3" s="76"/>
      <c r="J3" s="76"/>
      <c r="K3" s="77"/>
      <c r="L3" s="75"/>
      <c r="M3" s="77"/>
    </row>
    <row r="4" spans="1:15" ht="20.25" customHeight="1">
      <c r="A4" s="1" t="s">
        <v>137</v>
      </c>
      <c r="B4" s="75"/>
      <c r="C4" s="75"/>
      <c r="D4" s="75"/>
      <c r="E4" s="76"/>
      <c r="F4" s="76"/>
      <c r="G4" s="76"/>
      <c r="H4" s="76"/>
      <c r="I4" s="76"/>
      <c r="J4" s="76"/>
      <c r="K4" s="77"/>
      <c r="L4" s="75"/>
      <c r="M4" s="77"/>
      <c r="O4" s="51"/>
    </row>
    <row r="5" spans="1:15" ht="20.25" customHeight="1">
      <c r="C5" s="79"/>
      <c r="D5" s="79"/>
      <c r="K5" s="80"/>
      <c r="M5" s="80" t="s">
        <v>33</v>
      </c>
    </row>
    <row r="6" spans="1:15" ht="20.25" customHeight="1">
      <c r="A6" s="81"/>
      <c r="G6" s="82" t="s">
        <v>118</v>
      </c>
      <c r="H6" s="82"/>
      <c r="I6" s="110" t="s">
        <v>27</v>
      </c>
      <c r="J6" s="110"/>
      <c r="K6" s="110"/>
      <c r="L6" s="82"/>
      <c r="M6" s="83" t="s">
        <v>69</v>
      </c>
    </row>
    <row r="7" spans="1:15" ht="20.25" customHeight="1">
      <c r="A7" s="81"/>
      <c r="G7" s="82" t="s">
        <v>64</v>
      </c>
      <c r="H7" s="82"/>
      <c r="I7" s="82" t="s">
        <v>66</v>
      </c>
      <c r="J7" s="82"/>
      <c r="K7" s="82"/>
      <c r="L7" s="82"/>
      <c r="M7" s="83" t="s">
        <v>71</v>
      </c>
    </row>
    <row r="8" spans="1:15" ht="20.25" customHeight="1">
      <c r="A8" s="81"/>
      <c r="E8" s="105" t="s">
        <v>1</v>
      </c>
      <c r="G8" s="97" t="s">
        <v>65</v>
      </c>
      <c r="H8" s="82"/>
      <c r="I8" s="97" t="s">
        <v>67</v>
      </c>
      <c r="J8" s="82"/>
      <c r="K8" s="97" t="s">
        <v>68</v>
      </c>
      <c r="L8" s="84"/>
      <c r="M8" s="85" t="s">
        <v>70</v>
      </c>
    </row>
    <row r="9" spans="1:15" ht="20.25" customHeight="1">
      <c r="A9" s="86" t="s">
        <v>72</v>
      </c>
      <c r="E9" s="15"/>
      <c r="G9" s="87">
        <v>225000000</v>
      </c>
      <c r="H9" s="87"/>
      <c r="I9" s="87">
        <v>8000000</v>
      </c>
      <c r="J9" s="87"/>
      <c r="K9" s="87">
        <v>182743864</v>
      </c>
      <c r="L9" s="87"/>
      <c r="M9" s="87">
        <f>SUM(G9:K9)</f>
        <v>415743864</v>
      </c>
    </row>
    <row r="10" spans="1:15" ht="20.25" customHeight="1">
      <c r="A10" s="88" t="s">
        <v>125</v>
      </c>
      <c r="E10" s="15"/>
      <c r="G10" s="87">
        <v>0</v>
      </c>
      <c r="H10" s="87"/>
      <c r="I10" s="87">
        <v>0</v>
      </c>
      <c r="J10" s="87"/>
      <c r="K10" s="87">
        <f>PL!G25</f>
        <v>101015111</v>
      </c>
      <c r="L10" s="87"/>
      <c r="M10" s="87">
        <f>SUM(G10:K10)</f>
        <v>101015111</v>
      </c>
    </row>
    <row r="11" spans="1:15" ht="20.25" customHeight="1">
      <c r="A11" s="88" t="s">
        <v>42</v>
      </c>
      <c r="E11" s="15"/>
      <c r="G11" s="89">
        <v>0</v>
      </c>
      <c r="H11" s="87"/>
      <c r="I11" s="89">
        <v>0</v>
      </c>
      <c r="J11" s="87"/>
      <c r="K11" s="89">
        <v>7374626</v>
      </c>
      <c r="L11" s="87"/>
      <c r="M11" s="89">
        <f>SUM(G11:K11)</f>
        <v>7374626</v>
      </c>
    </row>
    <row r="12" spans="1:15" ht="20.25" customHeight="1">
      <c r="A12" s="88" t="s">
        <v>43</v>
      </c>
      <c r="E12" s="15"/>
      <c r="G12" s="103">
        <f>+G10+G11</f>
        <v>0</v>
      </c>
      <c r="H12" s="90"/>
      <c r="I12" s="103">
        <f>+I10+I11</f>
        <v>0</v>
      </c>
      <c r="J12" s="90"/>
      <c r="K12" s="103">
        <f>SUM(K10:K11)</f>
        <v>108389737</v>
      </c>
      <c r="L12" s="90"/>
      <c r="M12" s="103">
        <f>SUM(M10:M11)</f>
        <v>108389737</v>
      </c>
    </row>
    <row r="13" spans="1:15" ht="20.25" customHeight="1">
      <c r="A13" s="88" t="s">
        <v>136</v>
      </c>
      <c r="E13" s="15">
        <v>27</v>
      </c>
      <c r="G13" s="87">
        <v>0</v>
      </c>
      <c r="H13" s="87"/>
      <c r="I13" s="87">
        <v>0</v>
      </c>
      <c r="J13" s="87"/>
      <c r="K13" s="87">
        <v>-159750000</v>
      </c>
      <c r="L13" s="87"/>
      <c r="M13" s="87">
        <f>SUM(G13:K13)</f>
        <v>-159750000</v>
      </c>
    </row>
    <row r="14" spans="1:15" ht="20.25" customHeight="1">
      <c r="A14" s="88" t="s">
        <v>127</v>
      </c>
      <c r="E14" s="15"/>
      <c r="G14" s="87"/>
      <c r="H14" s="87"/>
      <c r="I14" s="87"/>
      <c r="J14" s="87"/>
      <c r="K14" s="87"/>
      <c r="L14" s="87"/>
      <c r="M14" s="87"/>
    </row>
    <row r="15" spans="1:15" ht="20.25" customHeight="1">
      <c r="A15" s="88" t="s">
        <v>128</v>
      </c>
      <c r="E15" s="15">
        <v>21</v>
      </c>
      <c r="G15" s="89">
        <v>0</v>
      </c>
      <c r="H15" s="87"/>
      <c r="I15" s="89">
        <v>8000000</v>
      </c>
      <c r="J15" s="87"/>
      <c r="K15" s="89">
        <v>-8000000</v>
      </c>
      <c r="L15" s="87"/>
      <c r="M15" s="89">
        <f t="shared" ref="M15" si="0">SUM(G15:K15)</f>
        <v>0</v>
      </c>
    </row>
    <row r="16" spans="1:15" ht="20.25" customHeight="1" thickBot="1">
      <c r="A16" s="86" t="s">
        <v>121</v>
      </c>
      <c r="G16" s="102">
        <f>SUM(G9,G12:G15)</f>
        <v>225000000</v>
      </c>
      <c r="H16" s="92"/>
      <c r="I16" s="102">
        <f>SUM(I9,I12:I15)</f>
        <v>16000000</v>
      </c>
      <c r="J16" s="90"/>
      <c r="K16" s="102">
        <f>SUM(K9,K12:K15)</f>
        <v>123383601</v>
      </c>
      <c r="L16" s="90"/>
      <c r="M16" s="102">
        <f>SUM(M9,M12:M15)</f>
        <v>364383601</v>
      </c>
    </row>
    <row r="17" spans="1:13" ht="20.25" customHeight="1" thickTop="1">
      <c r="A17" s="86"/>
      <c r="G17" s="90"/>
      <c r="H17" s="90"/>
      <c r="I17" s="90"/>
      <c r="J17" s="90"/>
      <c r="K17" s="90"/>
      <c r="L17" s="90"/>
      <c r="M17" s="90"/>
    </row>
    <row r="18" spans="1:13" ht="20.25" customHeight="1">
      <c r="A18" s="86" t="s">
        <v>121</v>
      </c>
      <c r="G18" s="87">
        <f>SUM(G16)</f>
        <v>225000000</v>
      </c>
      <c r="H18" s="87"/>
      <c r="I18" s="87">
        <f>SUM(I16)</f>
        <v>16000000</v>
      </c>
      <c r="J18" s="87"/>
      <c r="K18" s="87">
        <f>SUM(K16)</f>
        <v>123383601</v>
      </c>
      <c r="L18" s="87"/>
      <c r="M18" s="87">
        <f>SUM(G18:K18)</f>
        <v>364383601</v>
      </c>
    </row>
    <row r="19" spans="1:13" ht="20.25" customHeight="1">
      <c r="A19" s="88" t="s">
        <v>41</v>
      </c>
      <c r="E19" s="15"/>
      <c r="G19" s="87">
        <v>0</v>
      </c>
      <c r="H19" s="87"/>
      <c r="I19" s="87">
        <v>0</v>
      </c>
      <c r="J19" s="87"/>
      <c r="K19" s="87">
        <f>PL!E25</f>
        <v>109058235</v>
      </c>
      <c r="L19" s="87"/>
      <c r="M19" s="87">
        <f>SUM(G19:K19)</f>
        <v>109058235</v>
      </c>
    </row>
    <row r="20" spans="1:13" ht="20.25" customHeight="1">
      <c r="A20" s="88" t="s">
        <v>42</v>
      </c>
      <c r="E20" s="15"/>
      <c r="G20" s="89">
        <v>0</v>
      </c>
      <c r="H20" s="87"/>
      <c r="I20" s="89">
        <v>0</v>
      </c>
      <c r="J20" s="87"/>
      <c r="K20" s="89">
        <f>PL!E34</f>
        <v>2443019</v>
      </c>
      <c r="L20" s="87"/>
      <c r="M20" s="89">
        <f>SUM(G20:K20)</f>
        <v>2443019</v>
      </c>
    </row>
    <row r="21" spans="1:13" ht="20.25" customHeight="1">
      <c r="A21" s="88" t="s">
        <v>43</v>
      </c>
      <c r="E21" s="15"/>
      <c r="G21" s="90">
        <f>+G19+G20</f>
        <v>0</v>
      </c>
      <c r="H21" s="90"/>
      <c r="I21" s="90">
        <f>+I19+I20</f>
        <v>0</v>
      </c>
      <c r="J21" s="90"/>
      <c r="K21" s="90">
        <f>+K19+K20</f>
        <v>111501254</v>
      </c>
      <c r="L21" s="90"/>
      <c r="M21" s="90">
        <f>+M19+M20</f>
        <v>111501254</v>
      </c>
    </row>
    <row r="22" spans="1:13" ht="20.25" customHeight="1">
      <c r="A22" s="88" t="s">
        <v>136</v>
      </c>
      <c r="E22" s="15">
        <v>27</v>
      </c>
      <c r="G22" s="87">
        <v>0</v>
      </c>
      <c r="H22" s="87"/>
      <c r="I22" s="87">
        <v>0</v>
      </c>
      <c r="J22" s="87"/>
      <c r="K22" s="87">
        <f>PL!E103</f>
        <v>-160000000</v>
      </c>
      <c r="L22" s="87"/>
      <c r="M22" s="87">
        <f t="shared" ref="M22:M24" si="1">SUM(G22:K22)</f>
        <v>-160000000</v>
      </c>
    </row>
    <row r="23" spans="1:13" ht="20.25" customHeight="1">
      <c r="A23" s="88" t="s">
        <v>127</v>
      </c>
      <c r="E23" s="15"/>
      <c r="G23" s="87"/>
      <c r="H23" s="87"/>
      <c r="I23" s="87"/>
      <c r="J23" s="87"/>
      <c r="K23" s="87"/>
      <c r="L23" s="87"/>
      <c r="M23" s="87"/>
    </row>
    <row r="24" spans="1:13" ht="20.25" customHeight="1">
      <c r="A24" s="88" t="s">
        <v>128</v>
      </c>
      <c r="E24" s="15">
        <v>21</v>
      </c>
      <c r="G24" s="87">
        <v>0</v>
      </c>
      <c r="H24" s="87"/>
      <c r="I24" s="87">
        <v>5500000</v>
      </c>
      <c r="J24" s="87"/>
      <c r="K24" s="87">
        <v>-5500000</v>
      </c>
      <c r="L24" s="87"/>
      <c r="M24" s="87">
        <f t="shared" si="1"/>
        <v>0</v>
      </c>
    </row>
    <row r="25" spans="1:13" ht="20.25" customHeight="1" thickBot="1">
      <c r="A25" s="86" t="s">
        <v>138</v>
      </c>
      <c r="E25" s="15"/>
      <c r="G25" s="91">
        <f>+G21+G18+G22+G24</f>
        <v>225000000</v>
      </c>
      <c r="H25" s="92"/>
      <c r="I25" s="91">
        <f>+I21+I18+I22+I24</f>
        <v>21500000</v>
      </c>
      <c r="J25" s="90"/>
      <c r="K25" s="91">
        <f>+K21+K18+K22+K24</f>
        <v>69384855</v>
      </c>
      <c r="L25" s="90"/>
      <c r="M25" s="91">
        <f>+M21+M18+M22+M24</f>
        <v>315884855</v>
      </c>
    </row>
    <row r="26" spans="1:13" ht="20.25" customHeight="1" thickTop="1">
      <c r="A26" s="81"/>
      <c r="E26" s="90"/>
      <c r="F26" s="90"/>
      <c r="G26" s="90"/>
      <c r="H26" s="90"/>
      <c r="I26" s="90"/>
      <c r="J26" s="90"/>
      <c r="K26" s="90">
        <f>K25-BS!E69</f>
        <v>0</v>
      </c>
      <c r="L26" s="90"/>
      <c r="M26" s="90">
        <f>M25-BS!E70</f>
        <v>0</v>
      </c>
    </row>
    <row r="27" spans="1:13" ht="20.25" customHeight="1">
      <c r="A27" s="6" t="s">
        <v>12</v>
      </c>
      <c r="E27" s="79"/>
      <c r="F27" s="79"/>
      <c r="G27" s="79"/>
      <c r="H27" s="79"/>
      <c r="I27" s="79"/>
      <c r="J27" s="79"/>
    </row>
  </sheetData>
  <mergeCells count="1">
    <mergeCell ref="I6:K6"/>
  </mergeCells>
  <pageMargins left="0.87" right="0.39370078740157483" top="0.78740157480314965" bottom="0.39370078740157483" header="0.19685039370078741" footer="0.19685039370078741"/>
  <pageSetup paperSize="9" scale="72" fitToHeight="0" orientation="portrait" r:id="rId1"/>
  <rowBreaks count="2" manualBreakCount="2">
    <brk id="31" max="16383" man="1"/>
    <brk id="5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BS</vt:lpstr>
      <vt:lpstr>PL</vt:lpstr>
      <vt:lpstr>Conso</vt:lpstr>
      <vt:lpstr>BS!Print_Area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Aranya Ruenyan</cp:lastModifiedBy>
  <cp:lastPrinted>2020-02-15T07:18:51Z</cp:lastPrinted>
  <dcterms:created xsi:type="dcterms:W3CDTF">2011-11-29T03:25:55Z</dcterms:created>
  <dcterms:modified xsi:type="dcterms:W3CDTF">2020-02-15T07:18:53Z</dcterms:modified>
</cp:coreProperties>
</file>