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G:\L\L_Siamrajthanee\2020\Q2'2020\"/>
    </mc:Choice>
  </mc:AlternateContent>
  <xr:revisionPtr revIDLastSave="0" documentId="13_ncr:1_{1107B7DF-B1E7-4C0D-89B0-EEB4D434CCC2}" xr6:coauthVersionLast="44" xr6:coauthVersionMax="44" xr10:uidLastSave="{00000000-0000-0000-0000-000000000000}"/>
  <bookViews>
    <workbookView xWindow="-120" yWindow="-120" windowWidth="20730" windowHeight="11160" tabRatio="870" xr2:uid="{00000000-000D-0000-FFFF-FFFF00000000}"/>
  </bookViews>
  <sheets>
    <sheet name="BS" sheetId="1" r:id="rId1"/>
    <sheet name="P&amp;L" sheetId="4" r:id="rId2"/>
    <sheet name="Separate" sheetId="3" r:id="rId3"/>
  </sheets>
  <externalReferences>
    <externalReference r:id="rId4"/>
    <externalReference r:id="rId5"/>
  </externalReferences>
  <definedNames>
    <definedName name="_3">#N/A</definedName>
    <definedName name="_4">#N/A</definedName>
    <definedName name="_5">#N/A</definedName>
    <definedName name="_xlnm.Print_Area" localSheetId="0">BS!$A$1:$G$83</definedName>
    <definedName name="_xlnm.Print_Area" localSheetId="1">'P&amp;L'!$A$1:$G$144</definedName>
    <definedName name="_xlnm.Print_Area">#REF!</definedName>
    <definedName name="_xlnm.Print_Titles">#REF!</definedName>
    <definedName name="_xlnm.Recorder" localSheetId="1">#REF!</definedName>
    <definedName name="_xlnm.Record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29" i="4" l="1"/>
  <c r="M19" i="3" l="1"/>
  <c r="G133" i="4" l="1"/>
  <c r="G129" i="4"/>
  <c r="G99" i="4"/>
  <c r="G56" i="4"/>
  <c r="G50" i="4"/>
  <c r="G19" i="4"/>
  <c r="G13" i="4"/>
  <c r="G20" i="4" l="1"/>
  <c r="G23" i="4" s="1"/>
  <c r="G25" i="4" s="1"/>
  <c r="G29" i="4" s="1"/>
  <c r="G57" i="4"/>
  <c r="G60" i="4" s="1"/>
  <c r="G62" i="4" s="1"/>
  <c r="G66" i="4" s="1"/>
  <c r="E133" i="4"/>
  <c r="E56" i="4"/>
  <c r="E50" i="4"/>
  <c r="E19" i="4"/>
  <c r="E13" i="4"/>
  <c r="K10" i="3" l="1"/>
  <c r="G82" i="4"/>
  <c r="G95" i="4" s="1"/>
  <c r="G107" i="4" s="1"/>
  <c r="G114" i="4" s="1"/>
  <c r="G134" i="4" s="1"/>
  <c r="G136" i="4" s="1"/>
  <c r="E57" i="4"/>
  <c r="E60" i="4" s="1"/>
  <c r="E82" i="4" s="1"/>
  <c r="E20" i="4"/>
  <c r="E23" i="4" s="1"/>
  <c r="E25" i="4" s="1"/>
  <c r="E29" i="4" s="1"/>
  <c r="E95" i="4" l="1"/>
  <c r="E107" i="4" s="1"/>
  <c r="E114" i="4" s="1"/>
  <c r="E134" i="4" s="1"/>
  <c r="E136" i="4" s="1"/>
  <c r="E137" i="4" s="1"/>
  <c r="E62" i="4"/>
  <c r="E66" i="4" s="1"/>
  <c r="E75" i="1"/>
  <c r="G75" i="1"/>
  <c r="E55" i="1"/>
  <c r="K16" i="3" l="1"/>
  <c r="E45" i="1"/>
  <c r="E56" i="1" s="1"/>
  <c r="G55" i="1" l="1"/>
  <c r="G45" i="1"/>
  <c r="G27" i="1"/>
  <c r="G16" i="1"/>
  <c r="E27" i="1"/>
  <c r="E16" i="1"/>
  <c r="G28" i="1" l="1"/>
  <c r="E28" i="1"/>
  <c r="G56" i="1"/>
  <c r="G76" i="1" s="1"/>
  <c r="E76" i="1"/>
  <c r="E77" i="1" l="1"/>
  <c r="G77" i="1"/>
  <c r="I18" i="3" l="1"/>
  <c r="I20" i="3" s="1"/>
  <c r="M9" i="3" l="1"/>
  <c r="K18" i="3" l="1"/>
  <c r="K20" i="3" s="1"/>
  <c r="K11" i="3" l="1"/>
  <c r="K12" i="3" s="1"/>
  <c r="I11" i="3"/>
  <c r="I12" i="3" s="1"/>
  <c r="I13" i="3" s="1"/>
  <c r="G10" i="3"/>
  <c r="G12" i="3" s="1"/>
  <c r="G13" i="3" s="1"/>
  <c r="M11" i="3" l="1"/>
  <c r="K21" i="3" l="1"/>
  <c r="M17" i="3" l="1"/>
  <c r="G16" i="3"/>
  <c r="G18" i="3" s="1"/>
  <c r="G20" i="3" s="1"/>
  <c r="M15" i="3"/>
  <c r="K13" i="3" l="1"/>
  <c r="M10" i="3" l="1"/>
  <c r="M12" i="3" s="1"/>
  <c r="M13" i="3" s="1"/>
  <c r="M16" i="3"/>
  <c r="M18" i="3" l="1"/>
  <c r="M20" i="3" l="1"/>
  <c r="M21" i="3" s="1"/>
</calcChain>
</file>

<file path=xl/sharedStrings.xml><?xml version="1.0" encoding="utf-8"?>
<sst xmlns="http://schemas.openxmlformats.org/spreadsheetml/2006/main" count="258" uniqueCount="168">
  <si>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</si>
  <si>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</si>
  <si>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</si>
  <si>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</si>
  <si>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</si>
  <si>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</si>
  <si>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สินทรัพย์เพื่อให้เช่ารอการขาย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</si>
  <si>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</si>
  <si>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</si>
  <si>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</si>
  <si>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สินทรัพย์เพื่อให้เช่า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</si>
  <si>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</si>
  <si>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</si>
  <si>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</si>
  <si>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</si>
  <si>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</si>
  <si>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</si>
  <si>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</si>
  <si>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</si>
  <si>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</si>
  <si>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 xml:space="preserve">   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</si>
  <si>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</si>
  <si>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</si>
  <si>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</si>
  <si>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</si>
  <si>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</si>
  <si>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</si>
  <si>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</si>
  <si>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</si>
  <si>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</si>
  <si>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</si>
  <si>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</si>
  <si>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</si>
  <si>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</si>
  <si>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</si>
  <si>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</si>
  <si>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</si>
  <si>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รายได้ค่าบริการจัดหาบุคลากร</t>
  </si>
  <si>
    <t>รายได้อื่น</t>
  </si>
  <si>
    <t>รวมรายได้</t>
  </si>
  <si>
    <t>ค่าใช้จ่าย</t>
  </si>
  <si>
    <t>ต้นทุนการให้บริการจัดหาบุคลากร</t>
  </si>
  <si>
    <t>ค่าใช้จ่ายในการบริหาร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</si>
  <si>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</si>
  <si>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</si>
  <si>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</si>
  <si>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</si>
  <si>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</si>
  <si>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</si>
  <si>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</si>
  <si>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 xml:space="preserve">งบกระแสเงินสด 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</si>
  <si>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</si>
  <si>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</si>
  <si>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จากกิจกรรมดำเนินงาน:</t>
  </si>
  <si>
    <t xml:space="preserve">   ค่าใช้จ่ายผลประโยชน์ระยะยาวของพนักงาน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</si>
  <si>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</si>
  <si>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</si>
  <si>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</si>
  <si>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</si>
  <si>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</si>
  <si>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</si>
  <si>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</si>
  <si>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</si>
  <si>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</si>
  <si>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</si>
  <si>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</si>
  <si>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</si>
  <si>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</si>
  <si>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</si>
  <si>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</si>
  <si>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</t>
  </si>
  <si>
    <t>ทุนเรือนหุ้นที่ออก</t>
  </si>
  <si>
    <t>จัดสรรแล้ว -</t>
  </si>
  <si>
    <t>และชำระแล้ว</t>
  </si>
  <si>
    <t>สำรองตามกฎหมาย</t>
  </si>
  <si>
    <t xml:space="preserve"> ยังไม่ได้จัดสรร</t>
  </si>
  <si>
    <t>รวม</t>
  </si>
  <si>
    <t>กำไรสำหรับงวด</t>
  </si>
  <si>
    <t>สินทรัพย์ไม่มีตัวตน</t>
  </si>
  <si>
    <t xml:space="preserve">   ค่าเสื่อมราคาและค่าตัดจำหน่าย</t>
  </si>
  <si>
    <t xml:space="preserve">   ดอกเบี้ยรับ</t>
  </si>
  <si>
    <t xml:space="preserve">   จ่ายเงินชดเชยผลประโยชน์ระยะยาวของพนักงาน</t>
  </si>
  <si>
    <t>รายได้ค่าเช่าและบริการ</t>
  </si>
  <si>
    <t>ต้นทุนค่าเช่าและบริการ</t>
  </si>
  <si>
    <t xml:space="preserve">   ทุนที่ออกและชำระแล้ว</t>
  </si>
  <si>
    <t>เงินสดสุทธิจากกิจกรรมดำเนินงาน</t>
  </si>
  <si>
    <t xml:space="preserve">   จ่ายดอกเบี้ย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</si>
  <si>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</si>
  <si>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</si>
  <si>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</si>
  <si>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</si>
  <si>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</si>
  <si>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รายการปรับกระทบยอดกำไรก่อนภาษีเป็นเงินสดรับ (จ่าย)</t>
  </si>
  <si>
    <t>เงินสดรับจากการจำหน่ายสินทรัพย์เพื่อให้เช่ารอการขาย</t>
  </si>
  <si>
    <t>กรรมการ</t>
  </si>
  <si>
    <t>2562</t>
  </si>
  <si>
    <t>ยอดคงเหลือ ณ วันที่ 31 ธันวาคม 2561</t>
  </si>
  <si>
    <t xml:space="preserve">   ประมาณการหนี้สินจากคดีความ</t>
  </si>
  <si>
    <t>ค่าใช้จ่ายในการบริการ</t>
  </si>
  <si>
    <t>เงินสดจ่ายเพื่อซื้อสินทรัพย์เพื่อให้เช่า</t>
  </si>
  <si>
    <t>เงินสดสุทธิจากกิจกรรมลงทุน</t>
  </si>
  <si>
    <t xml:space="preserve">   กำไรจากการจำหน่ายสินทรัพย์เพื่อให้เช่ารอการขาย</t>
  </si>
  <si>
    <t xml:space="preserve">   จำนวนหุ้นสามัญถัวเฉลี่ยถ่วงน้ำหนัก (หุ้น)</t>
  </si>
  <si>
    <t>สินทรัพย์ดำเนินงานลดลง (เพิ่มขึ้น)</t>
  </si>
  <si>
    <t>หนี้สินดำเนินงานเพิ่มขึ้น (ลดลง)</t>
  </si>
  <si>
    <t>ภาษีเงินได้ถูกหัก ณ ที่จ่าย</t>
  </si>
  <si>
    <t>เงินฝากธนาคารที่มีภาระค้ำประกัน</t>
  </si>
  <si>
    <t>สินทรัพย์ภาษีเงินได้รอการตัดบัญชี</t>
  </si>
  <si>
    <t>เงินเบิกเกินบัญชีและเงินกู้ยืมระยะสั้นจากสถาบันการเงิน</t>
  </si>
  <si>
    <t xml:space="preserve">      หุ้นสามัญ 310,000,000 หุ้น มูลค่าหุ้นละ 1 บาท</t>
  </si>
  <si>
    <t>31 ธันวาคม 2562</t>
  </si>
  <si>
    <t>2563</t>
  </si>
  <si>
    <t>บริษัท สยามราชธานี จำกัด (มหาชน)</t>
  </si>
  <si>
    <t>ยอดคงเหลือ ณ วันที่ 31 ธันวาคม 2562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</si>
  <si>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</si>
  <si>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</si>
  <si>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หนี้สินทางการเงินไม่หมุนเวียนอื่น</t>
  </si>
  <si>
    <t>3, 14</t>
  </si>
  <si>
    <t>เงินลงทุนระยะยาวอื่น</t>
  </si>
  <si>
    <t>หนี้สินตามสัญญาเช่า - สุทธิจากส่วนที่ถึง</t>
  </si>
  <si>
    <t>หนี้สินตามสัญญาเช่าที่ถึงกำหนดชำระภายในหนึ่งปี</t>
  </si>
  <si>
    <t>หนี้สินไม่หมุนเวียนอื่น</t>
  </si>
  <si>
    <t>-</t>
  </si>
  <si>
    <t>หนี้สินตามสัญญาเช่าซื้อ - สุทธิจากส่วนที่ถึง</t>
  </si>
  <si>
    <t>หนี้สินตามสัญญาเช่าซื้อที่ถึงกำหนดชำระภายในหนึ่งปี</t>
  </si>
  <si>
    <t xml:space="preserve">   หนี้สินไม่หมุนเวียนอื่น</t>
  </si>
  <si>
    <t xml:space="preserve">   สินทรัพย์ไม่หมุนเวียนอื่น</t>
  </si>
  <si>
    <t>หมายเหตุประกอบงบการเงินระหว่างกาลเป็นส่วนหนึ่งของงบการเงินนี้</t>
  </si>
  <si>
    <t xml:space="preserve">      หุ้นสามัญ 225,000,000 หุ้น มูลค่าหุ้นละ 1 บาท</t>
  </si>
  <si>
    <t>3, 5</t>
  </si>
  <si>
    <t>(หน่วย: บาท)</t>
  </si>
  <si>
    <t>ณ วันที่ 30 มิถุนายน 2563</t>
  </si>
  <si>
    <t>30 มิถุนายน 2563</t>
  </si>
  <si>
    <t>กำไรขาดทุน</t>
  </si>
  <si>
    <t>กำไรจากการจำหน่ายสินทรัพย์ให้เช่ารอการขายและอุปกรณ์</t>
  </si>
  <si>
    <t>กำไรขาดทุนเบ็ดเสร็จอื่น</t>
  </si>
  <si>
    <t xml:space="preserve">   กำไรสำหรับงวด</t>
  </si>
  <si>
    <t xml:space="preserve">   กำไรจากการจำหน่ายอุปกรณ์</t>
  </si>
  <si>
    <t xml:space="preserve">   จ่ายชำระหนี้สินจากคดีความ</t>
  </si>
  <si>
    <t>เงินฝากสถาบันการเงินที่มีภาระค้ำประกันเพิ่มขึ้น</t>
  </si>
  <si>
    <t>เงินสดรับจากการจำหน่ายอุปกรณ์</t>
  </si>
  <si>
    <t>เงินสดและรายการเทียบเท่าเงินสดสุทธิเพิ่มขึ้น (ลดลง) สุทธิ</t>
  </si>
  <si>
    <t xml:space="preserve">   โอนสินทรัพย์เพื่อให้เช่าไปสินทรัพย์เพื่อให้เช่ารอการขาย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</si>
  <si>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</si>
  <si>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</si>
  <si>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กำไรขาดทุน:</t>
  </si>
  <si>
    <t>รายได้ทางการเงิน</t>
  </si>
  <si>
    <t>ต้นทุนทางการเงิน</t>
  </si>
  <si>
    <t>กำไรจากการจำหน่ายสินทรัพย์ให้เช่ารอการขาย</t>
  </si>
  <si>
    <t>กำไรขาดทุนเบ็ดเสร็จอื่น:</t>
  </si>
  <si>
    <t>เงินสดและรายการเทียบเท่าเงินสด ณ วันสิ้นงวด (หมายเหตุ 4)</t>
  </si>
  <si>
    <t xml:space="preserve">   สินทรัพย์ทางการเงินหมุนเวียนอื่น</t>
  </si>
  <si>
    <t xml:space="preserve">   สินทรัพย์ทางการเงินไม่หมุนเวียนอื่น</t>
  </si>
  <si>
    <t xml:space="preserve">   หนี้สินทางการเงินไม่หมุนเวียนอื่น</t>
  </si>
  <si>
    <t xml:space="preserve">   รับคืนภาษีเงินได้</t>
  </si>
  <si>
    <t>จัดสรรกำไรสะสมเป็นสำรองตามกฎหมาย</t>
  </si>
  <si>
    <t>เงินสดจากกิจกรรมดำเนินงาน</t>
  </si>
  <si>
    <t>เงินสดจ่ายหนี้สินตามสัญญาเช่า/หนี้สินตามสัญญาเช่าซื้อ</t>
  </si>
  <si>
    <t>ยอดคงเหลือ ณ วันที่ 30 มิถุนายน 2562</t>
  </si>
  <si>
    <t>ยอดคงเหลือ ณ วันที่  30 มิถุนายน 2563</t>
  </si>
  <si>
    <t>กำไรจากกิจกรรมดำเนินงาน</t>
  </si>
  <si>
    <t xml:space="preserve">   ผลขาดทุนด้านเครดิตที่คาดว่าจะเกิดขึ้น</t>
  </si>
  <si>
    <t xml:space="preserve">   ตัดจำหน่ายภาษีเงินได้ถูกหัก ณ ที่จ่าย</t>
  </si>
  <si>
    <t>เงินสดจ่ายเพื่อซื้ออุปกรณ์</t>
  </si>
  <si>
    <t>เงินเบิกเกินบัญชีและเงินกู้ยืมระยะสั้นจากสถาบันการเงินลดลง</t>
  </si>
  <si>
    <t xml:space="preserve">   เจ้าหนี้จากการซื้อสินทรัพย์เพิ่มขึ้น (ลดลง) </t>
  </si>
  <si>
    <t xml:space="preserve">   ซื้อสินทรัพย์เพื่อให้เช่าตามสัญญาเช่า/ และสัญญาเช่าซื้อ</t>
  </si>
  <si>
    <t>หนี้สินภาษีเงินได้รอการตัดบัญชี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</si>
</sst>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0_);\(#,##0.000\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color rgb="FF000000"/>
      <name val="Cordia New"/>
      <family val="2"/>
    </font>
    <font>
      <sz val="10"/>
      <name val="ApFont"/>
      <charset val="222"/>
    </font>
    <font>
      <sz val="10"/>
      <name val="ApFont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</cellStyleXfs>
  <cellXfs count="111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1" fontId="3" fillId="0" borderId="0" xfId="0" quotePrefix="1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horizontal="center" vertical="center"/>
    </xf>
    <xf numFmtId="1" fontId="3" fillId="0" borderId="1" xfId="0" quotePrefix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left"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37" fontId="3" fillId="0" borderId="2" xfId="0" applyNumberFormat="1" applyFont="1" applyFill="1" applyBorder="1" applyAlignment="1">
      <alignment vertical="center"/>
    </xf>
    <xf numFmtId="43" fontId="5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43" fontId="3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39" fontId="3" fillId="0" borderId="4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7" fontId="3" fillId="0" borderId="0" xfId="2" applyNumberFormat="1" applyFont="1" applyFill="1" applyAlignment="1">
      <alignment horizontal="centerContinuous" vertical="center"/>
    </xf>
    <xf numFmtId="37" fontId="2" fillId="0" borderId="0" xfId="2" applyNumberFormat="1" applyFont="1" applyFill="1" applyAlignment="1">
      <alignment horizontal="left" vertical="center"/>
    </xf>
    <xf numFmtId="37" fontId="3" fillId="0" borderId="0" xfId="2" quotePrefix="1" applyNumberFormat="1" applyFont="1" applyFill="1" applyAlignment="1">
      <alignment horizontal="centerContinuous" vertical="center"/>
    </xf>
    <xf numFmtId="37" fontId="2" fillId="0" borderId="0" xfId="2" applyNumberFormat="1" applyFont="1" applyFill="1" applyAlignment="1">
      <alignment vertical="center"/>
    </xf>
    <xf numFmtId="37" fontId="3" fillId="0" borderId="0" xfId="2" applyNumberFormat="1" applyFont="1" applyFill="1" applyAlignment="1">
      <alignment vertical="center"/>
    </xf>
    <xf numFmtId="37" fontId="4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0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4" xfId="2" applyNumberFormat="1" applyFont="1" applyFill="1" applyBorder="1" applyAlignment="1">
      <alignment vertical="center"/>
    </xf>
    <xf numFmtId="38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centerContinuous" vertical="center"/>
    </xf>
    <xf numFmtId="37" fontId="3" fillId="0" borderId="0" xfId="3" applyNumberFormat="1" applyFont="1" applyAlignment="1">
      <alignment horizontal="centerContinuous" vertical="center"/>
    </xf>
    <xf numFmtId="38" fontId="3" fillId="0" borderId="0" xfId="3" applyNumberFormat="1" applyFont="1" applyAlignment="1">
      <alignment vertical="center"/>
    </xf>
    <xf numFmtId="38" fontId="2" fillId="0" borderId="0" xfId="3" applyNumberFormat="1" applyFont="1" applyAlignment="1">
      <alignment horizontal="left" vertical="center"/>
    </xf>
    <xf numFmtId="38" fontId="3" fillId="0" borderId="0" xfId="3" applyNumberFormat="1" applyFont="1" applyAlignment="1">
      <alignment horizontal="center" vertical="center"/>
    </xf>
    <xf numFmtId="38" fontId="3" fillId="0" borderId="0" xfId="3" applyNumberFormat="1" applyFont="1" applyBorder="1" applyAlignment="1">
      <alignment vertical="center"/>
    </xf>
    <xf numFmtId="37" fontId="3" fillId="0" borderId="0" xfId="3" applyNumberFormat="1" applyFont="1" applyBorder="1" applyAlignment="1">
      <alignment horizontal="right" vertical="center"/>
    </xf>
    <xf numFmtId="37" fontId="3" fillId="0" borderId="0" xfId="3" applyNumberFormat="1" applyFont="1" applyAlignment="1">
      <alignment horizontal="right" vertical="center"/>
    </xf>
    <xf numFmtId="38" fontId="3" fillId="0" borderId="0" xfId="3" quotePrefix="1" applyNumberFormat="1" applyFont="1" applyAlignment="1">
      <alignment horizontal="left" vertical="center"/>
    </xf>
    <xf numFmtId="0" fontId="3" fillId="0" borderId="0" xfId="3" applyNumberFormat="1" applyFont="1" applyBorder="1" applyAlignment="1">
      <alignment horizontal="center" vertical="center"/>
    </xf>
    <xf numFmtId="37" fontId="3" fillId="0" borderId="0" xfId="3" applyNumberFormat="1" applyFont="1" applyBorder="1" applyAlignment="1">
      <alignment horizontal="center" vertical="center"/>
    </xf>
    <xf numFmtId="0" fontId="3" fillId="0" borderId="1" xfId="3" applyNumberFormat="1" applyFont="1" applyBorder="1" applyAlignment="1">
      <alignment horizontal="center" vertical="center"/>
    </xf>
    <xf numFmtId="0" fontId="3" fillId="0" borderId="0" xfId="3" quotePrefix="1" applyNumberFormat="1" applyFont="1" applyBorder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37" fontId="2" fillId="0" borderId="0" xfId="3" applyNumberFormat="1" applyFont="1" applyAlignment="1">
      <alignment vertical="center"/>
    </xf>
    <xf numFmtId="41" fontId="3" fillId="0" borderId="0" xfId="4" applyNumberFormat="1" applyFont="1" applyBorder="1" applyAlignment="1">
      <alignment horizontal="center" vertical="center"/>
    </xf>
    <xf numFmtId="37" fontId="3" fillId="0" borderId="0" xfId="3" applyNumberFormat="1" applyFont="1" applyAlignment="1">
      <alignment vertical="center"/>
    </xf>
    <xf numFmtId="41" fontId="3" fillId="0" borderId="1" xfId="4" applyNumberFormat="1" applyFont="1" applyBorder="1" applyAlignment="1">
      <alignment vertical="center"/>
    </xf>
    <xf numFmtId="41" fontId="3" fillId="0" borderId="0" xfId="4" applyNumberFormat="1" applyFont="1" applyBorder="1" applyAlignment="1">
      <alignment vertical="center"/>
    </xf>
    <xf numFmtId="38" fontId="3" fillId="0" borderId="2" xfId="3" applyNumberFormat="1" applyFont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37" fontId="3" fillId="2" borderId="0" xfId="0" applyNumberFormat="1" applyFont="1" applyFill="1" applyAlignment="1">
      <alignment vertical="center"/>
    </xf>
    <xf numFmtId="37" fontId="3" fillId="0" borderId="1" xfId="0" quotePrefix="1" applyNumberFormat="1" applyFont="1" applyFill="1" applyBorder="1" applyAlignment="1">
      <alignment horizontal="center" vertical="center"/>
    </xf>
    <xf numFmtId="1" fontId="3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164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7" fontId="3" fillId="0" borderId="0" xfId="2" applyNumberFormat="1" applyFont="1" applyFill="1" applyBorder="1" applyAlignment="1">
      <alignment horizontal="centerContinuous" vertical="center"/>
    </xf>
    <xf numFmtId="37" fontId="4" fillId="0" borderId="0" xfId="2" applyNumberFormat="1" applyFont="1" applyFill="1" applyBorder="1" applyAlignment="1">
      <alignment horizontal="center" vertical="center"/>
    </xf>
    <xf numFmtId="37" fontId="3" fillId="0" borderId="5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horizontal="right" vertical="center"/>
    </xf>
    <xf numFmtId="164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1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37" fontId="3" fillId="2" borderId="0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vertical="center" wrapText="1"/>
    </xf>
    <xf numFmtId="164" fontId="3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4" fontId="3" fillId="0" borderId="4" xfId="0" applyNumberFormat="1" applyFont="1" applyFill="1" applyBorder="1" applyAlignment="1">
      <alignment vertical="center"/>
    </xf>
    <xf numFmtId="37" fontId="3" fillId="0" borderId="1" xfId="1" applyNumberFormat="1" applyFont="1" applyFill="1" applyBorder="1" applyAlignment="1">
      <alignment vertical="center"/>
    </xf>
    <xf numFmtId="38" fontId="3" fillId="0" borderId="0" xfId="0" quotePrefix="1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center" vertical="center"/>
    </xf>
    <xf numFmtId="41" fontId="9" fillId="0" borderId="0" xfId="2" applyNumberFormat="1" applyFont="1" applyFill="1" applyAlignment="1">
      <alignment vertical="center"/>
    </xf>
    <xf numFmtId="0" fontId="3" fillId="0" borderId="1" xfId="3" applyNumberFormat="1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_BS&amp;PL-T" xfId="3" xr:uid="{00000000-0005-0000-0000-000003000000}"/>
    <cellStyle name="Normal_SCSE-A126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ropbox\2013\2017\SiamRaj\Q1%202560\Bs&amp;pl-t_Q1'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/FinSt_2017_A_Audit/S/Siam%20Rajathanee/Q1'2017%20(Cost%20method)/BS&amp;PLT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Separate"/>
    </sheetNames>
    <sheetDataSet>
      <sheetData sheetId="0" refreshError="1"/>
      <sheetData sheetId="1">
        <row r="28">
          <cell r="E28">
            <v>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&amp;L"/>
      <sheetName val="Separate"/>
    </sheetNames>
    <sheetDataSet>
      <sheetData sheetId="0" refreshError="1"/>
      <sheetData sheetId="1">
        <row r="27">
          <cell r="E27">
            <v>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Q83"/>
  <sheetViews>
    <sheetView showGridLines="0" tabSelected="1" view="pageBreakPreview" zoomScale="83" zoomScaleNormal="100" zoomScaleSheetLayoutView="83" workbookViewId="0">
      <selection activeCell="A81" sqref="A81"/>
    </sheetView>
  </sheetViews>
  <sheetFormatPr defaultColWidth="10.7109375" defaultRowHeight="23.25"/>
  <cols>
    <col min="1" max="1" width="48" style="3" customWidth="1"/>
    <col min="2" max="2" width="1.7109375" style="3" customWidth="1"/>
    <col min="3" max="3" width="9.85546875" style="3" customWidth="1"/>
    <col min="4" max="4" width="1.7109375" style="3" customWidth="1"/>
    <col min="5" max="5" width="14.85546875" style="3" customWidth="1"/>
    <col min="6" max="6" width="1.7109375" style="3" customWidth="1"/>
    <col min="7" max="7" width="14.85546875" style="3" customWidth="1"/>
    <col min="8" max="8" width="1.7109375" style="3" customWidth="1"/>
    <col min="9" max="16384" width="10.7109375" style="3"/>
  </cols>
  <sheetData>
    <row r="1" spans="1:251">
      <c r="A1" s="1" t="s">
        <v>112</v>
      </c>
      <c r="B1" s="2"/>
      <c r="C1" s="2"/>
      <c r="D1" s="2"/>
      <c r="E1" s="2"/>
      <c r="F1" s="2"/>
      <c r="G1" s="2"/>
    </row>
    <row r="2" spans="1:251">
      <c r="A2" s="1" t="s">
        <v>0</v>
      </c>
      <c r="B2" s="2"/>
      <c r="C2" s="2"/>
      <c r="D2" s="2"/>
      <c r="E2" s="2"/>
      <c r="F2" s="2"/>
      <c r="G2" s="2"/>
    </row>
    <row r="3" spans="1:251">
      <c r="A3" s="1" t="s">
        <v>131</v>
      </c>
      <c r="B3" s="2"/>
      <c r="C3" s="2"/>
      <c r="D3" s="2"/>
      <c r="E3" s="2"/>
      <c r="F3" s="2"/>
      <c r="G3" s="2"/>
    </row>
    <row r="4" spans="1:251">
      <c r="A4" s="4"/>
      <c r="B4" s="4"/>
      <c r="C4" s="4"/>
      <c r="D4" s="5"/>
      <c r="E4" s="5"/>
      <c r="F4" s="6"/>
      <c r="G4" s="7" t="s">
        <v>87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</row>
    <row r="5" spans="1:251">
      <c r="A5" s="4"/>
      <c r="B5" s="4"/>
      <c r="C5" s="8" t="s">
        <v>1</v>
      </c>
      <c r="D5" s="5"/>
      <c r="E5" s="9" t="s">
        <v>132</v>
      </c>
      <c r="F5" s="6"/>
      <c r="G5" s="9" t="s">
        <v>110</v>
      </c>
      <c r="H5" s="4"/>
      <c r="I5" s="4"/>
      <c r="J5" s="10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</row>
    <row r="6" spans="1:251">
      <c r="A6" s="4"/>
      <c r="B6" s="4"/>
      <c r="C6" s="11"/>
      <c r="D6" s="5"/>
      <c r="E6" s="84" t="s">
        <v>88</v>
      </c>
      <c r="F6" s="6"/>
      <c r="G6" s="84" t="s">
        <v>90</v>
      </c>
      <c r="H6" s="4"/>
      <c r="I6" s="4"/>
      <c r="J6" s="10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</row>
    <row r="7" spans="1:251">
      <c r="A7" s="4"/>
      <c r="B7" s="4"/>
      <c r="C7" s="11"/>
      <c r="D7" s="5"/>
      <c r="E7" s="84" t="s">
        <v>89</v>
      </c>
      <c r="F7" s="6"/>
      <c r="G7" s="84"/>
      <c r="H7" s="4"/>
      <c r="I7" s="4"/>
      <c r="J7" s="10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</row>
    <row r="8" spans="1:251">
      <c r="A8" s="1" t="s">
        <v>2</v>
      </c>
      <c r="B8" s="4"/>
    </row>
    <row r="9" spans="1:251">
      <c r="A9" s="1" t="s">
        <v>3</v>
      </c>
      <c r="B9" s="4"/>
    </row>
    <row r="10" spans="1:251" s="82" customFormat="1" ht="21.75" customHeight="1">
      <c r="A10" s="12" t="s">
        <v>4</v>
      </c>
      <c r="B10" s="3"/>
      <c r="C10" s="13">
        <v>4</v>
      </c>
      <c r="D10" s="13"/>
      <c r="E10" s="3">
        <v>21185</v>
      </c>
      <c r="F10" s="3"/>
      <c r="G10" s="29">
        <v>23437</v>
      </c>
      <c r="H10" s="3"/>
      <c r="I10" s="3"/>
    </row>
    <row r="11" spans="1:251" s="82" customFormat="1" ht="21.75" customHeight="1">
      <c r="A11" s="14" t="s">
        <v>5</v>
      </c>
      <c r="B11" s="3"/>
      <c r="C11" s="13" t="s">
        <v>129</v>
      </c>
      <c r="D11" s="13"/>
      <c r="E11" s="3">
        <v>308406</v>
      </c>
      <c r="F11" s="3"/>
      <c r="G11" s="29">
        <v>311233</v>
      </c>
      <c r="H11" s="3"/>
      <c r="I11" s="3"/>
      <c r="J11" s="101"/>
    </row>
    <row r="12" spans="1:251" s="82" customFormat="1" ht="21.75" customHeight="1">
      <c r="A12" s="15" t="s">
        <v>6</v>
      </c>
      <c r="B12" s="3"/>
      <c r="C12" s="13">
        <v>6</v>
      </c>
      <c r="D12" s="13"/>
      <c r="E12" s="21">
        <v>1636</v>
      </c>
      <c r="F12" s="3"/>
      <c r="G12" s="88">
        <v>4810</v>
      </c>
      <c r="H12" s="3"/>
      <c r="I12" s="3"/>
    </row>
    <row r="13" spans="1:251" s="82" customFormat="1" ht="21.75" customHeight="1">
      <c r="A13" s="15" t="s">
        <v>105</v>
      </c>
      <c r="B13" s="3"/>
      <c r="C13" s="13"/>
      <c r="D13" s="13"/>
      <c r="E13" s="23">
        <v>1251</v>
      </c>
      <c r="F13" s="3"/>
      <c r="G13" s="23">
        <v>11545</v>
      </c>
      <c r="H13" s="3"/>
      <c r="I13" s="3"/>
    </row>
    <row r="14" spans="1:251" s="82" customFormat="1" ht="21.75" customHeight="1">
      <c r="A14" s="106" t="s">
        <v>114</v>
      </c>
      <c r="B14" s="3"/>
      <c r="C14" s="13"/>
      <c r="D14" s="13"/>
      <c r="E14" s="21">
        <v>234</v>
      </c>
      <c r="F14" s="3"/>
      <c r="G14" s="23">
        <v>0</v>
      </c>
      <c r="H14" s="3"/>
      <c r="I14" s="3"/>
    </row>
    <row r="15" spans="1:251" s="82" customFormat="1" ht="21.75" customHeight="1">
      <c r="A15" s="16" t="s">
        <v>7</v>
      </c>
      <c r="B15" s="3"/>
      <c r="C15" s="13"/>
      <c r="D15" s="13"/>
      <c r="E15" s="17">
        <v>33774</v>
      </c>
      <c r="F15" s="3"/>
      <c r="G15" s="40">
        <v>19729</v>
      </c>
      <c r="H15" s="3"/>
      <c r="I15" s="3"/>
    </row>
    <row r="16" spans="1:251" s="99" customFormat="1" ht="21.75" customHeight="1">
      <c r="A16" s="18" t="s">
        <v>8</v>
      </c>
      <c r="B16" s="19"/>
      <c r="C16" s="20"/>
      <c r="D16" s="20"/>
      <c r="E16" s="17">
        <f>SUM(E10:E15)</f>
        <v>366486</v>
      </c>
      <c r="F16" s="21"/>
      <c r="G16" s="17">
        <f>SUM(G10:G15)</f>
        <v>370754</v>
      </c>
      <c r="H16" s="21"/>
      <c r="I16" s="21"/>
    </row>
    <row r="17" spans="1:9" s="99" customFormat="1" ht="21.75" customHeight="1">
      <c r="A17" s="18" t="s">
        <v>9</v>
      </c>
      <c r="B17" s="19"/>
      <c r="C17" s="20"/>
      <c r="D17" s="20"/>
      <c r="E17" s="21"/>
      <c r="F17" s="21"/>
      <c r="G17" s="21"/>
      <c r="H17" s="21"/>
      <c r="I17" s="21"/>
    </row>
    <row r="18" spans="1:9" s="99" customFormat="1" ht="21.75" customHeight="1">
      <c r="A18" s="22" t="s">
        <v>106</v>
      </c>
      <c r="B18" s="19"/>
      <c r="C18" s="20">
        <v>7</v>
      </c>
      <c r="D18" s="20"/>
      <c r="E18" s="21">
        <v>40350</v>
      </c>
      <c r="F18" s="21"/>
      <c r="G18" s="88">
        <v>40342</v>
      </c>
      <c r="H18" s="21"/>
      <c r="I18" s="3"/>
    </row>
    <row r="19" spans="1:9" s="99" customFormat="1" ht="21.75" customHeight="1">
      <c r="A19" s="22" t="s">
        <v>115</v>
      </c>
      <c r="B19" s="19"/>
      <c r="C19" s="20"/>
      <c r="D19" s="20"/>
      <c r="E19" s="88">
        <v>272</v>
      </c>
      <c r="F19" s="21"/>
      <c r="G19" s="23">
        <v>0</v>
      </c>
      <c r="H19" s="21"/>
      <c r="I19" s="88"/>
    </row>
    <row r="20" spans="1:9" s="99" customFormat="1" ht="21.75" customHeight="1">
      <c r="A20" s="22" t="s">
        <v>118</v>
      </c>
      <c r="B20" s="19"/>
      <c r="C20" s="20">
        <v>8</v>
      </c>
      <c r="D20" s="20"/>
      <c r="E20" s="23">
        <v>0</v>
      </c>
      <c r="F20" s="23"/>
      <c r="G20" s="23">
        <v>0</v>
      </c>
      <c r="H20" s="23"/>
      <c r="I20" s="3"/>
    </row>
    <row r="21" spans="1:9" s="99" customFormat="1" ht="21.75" customHeight="1">
      <c r="A21" s="24" t="s">
        <v>10</v>
      </c>
      <c r="B21" s="21"/>
      <c r="C21" s="20">
        <v>9</v>
      </c>
      <c r="D21" s="20"/>
      <c r="E21" s="21">
        <v>765485</v>
      </c>
      <c r="F21" s="21"/>
      <c r="G21" s="88">
        <v>434860</v>
      </c>
      <c r="H21" s="21"/>
      <c r="I21" s="3"/>
    </row>
    <row r="22" spans="1:9" s="99" customFormat="1" ht="21.75" customHeight="1">
      <c r="A22" s="24" t="s">
        <v>11</v>
      </c>
      <c r="B22" s="21"/>
      <c r="C22" s="20">
        <v>10</v>
      </c>
      <c r="D22" s="20"/>
      <c r="E22" s="21">
        <v>17130</v>
      </c>
      <c r="F22" s="21"/>
      <c r="G22" s="88">
        <v>18181</v>
      </c>
      <c r="H22" s="21"/>
      <c r="I22" s="3"/>
    </row>
    <row r="23" spans="1:9" s="99" customFormat="1" ht="21.75" customHeight="1">
      <c r="A23" s="24" t="s">
        <v>12</v>
      </c>
      <c r="B23" s="21"/>
      <c r="C23" s="20">
        <v>11</v>
      </c>
      <c r="D23" s="20"/>
      <c r="E23" s="21">
        <v>207037</v>
      </c>
      <c r="F23" s="21"/>
      <c r="G23" s="88">
        <v>213881</v>
      </c>
      <c r="H23" s="21"/>
      <c r="I23" s="3"/>
    </row>
    <row r="24" spans="1:9" s="99" customFormat="1" ht="21.75" customHeight="1">
      <c r="A24" s="24" t="s">
        <v>78</v>
      </c>
      <c r="B24" s="21"/>
      <c r="C24" s="20">
        <v>12</v>
      </c>
      <c r="D24" s="20"/>
      <c r="E24" s="21">
        <v>3617</v>
      </c>
      <c r="F24" s="21"/>
      <c r="G24" s="88">
        <v>4427</v>
      </c>
      <c r="H24" s="21"/>
      <c r="I24" s="3"/>
    </row>
    <row r="25" spans="1:9" s="99" customFormat="1" ht="21.75" customHeight="1">
      <c r="A25" s="14" t="s">
        <v>107</v>
      </c>
      <c r="B25" s="21"/>
      <c r="C25" s="20"/>
      <c r="D25" s="20"/>
      <c r="E25" s="23">
        <v>0</v>
      </c>
      <c r="F25" s="21"/>
      <c r="G25" s="23">
        <v>250</v>
      </c>
      <c r="H25" s="21"/>
      <c r="I25" s="3"/>
    </row>
    <row r="26" spans="1:9" s="99" customFormat="1" ht="21.75" customHeight="1">
      <c r="A26" s="24" t="s">
        <v>13</v>
      </c>
      <c r="B26" s="21"/>
      <c r="C26" s="20"/>
      <c r="D26" s="20"/>
      <c r="E26" s="17">
        <v>11545</v>
      </c>
      <c r="F26" s="21"/>
      <c r="G26" s="40">
        <v>7227</v>
      </c>
      <c r="H26" s="21"/>
      <c r="I26" s="3"/>
    </row>
    <row r="27" spans="1:9" s="82" customFormat="1" ht="21.75" customHeight="1">
      <c r="A27" s="1" t="s">
        <v>14</v>
      </c>
      <c r="B27" s="4"/>
      <c r="C27" s="13"/>
      <c r="D27" s="13"/>
      <c r="E27" s="17">
        <f>SUM(E18:E26)</f>
        <v>1045436</v>
      </c>
      <c r="F27" s="3"/>
      <c r="G27" s="17">
        <f>SUM(G18:G26)</f>
        <v>719168</v>
      </c>
      <c r="H27" s="3"/>
      <c r="I27" s="3"/>
    </row>
    <row r="28" spans="1:9" s="82" customFormat="1" ht="21.75" customHeight="1" thickBot="1">
      <c r="A28" s="1" t="s">
        <v>15</v>
      </c>
      <c r="B28" s="4"/>
      <c r="C28" s="25"/>
      <c r="D28" s="25"/>
      <c r="E28" s="26">
        <f>SUM(E16,E27)</f>
        <v>1411922</v>
      </c>
      <c r="F28" s="25"/>
      <c r="G28" s="26">
        <f>SUM(G16,G27)</f>
        <v>1089922</v>
      </c>
      <c r="H28" s="25"/>
      <c r="I28" s="3"/>
    </row>
    <row r="29" spans="1:9" s="82" customFormat="1" ht="21.75" customHeight="1" thickTop="1">
      <c r="A29" s="1"/>
      <c r="B29" s="4"/>
      <c r="C29" s="25"/>
      <c r="D29" s="25"/>
      <c r="E29" s="21"/>
      <c r="F29" s="25"/>
      <c r="G29" s="21"/>
      <c r="H29" s="25"/>
      <c r="I29" s="3"/>
    </row>
    <row r="30" spans="1:9">
      <c r="A30" s="3" t="s">
        <v>127</v>
      </c>
      <c r="B30" s="4"/>
      <c r="C30" s="25"/>
      <c r="D30" s="25"/>
      <c r="E30" s="25"/>
      <c r="F30" s="25"/>
      <c r="G30" s="21"/>
    </row>
    <row r="31" spans="1:9">
      <c r="A31" s="1" t="s">
        <v>112</v>
      </c>
      <c r="B31" s="2"/>
      <c r="C31" s="2"/>
      <c r="D31" s="2"/>
      <c r="E31" s="2"/>
      <c r="F31" s="2"/>
      <c r="G31" s="2"/>
      <c r="I31" s="10"/>
    </row>
    <row r="32" spans="1:9">
      <c r="A32" s="1" t="s">
        <v>16</v>
      </c>
      <c r="B32" s="2"/>
      <c r="C32" s="2"/>
      <c r="D32" s="2"/>
      <c r="E32" s="2"/>
      <c r="F32" s="2"/>
      <c r="G32" s="2"/>
    </row>
    <row r="33" spans="1:251">
      <c r="A33" s="1" t="s">
        <v>131</v>
      </c>
      <c r="B33" s="2"/>
      <c r="C33" s="2"/>
      <c r="D33" s="2"/>
      <c r="E33" s="2"/>
      <c r="F33" s="2"/>
      <c r="G33" s="2"/>
    </row>
    <row r="34" spans="1:251">
      <c r="A34" s="4"/>
      <c r="B34" s="4"/>
      <c r="C34" s="5"/>
      <c r="D34" s="5"/>
      <c r="E34" s="5"/>
      <c r="F34" s="6"/>
      <c r="G34" s="7" t="s">
        <v>87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</row>
    <row r="35" spans="1:251">
      <c r="A35" s="4"/>
      <c r="B35" s="4"/>
      <c r="C35" s="8" t="s">
        <v>1</v>
      </c>
      <c r="D35" s="5"/>
      <c r="E35" s="9" t="s">
        <v>132</v>
      </c>
      <c r="F35" s="6"/>
      <c r="G35" s="9" t="s">
        <v>110</v>
      </c>
      <c r="H35" s="4"/>
      <c r="I35" s="4"/>
      <c r="J35" s="10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</row>
    <row r="36" spans="1:251">
      <c r="A36" s="4"/>
      <c r="B36" s="4"/>
      <c r="C36" s="11"/>
      <c r="D36" s="5"/>
      <c r="E36" s="84" t="s">
        <v>88</v>
      </c>
      <c r="F36" s="6"/>
      <c r="G36" s="84" t="s">
        <v>90</v>
      </c>
      <c r="H36" s="4"/>
      <c r="I36" s="4"/>
      <c r="J36" s="10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</row>
    <row r="37" spans="1:251">
      <c r="A37" s="4"/>
      <c r="B37" s="4"/>
      <c r="C37" s="11"/>
      <c r="D37" s="5"/>
      <c r="E37" s="84" t="s">
        <v>89</v>
      </c>
      <c r="F37" s="6"/>
      <c r="G37" s="84"/>
      <c r="H37" s="4"/>
      <c r="I37" s="4"/>
      <c r="J37" s="10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</row>
    <row r="38" spans="1:251">
      <c r="A38" s="4" t="s">
        <v>17</v>
      </c>
      <c r="B38" s="4"/>
      <c r="C38" s="13"/>
      <c r="D38" s="13"/>
      <c r="E38" s="13"/>
    </row>
    <row r="39" spans="1:251">
      <c r="A39" s="4" t="s">
        <v>18</v>
      </c>
      <c r="B39" s="4"/>
      <c r="C39" s="13"/>
      <c r="D39" s="13"/>
      <c r="E39" s="27"/>
      <c r="F39" s="28"/>
      <c r="G39" s="28"/>
    </row>
    <row r="40" spans="1:251" s="82" customFormat="1" ht="21.75" customHeight="1">
      <c r="A40" s="3" t="s">
        <v>108</v>
      </c>
      <c r="B40" s="3"/>
      <c r="C40" s="13">
        <v>13</v>
      </c>
      <c r="D40" s="13"/>
      <c r="E40" s="21">
        <v>313032</v>
      </c>
      <c r="F40" s="28"/>
      <c r="G40" s="88">
        <v>337120</v>
      </c>
      <c r="H40" s="28"/>
      <c r="I40" s="3"/>
    </row>
    <row r="41" spans="1:251" s="82" customFormat="1" ht="21.75" customHeight="1">
      <c r="A41" s="14" t="s">
        <v>19</v>
      </c>
      <c r="B41" s="3"/>
      <c r="C41" s="13" t="s">
        <v>117</v>
      </c>
      <c r="D41" s="13"/>
      <c r="E41" s="21">
        <v>83666</v>
      </c>
      <c r="F41" s="28"/>
      <c r="G41" s="88">
        <v>73627</v>
      </c>
      <c r="H41" s="28"/>
      <c r="I41" s="3"/>
      <c r="K41" s="101"/>
    </row>
    <row r="42" spans="1:251" s="82" customFormat="1" ht="21.75" customHeight="1">
      <c r="A42" s="100" t="s">
        <v>120</v>
      </c>
      <c r="B42" s="3"/>
      <c r="C42" s="13">
        <v>15</v>
      </c>
      <c r="D42" s="13"/>
      <c r="E42" s="21">
        <v>162117</v>
      </c>
      <c r="F42" s="28"/>
      <c r="G42" s="107" t="s">
        <v>122</v>
      </c>
      <c r="H42" s="28"/>
      <c r="I42" s="3"/>
      <c r="J42" s="101"/>
    </row>
    <row r="43" spans="1:251" s="82" customFormat="1" ht="21.75" customHeight="1">
      <c r="A43" s="100" t="s">
        <v>124</v>
      </c>
      <c r="B43" s="3"/>
      <c r="C43" s="13">
        <v>15</v>
      </c>
      <c r="D43" s="13"/>
      <c r="E43" s="107" t="s">
        <v>122</v>
      </c>
      <c r="F43" s="28"/>
      <c r="G43" s="88">
        <v>99812</v>
      </c>
      <c r="H43" s="28"/>
      <c r="I43" s="3"/>
      <c r="J43" s="101"/>
    </row>
    <row r="44" spans="1:251" s="82" customFormat="1" ht="21.75" customHeight="1">
      <c r="A44" s="16" t="s">
        <v>21</v>
      </c>
      <c r="B44" s="3"/>
      <c r="C44" s="13"/>
      <c r="D44" s="13"/>
      <c r="E44" s="21">
        <v>25607</v>
      </c>
      <c r="F44" s="28"/>
      <c r="G44" s="88">
        <v>27333</v>
      </c>
      <c r="H44" s="28"/>
      <c r="I44" s="3"/>
    </row>
    <row r="45" spans="1:251" s="82" customFormat="1" ht="21.75" customHeight="1">
      <c r="A45" s="19" t="s">
        <v>22</v>
      </c>
      <c r="B45" s="19"/>
      <c r="C45" s="30"/>
      <c r="D45" s="30"/>
      <c r="E45" s="31">
        <f>SUM(E40:E44)</f>
        <v>584422</v>
      </c>
      <c r="F45" s="28"/>
      <c r="G45" s="31">
        <f>SUM(G40:G44)</f>
        <v>537892</v>
      </c>
      <c r="H45" s="28"/>
      <c r="I45" s="3"/>
    </row>
    <row r="46" spans="1:251" s="82" customFormat="1" ht="21.75" customHeight="1">
      <c r="A46" s="19" t="s">
        <v>23</v>
      </c>
      <c r="B46" s="19"/>
      <c r="C46" s="30"/>
      <c r="D46" s="30"/>
      <c r="E46" s="23"/>
      <c r="F46" s="32"/>
      <c r="G46" s="23"/>
      <c r="H46" s="32"/>
      <c r="I46" s="3"/>
    </row>
    <row r="47" spans="1:251" s="82" customFormat="1" ht="21.75" customHeight="1">
      <c r="A47" s="21" t="s">
        <v>119</v>
      </c>
      <c r="B47" s="19"/>
      <c r="C47" s="30"/>
      <c r="D47" s="30"/>
      <c r="E47" s="23"/>
      <c r="F47" s="32"/>
      <c r="G47" s="23"/>
      <c r="H47" s="32"/>
      <c r="I47" s="3"/>
    </row>
    <row r="48" spans="1:251" s="82" customFormat="1" ht="21.75" customHeight="1">
      <c r="A48" s="21" t="s">
        <v>20</v>
      </c>
      <c r="B48" s="21"/>
      <c r="C48" s="13">
        <v>15</v>
      </c>
      <c r="D48" s="30"/>
      <c r="E48" s="21">
        <v>406229</v>
      </c>
      <c r="F48" s="32"/>
      <c r="G48" s="107" t="s">
        <v>122</v>
      </c>
      <c r="H48" s="32">
        <v>0</v>
      </c>
      <c r="I48" s="3"/>
    </row>
    <row r="49" spans="1:251" s="82" customFormat="1" ht="21.75" customHeight="1">
      <c r="A49" s="21" t="s">
        <v>123</v>
      </c>
      <c r="B49" s="21"/>
      <c r="C49" s="13"/>
      <c r="D49" s="30"/>
      <c r="E49" s="21"/>
      <c r="F49" s="32"/>
      <c r="G49" s="88"/>
      <c r="H49" s="32"/>
      <c r="I49" s="3"/>
    </row>
    <row r="50" spans="1:251" s="82" customFormat="1" ht="21.75" customHeight="1">
      <c r="A50" s="21" t="s">
        <v>20</v>
      </c>
      <c r="B50" s="21"/>
      <c r="C50" s="13">
        <v>15</v>
      </c>
      <c r="D50" s="30"/>
      <c r="E50" s="107" t="s">
        <v>122</v>
      </c>
      <c r="F50" s="32"/>
      <c r="G50" s="88">
        <v>189309</v>
      </c>
      <c r="H50" s="32"/>
      <c r="I50" s="3"/>
    </row>
    <row r="51" spans="1:251" s="82" customFormat="1" ht="21.75" customHeight="1">
      <c r="A51" s="21" t="s">
        <v>167</v>
      </c>
      <c r="B51" s="21"/>
      <c r="C51" s="13"/>
      <c r="D51" s="30"/>
      <c r="E51" s="107">
        <v>374</v>
      </c>
      <c r="F51" s="32"/>
      <c r="G51" s="107" t="s">
        <v>122</v>
      </c>
      <c r="H51" s="32"/>
      <c r="I51" s="3"/>
    </row>
    <row r="52" spans="1:251" s="82" customFormat="1" ht="21.75" customHeight="1">
      <c r="A52" s="21" t="s">
        <v>24</v>
      </c>
      <c r="B52" s="19"/>
      <c r="C52" s="13">
        <v>16</v>
      </c>
      <c r="D52" s="30"/>
      <c r="E52" s="21">
        <v>35004</v>
      </c>
      <c r="F52" s="32"/>
      <c r="G52" s="88">
        <v>36802</v>
      </c>
      <c r="H52" s="32"/>
      <c r="I52" s="3"/>
    </row>
    <row r="53" spans="1:251" s="82" customFormat="1" ht="21.75" customHeight="1">
      <c r="A53" s="21" t="s">
        <v>116</v>
      </c>
      <c r="B53" s="19"/>
      <c r="C53" s="13"/>
      <c r="D53" s="30"/>
      <c r="E53" s="21">
        <v>11020</v>
      </c>
      <c r="F53" s="32"/>
      <c r="G53" s="23">
        <v>0</v>
      </c>
      <c r="H53" s="32"/>
      <c r="I53" s="3"/>
    </row>
    <row r="54" spans="1:251" s="82" customFormat="1" ht="21.75" customHeight="1">
      <c r="A54" s="21" t="s">
        <v>121</v>
      </c>
      <c r="B54" s="19"/>
      <c r="C54" s="13"/>
      <c r="D54" s="30"/>
      <c r="E54" s="33">
        <v>0</v>
      </c>
      <c r="F54" s="32"/>
      <c r="G54" s="40">
        <v>10034</v>
      </c>
      <c r="H54" s="32"/>
      <c r="I54" s="3"/>
    </row>
    <row r="55" spans="1:251" s="82" customFormat="1" ht="21.75" customHeight="1">
      <c r="A55" s="19" t="s">
        <v>25</v>
      </c>
      <c r="B55" s="19"/>
      <c r="C55" s="30"/>
      <c r="D55" s="30"/>
      <c r="E55" s="33">
        <f>SUM(E48:E54)</f>
        <v>452627</v>
      </c>
      <c r="F55" s="32"/>
      <c r="G55" s="33">
        <f>SUM(G48:G54)</f>
        <v>236145</v>
      </c>
      <c r="H55" s="32"/>
      <c r="I55" s="3"/>
      <c r="J55" s="102"/>
    </row>
    <row r="56" spans="1:251" s="82" customFormat="1" ht="21.75" customHeight="1">
      <c r="A56" s="19" t="s">
        <v>26</v>
      </c>
      <c r="B56" s="19"/>
      <c r="C56" s="30"/>
      <c r="D56" s="30"/>
      <c r="E56" s="33">
        <f>SUM(E45+E55)</f>
        <v>1037049</v>
      </c>
      <c r="F56" s="28"/>
      <c r="G56" s="33">
        <f>SUM(G45+G55)</f>
        <v>774037</v>
      </c>
      <c r="H56" s="28"/>
      <c r="I56" s="103"/>
    </row>
    <row r="57" spans="1:251">
      <c r="A57" s="4"/>
      <c r="B57" s="4"/>
      <c r="C57" s="25"/>
      <c r="D57" s="25"/>
      <c r="E57" s="25"/>
      <c r="F57" s="25"/>
      <c r="G57" s="21"/>
    </row>
    <row r="58" spans="1:251">
      <c r="A58" s="3" t="s">
        <v>127</v>
      </c>
      <c r="B58" s="4"/>
      <c r="C58" s="25"/>
      <c r="D58" s="25"/>
      <c r="E58" s="25"/>
      <c r="F58" s="25"/>
      <c r="G58" s="21"/>
    </row>
    <row r="59" spans="1:251">
      <c r="A59" s="1" t="s">
        <v>112</v>
      </c>
      <c r="B59" s="2"/>
      <c r="C59" s="2"/>
      <c r="D59" s="2"/>
      <c r="E59" s="2"/>
      <c r="F59" s="2"/>
      <c r="G59" s="2"/>
      <c r="I59" s="10"/>
    </row>
    <row r="60" spans="1:251">
      <c r="A60" s="1" t="s">
        <v>16</v>
      </c>
      <c r="B60" s="2"/>
      <c r="C60" s="2"/>
      <c r="D60" s="2"/>
      <c r="E60" s="2"/>
      <c r="F60" s="2"/>
      <c r="G60" s="2"/>
    </row>
    <row r="61" spans="1:251">
      <c r="A61" s="1" t="s">
        <v>131</v>
      </c>
      <c r="B61" s="2"/>
      <c r="C61" s="2"/>
      <c r="D61" s="2"/>
      <c r="E61" s="2"/>
      <c r="F61" s="2"/>
      <c r="G61" s="2"/>
    </row>
    <row r="62" spans="1:251">
      <c r="A62" s="4"/>
      <c r="B62" s="4"/>
      <c r="C62" s="5"/>
      <c r="D62" s="5"/>
      <c r="E62" s="5"/>
      <c r="F62" s="6"/>
      <c r="G62" s="7" t="s">
        <v>87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</row>
    <row r="63" spans="1:251">
      <c r="A63" s="4"/>
      <c r="B63" s="4"/>
      <c r="C63" s="8" t="s">
        <v>1</v>
      </c>
      <c r="D63" s="5"/>
      <c r="E63" s="9" t="s">
        <v>132</v>
      </c>
      <c r="F63" s="6"/>
      <c r="G63" s="9" t="s">
        <v>110</v>
      </c>
      <c r="H63" s="4"/>
      <c r="I63" s="4"/>
      <c r="J63" s="10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</row>
    <row r="64" spans="1:251">
      <c r="A64" s="4"/>
      <c r="B64" s="4"/>
      <c r="C64" s="2"/>
      <c r="D64" s="5"/>
      <c r="E64" s="84" t="s">
        <v>88</v>
      </c>
      <c r="F64" s="6"/>
      <c r="G64" s="84" t="s">
        <v>90</v>
      </c>
      <c r="H64" s="4"/>
      <c r="I64" s="4"/>
      <c r="J64" s="10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</row>
    <row r="65" spans="1:251">
      <c r="A65" s="4"/>
      <c r="B65" s="4"/>
      <c r="C65" s="11"/>
      <c r="D65" s="5"/>
      <c r="E65" s="84" t="s">
        <v>89</v>
      </c>
      <c r="F65" s="6"/>
      <c r="G65" s="84"/>
      <c r="H65" s="4"/>
      <c r="I65" s="4"/>
      <c r="J65" s="10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</row>
    <row r="66" spans="1:251" s="82" customFormat="1" ht="21.75" customHeight="1">
      <c r="A66" s="4" t="s">
        <v>27</v>
      </c>
      <c r="B66" s="2"/>
      <c r="C66" s="2"/>
      <c r="D66" s="13"/>
      <c r="E66" s="28"/>
      <c r="F66" s="28"/>
      <c r="G66" s="28"/>
      <c r="H66" s="3"/>
      <c r="I66" s="3"/>
    </row>
    <row r="67" spans="1:251" s="82" customFormat="1" ht="21.75" customHeight="1">
      <c r="A67" s="3" t="s">
        <v>28</v>
      </c>
      <c r="B67" s="2"/>
      <c r="C67" s="13"/>
      <c r="D67" s="34"/>
      <c r="E67" s="28"/>
      <c r="F67" s="28"/>
      <c r="G67" s="28"/>
      <c r="H67" s="3"/>
      <c r="I67" s="3"/>
    </row>
    <row r="68" spans="1:251" s="82" customFormat="1" ht="21.75" customHeight="1">
      <c r="A68" s="3" t="s">
        <v>29</v>
      </c>
      <c r="B68" s="3"/>
      <c r="C68" s="34"/>
      <c r="D68" s="34"/>
      <c r="E68" s="3"/>
      <c r="F68" s="3"/>
      <c r="G68" s="3"/>
      <c r="H68" s="3"/>
      <c r="I68" s="3"/>
    </row>
    <row r="69" spans="1:251" s="82" customFormat="1" ht="21.75" customHeight="1" thickBot="1">
      <c r="A69" s="3" t="s">
        <v>109</v>
      </c>
      <c r="B69" s="3"/>
      <c r="C69" s="34"/>
      <c r="D69" s="104">
        <v>310000</v>
      </c>
      <c r="E69" s="42">
        <v>310000</v>
      </c>
      <c r="F69" s="3"/>
      <c r="G69" s="104">
        <v>310000</v>
      </c>
      <c r="H69" s="3"/>
      <c r="I69" s="3"/>
    </row>
    <row r="70" spans="1:251" s="82" customFormat="1" ht="21.75" customHeight="1" thickTop="1">
      <c r="A70" s="3" t="s">
        <v>84</v>
      </c>
      <c r="B70" s="3"/>
      <c r="C70" s="34"/>
      <c r="D70" s="34"/>
      <c r="E70" s="88"/>
      <c r="F70" s="28"/>
      <c r="G70" s="88"/>
      <c r="H70" s="28"/>
      <c r="I70" s="3"/>
    </row>
    <row r="71" spans="1:251" s="82" customFormat="1" ht="21.75" customHeight="1">
      <c r="A71" s="3" t="s">
        <v>128</v>
      </c>
      <c r="B71" s="3"/>
      <c r="C71" s="34"/>
      <c r="D71" s="34"/>
      <c r="E71" s="88">
        <v>225000</v>
      </c>
      <c r="F71" s="28"/>
      <c r="G71" s="29">
        <v>225000</v>
      </c>
      <c r="H71" s="28"/>
      <c r="I71" s="3"/>
    </row>
    <row r="72" spans="1:251" s="82" customFormat="1" ht="21.75" customHeight="1">
      <c r="A72" s="3" t="s">
        <v>30</v>
      </c>
      <c r="B72" s="3"/>
      <c r="C72" s="34"/>
      <c r="D72" s="34"/>
      <c r="E72" s="29"/>
      <c r="F72" s="28"/>
      <c r="G72" s="29"/>
      <c r="H72" s="28"/>
      <c r="I72" s="3"/>
    </row>
    <row r="73" spans="1:251" s="82" customFormat="1" ht="21.75" customHeight="1">
      <c r="A73" s="3" t="s">
        <v>31</v>
      </c>
      <c r="B73" s="3"/>
      <c r="C73" s="13">
        <v>19</v>
      </c>
      <c r="D73" s="34"/>
      <c r="E73" s="3">
        <v>22500</v>
      </c>
      <c r="F73" s="28"/>
      <c r="G73" s="29">
        <v>21500</v>
      </c>
      <c r="H73" s="28"/>
      <c r="I73" s="3"/>
    </row>
    <row r="74" spans="1:251" s="82" customFormat="1" ht="21.75" customHeight="1">
      <c r="A74" s="3" t="s">
        <v>32</v>
      </c>
      <c r="B74" s="3"/>
      <c r="C74" s="34"/>
      <c r="D74" s="34"/>
      <c r="E74" s="105">
        <v>127373</v>
      </c>
      <c r="F74" s="28"/>
      <c r="G74" s="35">
        <v>69385</v>
      </c>
      <c r="H74" s="28"/>
      <c r="I74" s="3"/>
    </row>
    <row r="75" spans="1:251" s="82" customFormat="1" ht="21.75" customHeight="1">
      <c r="A75" s="4" t="s">
        <v>33</v>
      </c>
      <c r="B75" s="4"/>
      <c r="C75" s="34"/>
      <c r="D75" s="34"/>
      <c r="E75" s="33">
        <f>SUM(E71:E74)</f>
        <v>374873</v>
      </c>
      <c r="F75" s="28"/>
      <c r="G75" s="33">
        <f>SUM(G71:G74)</f>
        <v>315885</v>
      </c>
      <c r="H75" s="28"/>
      <c r="I75" s="3"/>
    </row>
    <row r="76" spans="1:251" s="82" customFormat="1" ht="21.75" customHeight="1" thickBot="1">
      <c r="A76" s="4" t="s">
        <v>34</v>
      </c>
      <c r="B76" s="4"/>
      <c r="C76" s="34"/>
      <c r="D76" s="34"/>
      <c r="E76" s="36">
        <f>SUM(E56+E75)</f>
        <v>1411922</v>
      </c>
      <c r="F76" s="28"/>
      <c r="G76" s="36">
        <f>SUM(G56+G75)</f>
        <v>1089922</v>
      </c>
      <c r="H76" s="28"/>
      <c r="I76" s="3"/>
    </row>
    <row r="77" spans="1:251" s="82" customFormat="1" ht="21.75" customHeight="1" thickTop="1">
      <c r="A77" s="3"/>
      <c r="B77" s="3"/>
      <c r="C77" s="13"/>
      <c r="D77" s="13"/>
      <c r="E77" s="23">
        <f>SUM(E28-E76)</f>
        <v>0</v>
      </c>
      <c r="F77" s="28"/>
      <c r="G77" s="23">
        <f>SUM(G28-G76)</f>
        <v>0</v>
      </c>
      <c r="H77" s="3"/>
      <c r="I77" s="3"/>
    </row>
    <row r="78" spans="1:251">
      <c r="A78" s="3" t="s">
        <v>127</v>
      </c>
      <c r="B78" s="21"/>
      <c r="C78" s="21"/>
    </row>
    <row r="79" spans="1:251">
      <c r="B79" s="21"/>
      <c r="C79" s="21"/>
    </row>
    <row r="80" spans="1:251">
      <c r="A80" s="92"/>
      <c r="B80" s="21"/>
      <c r="C80" s="21"/>
      <c r="D80" s="21"/>
      <c r="E80" s="21"/>
    </row>
    <row r="81" spans="1:7">
      <c r="A81" s="21"/>
      <c r="B81" s="21"/>
      <c r="C81" s="21"/>
      <c r="D81" s="13"/>
      <c r="E81" s="23"/>
      <c r="F81" s="28"/>
      <c r="G81" s="23"/>
    </row>
    <row r="82" spans="1:7">
      <c r="A82" s="21"/>
      <c r="B82" s="21" t="s">
        <v>94</v>
      </c>
      <c r="C82" s="20"/>
      <c r="D82" s="13"/>
      <c r="E82" s="13"/>
    </row>
    <row r="83" spans="1:7">
      <c r="A83" s="92"/>
      <c r="B83" s="21"/>
      <c r="C83" s="21"/>
    </row>
  </sheetData>
  <pageMargins left="0.9" right="0.14000000000000001" top="0.52" bottom="0.13" header="0.3" footer="0.04"/>
  <pageSetup paperSize="9" scale="95" orientation="portrait" horizontalDpi="1200" verticalDpi="1200" r:id="rId1"/>
  <rowBreaks count="2" manualBreakCount="2">
    <brk id="30" max="6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P144"/>
  <sheetViews>
    <sheetView showGridLines="0" view="pageBreakPreview" zoomScale="95" zoomScaleNormal="100" zoomScaleSheetLayoutView="95" workbookViewId="0">
      <selection activeCell="A142" sqref="A142"/>
    </sheetView>
  </sheetViews>
  <sheetFormatPr defaultColWidth="10.7109375" defaultRowHeight="23.25"/>
  <cols>
    <col min="1" max="1" width="52.5703125" style="3" customWidth="1"/>
    <col min="2" max="2" width="1.5703125" style="3" customWidth="1"/>
    <col min="3" max="3" width="7.85546875" style="3" customWidth="1"/>
    <col min="4" max="4" width="1.5703125" style="3" customWidth="1"/>
    <col min="5" max="5" width="14.85546875" style="3" customWidth="1"/>
    <col min="6" max="6" width="1.5703125" style="21" customWidth="1"/>
    <col min="7" max="7" width="14.85546875" style="3" customWidth="1"/>
    <col min="8" max="8" width="1.7109375" style="3" customWidth="1"/>
    <col min="9" max="16384" width="10.7109375" style="3"/>
  </cols>
  <sheetData>
    <row r="1" spans="1:250">
      <c r="G1" s="85" t="s">
        <v>91</v>
      </c>
    </row>
    <row r="2" spans="1:250" ht="21.75" customHeight="1">
      <c r="A2" s="1" t="s">
        <v>112</v>
      </c>
      <c r="B2" s="2"/>
      <c r="C2" s="37"/>
      <c r="D2" s="37"/>
      <c r="E2" s="37"/>
      <c r="F2" s="86"/>
      <c r="G2" s="2"/>
    </row>
    <row r="3" spans="1:250" ht="21.75" customHeight="1">
      <c r="A3" s="1" t="s">
        <v>35</v>
      </c>
      <c r="B3" s="2"/>
      <c r="C3" s="37"/>
      <c r="D3" s="37"/>
      <c r="E3" s="37"/>
      <c r="F3" s="86"/>
      <c r="G3" s="2"/>
    </row>
    <row r="4" spans="1:250" ht="21.75" customHeight="1">
      <c r="A4" s="1" t="s">
        <v>143</v>
      </c>
      <c r="B4" s="2"/>
      <c r="C4" s="2"/>
      <c r="D4" s="2"/>
      <c r="E4" s="2"/>
      <c r="F4" s="87"/>
      <c r="G4" s="2"/>
    </row>
    <row r="5" spans="1:250" ht="21.75" customHeight="1">
      <c r="A5" s="4"/>
      <c r="B5" s="4"/>
      <c r="D5" s="5"/>
      <c r="E5" s="5"/>
      <c r="F5" s="5"/>
      <c r="G5" s="7" t="s">
        <v>87</v>
      </c>
      <c r="H5" s="21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</row>
    <row r="6" spans="1:250" ht="21.75" customHeight="1">
      <c r="A6" s="4"/>
      <c r="B6" s="4"/>
      <c r="C6" s="8" t="s">
        <v>1</v>
      </c>
      <c r="D6" s="5"/>
      <c r="E6" s="83" t="s">
        <v>111</v>
      </c>
      <c r="F6" s="5"/>
      <c r="G6" s="83" t="s">
        <v>95</v>
      </c>
      <c r="H6" s="21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</row>
    <row r="7" spans="1:250" ht="21.75" customHeight="1">
      <c r="A7" s="4" t="s">
        <v>145</v>
      </c>
      <c r="B7" s="4"/>
      <c r="C7" s="11"/>
      <c r="D7" s="5"/>
      <c r="E7" s="5"/>
      <c r="F7" s="5"/>
      <c r="G7" s="11"/>
      <c r="H7" s="21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</row>
    <row r="8" spans="1:250" ht="21.75" customHeight="1">
      <c r="A8" s="4" t="s">
        <v>36</v>
      </c>
      <c r="B8" s="4"/>
      <c r="G8" s="38"/>
    </row>
    <row r="9" spans="1:250" ht="21.75" customHeight="1">
      <c r="A9" s="15" t="s">
        <v>37</v>
      </c>
      <c r="B9" s="4"/>
      <c r="C9" s="13"/>
      <c r="E9" s="93">
        <v>429552</v>
      </c>
      <c r="G9" s="93">
        <v>412624</v>
      </c>
    </row>
    <row r="10" spans="1:250" ht="21.75" customHeight="1">
      <c r="A10" s="15" t="s">
        <v>82</v>
      </c>
      <c r="B10" s="4"/>
      <c r="E10" s="93">
        <v>59237</v>
      </c>
      <c r="G10" s="93">
        <v>50311</v>
      </c>
    </row>
    <row r="11" spans="1:250" ht="21.75" customHeight="1">
      <c r="A11" s="15" t="s">
        <v>148</v>
      </c>
      <c r="B11" s="4"/>
      <c r="E11" s="93">
        <v>2159</v>
      </c>
      <c r="G11" s="93">
        <v>1731</v>
      </c>
    </row>
    <row r="12" spans="1:250" ht="21.75" customHeight="1">
      <c r="A12" s="15" t="s">
        <v>38</v>
      </c>
      <c r="B12" s="4"/>
      <c r="E12" s="94">
        <v>1273</v>
      </c>
      <c r="G12" s="94">
        <v>2933</v>
      </c>
    </row>
    <row r="13" spans="1:250" ht="21.75" customHeight="1">
      <c r="A13" s="39" t="s">
        <v>39</v>
      </c>
      <c r="B13" s="4"/>
      <c r="E13" s="33">
        <f>SUM(E9:E12)</f>
        <v>492221</v>
      </c>
      <c r="G13" s="33">
        <f>SUM(G9:G12)</f>
        <v>467599</v>
      </c>
    </row>
    <row r="14" spans="1:250" ht="21.75" customHeight="1">
      <c r="A14" s="4" t="s">
        <v>40</v>
      </c>
      <c r="B14" s="4"/>
      <c r="E14" s="29"/>
      <c r="G14" s="29"/>
    </row>
    <row r="15" spans="1:250" ht="21.75" customHeight="1">
      <c r="A15" s="15" t="s">
        <v>41</v>
      </c>
      <c r="B15" s="4"/>
      <c r="E15" s="3">
        <v>353950</v>
      </c>
      <c r="G15" s="3">
        <v>340252</v>
      </c>
    </row>
    <row r="16" spans="1:250" ht="21.75" customHeight="1">
      <c r="A16" s="15" t="s">
        <v>83</v>
      </c>
      <c r="B16" s="4"/>
      <c r="E16" s="3">
        <v>47065</v>
      </c>
      <c r="G16" s="3">
        <v>42049</v>
      </c>
    </row>
    <row r="17" spans="1:250" ht="21.75" customHeight="1">
      <c r="A17" s="3" t="s">
        <v>98</v>
      </c>
      <c r="B17" s="21"/>
      <c r="E17" s="3">
        <v>313</v>
      </c>
      <c r="G17" s="3">
        <v>137</v>
      </c>
    </row>
    <row r="18" spans="1:250" ht="21.75" customHeight="1">
      <c r="A18" s="3" t="s">
        <v>42</v>
      </c>
      <c r="B18" s="21"/>
      <c r="E18" s="17">
        <v>56603</v>
      </c>
      <c r="G18" s="17">
        <v>51262</v>
      </c>
    </row>
    <row r="19" spans="1:250" ht="21.75" customHeight="1">
      <c r="A19" s="19" t="s">
        <v>43</v>
      </c>
      <c r="B19" s="19"/>
      <c r="E19" s="33">
        <f>SUM(E15:E18)</f>
        <v>457931</v>
      </c>
      <c r="G19" s="33">
        <f>SUM(G15:G18)</f>
        <v>433700</v>
      </c>
    </row>
    <row r="20" spans="1:250" ht="21.75" customHeight="1">
      <c r="A20" s="19" t="s">
        <v>160</v>
      </c>
      <c r="B20" s="19"/>
      <c r="E20" s="23">
        <f>SUM(E13-E19)</f>
        <v>34290</v>
      </c>
      <c r="G20" s="23">
        <f>SUM(G13-G19)</f>
        <v>33899</v>
      </c>
    </row>
    <row r="21" spans="1:250" ht="21.75" customHeight="1">
      <c r="A21" s="21" t="s">
        <v>146</v>
      </c>
      <c r="B21" s="19"/>
      <c r="E21" s="3">
        <v>82</v>
      </c>
      <c r="F21" s="3"/>
      <c r="G21" s="3">
        <v>187</v>
      </c>
    </row>
    <row r="22" spans="1:250" ht="21.75" customHeight="1">
      <c r="A22" s="21" t="s">
        <v>147</v>
      </c>
      <c r="B22" s="19"/>
      <c r="E22" s="17">
        <v>-1865</v>
      </c>
      <c r="G22" s="17">
        <v>-1375</v>
      </c>
    </row>
    <row r="23" spans="1:250" ht="21.75" customHeight="1">
      <c r="A23" s="19" t="s">
        <v>44</v>
      </c>
      <c r="B23" s="19"/>
      <c r="E23" s="23">
        <f>SUM(E20:E22)</f>
        <v>32507</v>
      </c>
      <c r="G23" s="23">
        <f>SUM(G20:G22)</f>
        <v>32711</v>
      </c>
    </row>
    <row r="24" spans="1:250" ht="21.75" customHeight="1">
      <c r="A24" s="21" t="s">
        <v>45</v>
      </c>
      <c r="B24" s="19"/>
      <c r="C24" s="13">
        <v>17</v>
      </c>
      <c r="E24" s="17">
        <v>-7197</v>
      </c>
      <c r="G24" s="17">
        <v>-6100</v>
      </c>
    </row>
    <row r="25" spans="1:250" ht="21.75" customHeight="1">
      <c r="A25" s="41" t="s">
        <v>77</v>
      </c>
      <c r="B25" s="29"/>
      <c r="C25" s="29"/>
      <c r="D25" s="29"/>
      <c r="E25" s="31">
        <f>SUM(E23:E24)</f>
        <v>25310</v>
      </c>
      <c r="F25" s="88"/>
      <c r="G25" s="31">
        <f>SUM(G23:G24)</f>
        <v>26611</v>
      </c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</row>
    <row r="26" spans="1:250" ht="21.75" customHeight="1">
      <c r="A26" s="4"/>
      <c r="B26" s="4"/>
      <c r="C26" s="13"/>
      <c r="D26" s="13"/>
      <c r="E26" s="21"/>
      <c r="F26" s="20"/>
      <c r="G26" s="21"/>
    </row>
    <row r="27" spans="1:250" ht="21.75" customHeight="1">
      <c r="A27" s="4" t="s">
        <v>149</v>
      </c>
      <c r="B27" s="4"/>
      <c r="C27" s="13"/>
      <c r="D27" s="13"/>
      <c r="E27" s="21"/>
      <c r="F27" s="20"/>
      <c r="G27" s="21"/>
    </row>
    <row r="28" spans="1:250" ht="21.75" customHeight="1">
      <c r="A28" s="3" t="s">
        <v>46</v>
      </c>
      <c r="B28" s="4"/>
      <c r="C28" s="13"/>
      <c r="D28" s="13"/>
      <c r="E28" s="81">
        <v>0</v>
      </c>
      <c r="F28" s="89"/>
      <c r="G28" s="81">
        <v>0</v>
      </c>
    </row>
    <row r="29" spans="1:250" ht="21.75" customHeight="1" thickBot="1">
      <c r="A29" s="4" t="s">
        <v>47</v>
      </c>
      <c r="B29" s="4"/>
      <c r="C29" s="13"/>
      <c r="D29" s="13"/>
      <c r="E29" s="42">
        <f>ROUND(E25+E28,0)</f>
        <v>25310</v>
      </c>
      <c r="F29" s="20"/>
      <c r="G29" s="42">
        <f>ROUND(G25+G28,0)</f>
        <v>26611</v>
      </c>
    </row>
    <row r="30" spans="1:250" ht="21.75" customHeight="1" thickTop="1">
      <c r="A30" s="4"/>
      <c r="B30" s="4"/>
      <c r="C30" s="13"/>
      <c r="D30" s="13"/>
      <c r="E30" s="21"/>
      <c r="F30" s="20"/>
      <c r="G30" s="21"/>
    </row>
    <row r="31" spans="1:250" ht="21.75" customHeight="1">
      <c r="A31" s="4"/>
      <c r="B31" s="4"/>
      <c r="C31" s="13"/>
      <c r="D31" s="13"/>
      <c r="E31" s="13"/>
      <c r="F31" s="20"/>
      <c r="G31" s="7" t="s">
        <v>130</v>
      </c>
    </row>
    <row r="32" spans="1:250" ht="21.75" customHeight="1">
      <c r="A32" s="4" t="s">
        <v>48</v>
      </c>
      <c r="B32" s="4"/>
      <c r="C32" s="13">
        <v>18</v>
      </c>
      <c r="D32" s="13"/>
      <c r="E32" s="13"/>
      <c r="F32" s="20"/>
    </row>
    <row r="33" spans="1:250" ht="21.75" customHeight="1">
      <c r="A33" s="3" t="s">
        <v>49</v>
      </c>
      <c r="B33" s="4"/>
      <c r="C33" s="13"/>
      <c r="D33" s="13"/>
      <c r="E33" s="13"/>
      <c r="F33" s="20"/>
      <c r="G33" s="21"/>
    </row>
    <row r="34" spans="1:250" ht="21.75" customHeight="1" thickBot="1">
      <c r="A34" s="3" t="s">
        <v>136</v>
      </c>
      <c r="E34" s="43">
        <v>0.11</v>
      </c>
      <c r="G34" s="43">
        <v>0.12</v>
      </c>
      <c r="H34" s="44"/>
    </row>
    <row r="35" spans="1:250" ht="21.75" customHeight="1" thickTop="1" thickBot="1">
      <c r="A35" s="3" t="s">
        <v>102</v>
      </c>
      <c r="E35" s="42">
        <v>225000000</v>
      </c>
      <c r="G35" s="42">
        <v>225000000</v>
      </c>
      <c r="H35" s="44"/>
    </row>
    <row r="36" spans="1:250" ht="21.75" customHeight="1" thickTop="1">
      <c r="H36" s="44"/>
    </row>
    <row r="37" spans="1:250">
      <c r="A37" s="3" t="s">
        <v>127</v>
      </c>
    </row>
    <row r="38" spans="1:250">
      <c r="G38" s="85" t="s">
        <v>91</v>
      </c>
    </row>
    <row r="39" spans="1:250" ht="21.75" customHeight="1">
      <c r="A39" s="1" t="s">
        <v>112</v>
      </c>
      <c r="B39" s="2"/>
      <c r="C39" s="37"/>
      <c r="D39" s="37"/>
      <c r="E39" s="37"/>
      <c r="F39" s="86"/>
      <c r="G39" s="2"/>
    </row>
    <row r="40" spans="1:250" ht="21.75" customHeight="1">
      <c r="A40" s="1" t="s">
        <v>35</v>
      </c>
      <c r="B40" s="2"/>
      <c r="C40" s="37"/>
      <c r="D40" s="37"/>
      <c r="E40" s="37"/>
      <c r="F40" s="86"/>
      <c r="G40" s="2"/>
    </row>
    <row r="41" spans="1:250" ht="21.75" customHeight="1">
      <c r="A41" s="1" t="s">
        <v>144</v>
      </c>
      <c r="B41" s="2"/>
      <c r="C41" s="2"/>
      <c r="D41" s="2"/>
      <c r="E41" s="2"/>
      <c r="F41" s="87"/>
      <c r="G41" s="2"/>
    </row>
    <row r="42" spans="1:250" ht="21.75" customHeight="1">
      <c r="A42" s="4"/>
      <c r="B42" s="4"/>
      <c r="D42" s="5"/>
      <c r="E42" s="5"/>
      <c r="F42" s="5"/>
      <c r="G42" s="7" t="s">
        <v>87</v>
      </c>
      <c r="H42" s="21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</row>
    <row r="43" spans="1:250" ht="21.75" customHeight="1">
      <c r="A43" s="4"/>
      <c r="B43" s="4"/>
      <c r="C43" s="8" t="s">
        <v>1</v>
      </c>
      <c r="D43" s="5"/>
      <c r="E43" s="83" t="s">
        <v>111</v>
      </c>
      <c r="F43" s="5"/>
      <c r="G43" s="83" t="s">
        <v>95</v>
      </c>
      <c r="H43" s="21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</row>
    <row r="44" spans="1:250" ht="21.75" customHeight="1">
      <c r="A44" s="4" t="s">
        <v>133</v>
      </c>
      <c r="B44" s="4"/>
      <c r="C44" s="11"/>
      <c r="D44" s="5"/>
      <c r="E44" s="5"/>
      <c r="F44" s="5"/>
      <c r="G44" s="11"/>
      <c r="H44" s="21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</row>
    <row r="45" spans="1:250" ht="21.75" customHeight="1">
      <c r="A45" s="4" t="s">
        <v>36</v>
      </c>
      <c r="B45" s="4"/>
      <c r="G45" s="38"/>
    </row>
    <row r="46" spans="1:250" ht="21.75" customHeight="1">
      <c r="A46" s="15" t="s">
        <v>37</v>
      </c>
      <c r="B46" s="4"/>
      <c r="C46" s="13"/>
      <c r="E46" s="93">
        <v>897776</v>
      </c>
      <c r="G46" s="93">
        <v>828482</v>
      </c>
    </row>
    <row r="47" spans="1:250" ht="21.75" customHeight="1">
      <c r="A47" s="15" t="s">
        <v>82</v>
      </c>
      <c r="B47" s="4"/>
      <c r="E47" s="93">
        <v>115566</v>
      </c>
      <c r="G47" s="93">
        <v>89239</v>
      </c>
    </row>
    <row r="48" spans="1:250" ht="21.75" customHeight="1">
      <c r="A48" s="15" t="s">
        <v>134</v>
      </c>
      <c r="B48" s="4"/>
      <c r="E48" s="93">
        <v>10632</v>
      </c>
      <c r="G48" s="93">
        <v>7359</v>
      </c>
    </row>
    <row r="49" spans="1:250" ht="21.75" customHeight="1">
      <c r="A49" s="15" t="s">
        <v>38</v>
      </c>
      <c r="B49" s="4"/>
      <c r="E49" s="94">
        <v>3120</v>
      </c>
      <c r="G49" s="94">
        <v>3806</v>
      </c>
    </row>
    <row r="50" spans="1:250" ht="21.75" customHeight="1">
      <c r="A50" s="39" t="s">
        <v>39</v>
      </c>
      <c r="B50" s="4"/>
      <c r="E50" s="33">
        <f>SUM(E46:E49)</f>
        <v>1027094</v>
      </c>
      <c r="G50" s="33">
        <f>SUM(G46:G49)</f>
        <v>928886</v>
      </c>
    </row>
    <row r="51" spans="1:250" ht="21.75" customHeight="1">
      <c r="A51" s="4" t="s">
        <v>40</v>
      </c>
      <c r="B51" s="4"/>
      <c r="E51" s="29"/>
      <c r="G51" s="29"/>
    </row>
    <row r="52" spans="1:250" ht="21.75" customHeight="1">
      <c r="A52" s="15" t="s">
        <v>41</v>
      </c>
      <c r="B52" s="4"/>
      <c r="E52" s="3">
        <v>742634</v>
      </c>
      <c r="G52" s="3">
        <v>683959</v>
      </c>
    </row>
    <row r="53" spans="1:250" ht="21.75" customHeight="1">
      <c r="A53" s="15" t="s">
        <v>83</v>
      </c>
      <c r="B53" s="4"/>
      <c r="E53" s="3">
        <v>94274</v>
      </c>
      <c r="G53" s="3">
        <v>74441</v>
      </c>
    </row>
    <row r="54" spans="1:250" ht="21.75" customHeight="1">
      <c r="A54" s="3" t="s">
        <v>98</v>
      </c>
      <c r="B54" s="21"/>
      <c r="E54" s="3">
        <v>1186</v>
      </c>
      <c r="G54" s="3">
        <v>689</v>
      </c>
    </row>
    <row r="55" spans="1:250" ht="21.75" customHeight="1">
      <c r="A55" s="3" t="s">
        <v>42</v>
      </c>
      <c r="B55" s="21"/>
      <c r="E55" s="17">
        <v>111483</v>
      </c>
      <c r="G55" s="17">
        <v>107429</v>
      </c>
    </row>
    <row r="56" spans="1:250" ht="21.75" customHeight="1">
      <c r="A56" s="19" t="s">
        <v>43</v>
      </c>
      <c r="B56" s="19"/>
      <c r="E56" s="33">
        <f>SUM(E52:E55)</f>
        <v>949577</v>
      </c>
      <c r="G56" s="33">
        <f>SUM(G52:G55)</f>
        <v>866518</v>
      </c>
    </row>
    <row r="57" spans="1:250" ht="21.75" customHeight="1">
      <c r="A57" s="19" t="s">
        <v>160</v>
      </c>
      <c r="B57" s="19"/>
      <c r="E57" s="23">
        <f>SUM(E50-E56)</f>
        <v>77517</v>
      </c>
      <c r="G57" s="23">
        <f>SUM(G50-G56)</f>
        <v>62368</v>
      </c>
    </row>
    <row r="58" spans="1:250" ht="21.75" customHeight="1">
      <c r="A58" s="21" t="s">
        <v>146</v>
      </c>
      <c r="B58" s="19"/>
      <c r="E58" s="23">
        <v>167</v>
      </c>
      <c r="F58" s="23"/>
      <c r="G58" s="23">
        <v>215</v>
      </c>
    </row>
    <row r="59" spans="1:250" ht="21.75" customHeight="1">
      <c r="A59" s="21" t="s">
        <v>147</v>
      </c>
      <c r="B59" s="19"/>
      <c r="E59" s="17">
        <v>-3666</v>
      </c>
      <c r="G59" s="17">
        <v>-2746</v>
      </c>
    </row>
    <row r="60" spans="1:250" ht="21.75" customHeight="1">
      <c r="A60" s="19" t="s">
        <v>44</v>
      </c>
      <c r="B60" s="19"/>
      <c r="E60" s="23">
        <f>SUM(E57:E59)</f>
        <v>74018</v>
      </c>
      <c r="G60" s="23">
        <f>SUM(G57:G59)</f>
        <v>59837</v>
      </c>
    </row>
    <row r="61" spans="1:250" ht="21.75" customHeight="1">
      <c r="A61" s="21" t="s">
        <v>45</v>
      </c>
      <c r="B61" s="19"/>
      <c r="C61" s="13">
        <v>17</v>
      </c>
      <c r="E61" s="17">
        <v>-15030</v>
      </c>
      <c r="G61" s="17">
        <v>-11802</v>
      </c>
    </row>
    <row r="62" spans="1:250" ht="21.75" customHeight="1">
      <c r="A62" s="41" t="s">
        <v>77</v>
      </c>
      <c r="B62" s="29"/>
      <c r="C62" s="29"/>
      <c r="D62" s="29"/>
      <c r="E62" s="31">
        <f>SUM(E60:E61)</f>
        <v>58988</v>
      </c>
      <c r="F62" s="88"/>
      <c r="G62" s="31">
        <f>SUM(G60:G61)</f>
        <v>48035</v>
      </c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  <c r="FY62" s="29"/>
      <c r="FZ62" s="29"/>
      <c r="GA62" s="29"/>
      <c r="GB62" s="29"/>
      <c r="GC62" s="29"/>
      <c r="GD62" s="29"/>
      <c r="GE62" s="29"/>
      <c r="GF62" s="29"/>
      <c r="GG62" s="29"/>
      <c r="GH62" s="29"/>
      <c r="GI62" s="29"/>
      <c r="GJ62" s="29"/>
      <c r="GK62" s="29"/>
      <c r="GL62" s="29"/>
      <c r="GM62" s="29"/>
      <c r="GN62" s="29"/>
      <c r="GO62" s="29"/>
      <c r="GP62" s="29"/>
      <c r="GQ62" s="29"/>
      <c r="GR62" s="29"/>
      <c r="GS62" s="29"/>
      <c r="GT62" s="29"/>
      <c r="GU62" s="29"/>
      <c r="GV62" s="29"/>
      <c r="GW62" s="29"/>
      <c r="GX62" s="29"/>
      <c r="GY62" s="29"/>
      <c r="GZ62" s="29"/>
      <c r="HA62" s="29"/>
      <c r="HB62" s="29"/>
      <c r="HC62" s="29"/>
      <c r="HD62" s="29"/>
      <c r="HE62" s="29"/>
      <c r="HF62" s="29"/>
      <c r="HG62" s="29"/>
      <c r="HH62" s="29"/>
      <c r="HI62" s="29"/>
      <c r="HJ62" s="29"/>
      <c r="HK62" s="29"/>
      <c r="HL62" s="29"/>
      <c r="HM62" s="29"/>
      <c r="HN62" s="29"/>
      <c r="HO62" s="29"/>
      <c r="HP62" s="29"/>
      <c r="HQ62" s="29"/>
      <c r="HR62" s="29"/>
      <c r="HS62" s="29"/>
      <c r="HT62" s="29"/>
      <c r="HU62" s="29"/>
      <c r="HV62" s="29"/>
      <c r="HW62" s="29"/>
      <c r="HX62" s="29"/>
      <c r="HY62" s="29"/>
      <c r="HZ62" s="29"/>
      <c r="IA62" s="29"/>
      <c r="IB62" s="29"/>
      <c r="IC62" s="29"/>
      <c r="ID62" s="29"/>
      <c r="IE62" s="29"/>
      <c r="IF62" s="29"/>
      <c r="IG62" s="29"/>
      <c r="IH62" s="29"/>
      <c r="II62" s="29"/>
      <c r="IJ62" s="29"/>
      <c r="IK62" s="29"/>
      <c r="IL62" s="29"/>
      <c r="IM62" s="29"/>
      <c r="IN62" s="29"/>
      <c r="IO62" s="29"/>
      <c r="IP62" s="29"/>
    </row>
    <row r="63" spans="1:250" ht="21.75" customHeight="1">
      <c r="A63" s="4"/>
      <c r="B63" s="4"/>
      <c r="C63" s="13"/>
      <c r="D63" s="13"/>
      <c r="E63" s="21"/>
      <c r="F63" s="20"/>
      <c r="G63" s="21"/>
    </row>
    <row r="64" spans="1:250" ht="21.75" customHeight="1">
      <c r="A64" s="4" t="s">
        <v>135</v>
      </c>
      <c r="B64" s="4"/>
      <c r="C64" s="13"/>
      <c r="D64" s="13"/>
      <c r="E64" s="21"/>
      <c r="F64" s="20"/>
      <c r="G64" s="21"/>
    </row>
    <row r="65" spans="1:250" ht="21.75" customHeight="1">
      <c r="A65" s="3" t="s">
        <v>46</v>
      </c>
      <c r="B65" s="4"/>
      <c r="C65" s="13"/>
      <c r="D65" s="13"/>
      <c r="E65" s="81">
        <v>0</v>
      </c>
      <c r="F65" s="89"/>
      <c r="G65" s="81">
        <v>0</v>
      </c>
    </row>
    <row r="66" spans="1:250" ht="21.75" customHeight="1" thickBot="1">
      <c r="A66" s="4" t="s">
        <v>47</v>
      </c>
      <c r="B66" s="4"/>
      <c r="C66" s="13"/>
      <c r="D66" s="13"/>
      <c r="E66" s="42">
        <f>ROUND(E62+E65,0)</f>
        <v>58988</v>
      </c>
      <c r="F66" s="20"/>
      <c r="G66" s="42">
        <f>ROUND(G62+G65,0)</f>
        <v>48035</v>
      </c>
    </row>
    <row r="67" spans="1:250" ht="21.75" customHeight="1" thickTop="1">
      <c r="A67" s="4"/>
      <c r="B67" s="4"/>
      <c r="C67" s="13"/>
      <c r="D67" s="13"/>
      <c r="E67" s="21"/>
      <c r="F67" s="20"/>
      <c r="G67" s="21"/>
    </row>
    <row r="68" spans="1:250" ht="21.75" customHeight="1">
      <c r="A68" s="4"/>
      <c r="B68" s="4"/>
      <c r="C68" s="13"/>
      <c r="D68" s="13"/>
      <c r="E68" s="21"/>
      <c r="F68" s="20"/>
      <c r="G68" s="7" t="s">
        <v>130</v>
      </c>
    </row>
    <row r="69" spans="1:250" ht="21.75" customHeight="1">
      <c r="A69" s="4" t="s">
        <v>48</v>
      </c>
      <c r="B69" s="4"/>
      <c r="C69" s="13">
        <v>18</v>
      </c>
      <c r="D69" s="13"/>
      <c r="E69" s="13"/>
      <c r="F69" s="20"/>
      <c r="G69" s="13"/>
    </row>
    <row r="70" spans="1:250" ht="21.75" customHeight="1">
      <c r="A70" s="3" t="s">
        <v>49</v>
      </c>
      <c r="B70" s="4"/>
      <c r="C70" s="13"/>
      <c r="D70" s="13"/>
      <c r="E70" s="13"/>
      <c r="F70" s="20"/>
      <c r="G70" s="13"/>
    </row>
    <row r="71" spans="1:250" ht="21.75" customHeight="1" thickBot="1">
      <c r="A71" s="3" t="s">
        <v>136</v>
      </c>
      <c r="E71" s="43">
        <v>0.26</v>
      </c>
      <c r="G71" s="43">
        <v>0.21</v>
      </c>
      <c r="H71" s="44"/>
    </row>
    <row r="72" spans="1:250" ht="21.75" customHeight="1" thickTop="1" thickBot="1">
      <c r="A72" s="3" t="s">
        <v>102</v>
      </c>
      <c r="E72" s="42">
        <v>225000000</v>
      </c>
      <c r="G72" s="42">
        <v>225000000</v>
      </c>
      <c r="H72" s="44"/>
    </row>
    <row r="73" spans="1:250" ht="21.75" customHeight="1" thickTop="1">
      <c r="H73" s="44"/>
    </row>
    <row r="74" spans="1:250">
      <c r="A74" s="3" t="s">
        <v>127</v>
      </c>
    </row>
    <row r="75" spans="1:250" ht="21.95" customHeight="1">
      <c r="G75" s="85" t="s">
        <v>91</v>
      </c>
    </row>
    <row r="76" spans="1:250" ht="21.95" customHeight="1">
      <c r="A76" s="1" t="s">
        <v>112</v>
      </c>
      <c r="B76" s="45"/>
      <c r="C76" s="45"/>
      <c r="D76" s="45"/>
      <c r="E76" s="45"/>
      <c r="F76" s="90"/>
      <c r="G76" s="45"/>
    </row>
    <row r="77" spans="1:250" ht="21.95" customHeight="1">
      <c r="A77" s="46" t="s">
        <v>50</v>
      </c>
      <c r="B77" s="47"/>
      <c r="C77" s="45"/>
      <c r="D77" s="45"/>
      <c r="E77" s="45"/>
      <c r="F77" s="90"/>
      <c r="G77" s="45"/>
    </row>
    <row r="78" spans="1:250" ht="21.95" customHeight="1">
      <c r="A78" s="1" t="s">
        <v>144</v>
      </c>
      <c r="B78" s="45"/>
      <c r="C78" s="45"/>
      <c r="D78" s="45"/>
      <c r="E78" s="45"/>
      <c r="F78" s="90"/>
      <c r="G78" s="45"/>
    </row>
    <row r="79" spans="1:250" ht="21.95" customHeight="1">
      <c r="A79" s="4"/>
      <c r="B79" s="4"/>
      <c r="C79" s="4"/>
      <c r="D79" s="5"/>
      <c r="E79" s="5"/>
      <c r="F79" s="5"/>
      <c r="G79" s="7" t="s">
        <v>87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</row>
    <row r="80" spans="1:250" ht="21.95" customHeight="1">
      <c r="A80" s="4"/>
      <c r="B80" s="4"/>
      <c r="C80" s="4"/>
      <c r="D80" s="5"/>
      <c r="E80" s="83" t="s">
        <v>111</v>
      </c>
      <c r="F80" s="5"/>
      <c r="G80" s="83" t="s">
        <v>95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</row>
    <row r="81" spans="1:7" ht="21.95" customHeight="1">
      <c r="A81" s="48" t="s">
        <v>51</v>
      </c>
      <c r="B81" s="49"/>
      <c r="C81" s="49"/>
      <c r="D81" s="50"/>
      <c r="E81" s="50"/>
      <c r="F81" s="91"/>
      <c r="G81" s="50"/>
    </row>
    <row r="82" spans="1:7" ht="21.95" customHeight="1">
      <c r="A82" s="49" t="s">
        <v>52</v>
      </c>
      <c r="B82" s="49"/>
      <c r="C82" s="49"/>
      <c r="D82" s="51"/>
      <c r="E82" s="51">
        <f>ROUND(SUM(E60),0)</f>
        <v>74018</v>
      </c>
      <c r="F82" s="55"/>
      <c r="G82" s="51">
        <f>ROUND(SUM(G60),0)</f>
        <v>59837</v>
      </c>
    </row>
    <row r="83" spans="1:7" ht="21.95" customHeight="1">
      <c r="A83" s="49" t="s">
        <v>92</v>
      </c>
      <c r="B83" s="49"/>
      <c r="C83" s="49"/>
      <c r="D83" s="51"/>
      <c r="E83" s="51"/>
      <c r="F83" s="55"/>
      <c r="G83" s="51"/>
    </row>
    <row r="84" spans="1:7" ht="21.95" customHeight="1">
      <c r="A84" s="49" t="s">
        <v>53</v>
      </c>
      <c r="B84" s="49"/>
      <c r="C84" s="49"/>
      <c r="D84" s="51"/>
      <c r="E84" s="51"/>
      <c r="F84" s="55"/>
      <c r="G84" s="51"/>
    </row>
    <row r="85" spans="1:7" ht="21.95" customHeight="1">
      <c r="A85" s="49" t="s">
        <v>79</v>
      </c>
      <c r="B85" s="49"/>
      <c r="C85" s="49"/>
      <c r="D85" s="51"/>
      <c r="E85" s="95">
        <v>60199</v>
      </c>
      <c r="F85" s="55"/>
      <c r="G85" s="95">
        <v>50098</v>
      </c>
    </row>
    <row r="86" spans="1:7" ht="21.95" customHeight="1">
      <c r="A86" s="49" t="s">
        <v>101</v>
      </c>
      <c r="B86" s="49"/>
      <c r="C86" s="49"/>
      <c r="D86" s="51"/>
      <c r="E86" s="95">
        <v>-10632</v>
      </c>
      <c r="F86" s="55"/>
      <c r="G86" s="95">
        <v>-7348</v>
      </c>
    </row>
    <row r="87" spans="1:7" ht="21.95" customHeight="1">
      <c r="A87" s="49" t="s">
        <v>137</v>
      </c>
      <c r="B87" s="49"/>
      <c r="C87" s="49"/>
      <c r="D87" s="51"/>
      <c r="E87" s="109">
        <v>0</v>
      </c>
      <c r="F87" s="55"/>
      <c r="G87" s="95">
        <v>-11</v>
      </c>
    </row>
    <row r="88" spans="1:7" ht="21.95" customHeight="1">
      <c r="A88" s="49" t="s">
        <v>161</v>
      </c>
      <c r="B88" s="49"/>
      <c r="C88" s="49"/>
      <c r="D88" s="51"/>
      <c r="E88" s="95">
        <v>2891</v>
      </c>
      <c r="F88" s="55"/>
      <c r="G88" s="109">
        <v>0</v>
      </c>
    </row>
    <row r="89" spans="1:7" ht="21.95" customHeight="1">
      <c r="A89" s="49" t="s">
        <v>162</v>
      </c>
      <c r="B89" s="49"/>
      <c r="C89" s="49"/>
      <c r="D89" s="51"/>
      <c r="E89" s="95">
        <v>1016</v>
      </c>
      <c r="F89" s="55"/>
      <c r="G89" s="109">
        <v>0</v>
      </c>
    </row>
    <row r="90" spans="1:7" ht="21.95" customHeight="1">
      <c r="A90" s="49" t="s">
        <v>97</v>
      </c>
      <c r="B90" s="49"/>
      <c r="C90" s="49"/>
      <c r="D90" s="51"/>
      <c r="E90" s="109">
        <v>0</v>
      </c>
      <c r="F90" s="55"/>
      <c r="G90" s="95">
        <v>526</v>
      </c>
    </row>
    <row r="91" spans="1:7" ht="21.95" customHeight="1">
      <c r="A91" s="49" t="s">
        <v>54</v>
      </c>
      <c r="B91" s="52"/>
      <c r="C91" s="49"/>
      <c r="D91" s="53"/>
      <c r="E91" s="96">
        <v>1905</v>
      </c>
      <c r="F91" s="58"/>
      <c r="G91" s="96">
        <v>2367</v>
      </c>
    </row>
    <row r="92" spans="1:7" ht="21.95" customHeight="1">
      <c r="A92" s="49" t="s">
        <v>80</v>
      </c>
      <c r="B92" s="52"/>
      <c r="C92" s="49"/>
      <c r="D92" s="53"/>
      <c r="E92" s="96">
        <v>-167</v>
      </c>
      <c r="F92" s="58"/>
      <c r="G92" s="96">
        <v>-215</v>
      </c>
    </row>
    <row r="93" spans="1:7" ht="21.95" customHeight="1">
      <c r="A93" s="49" t="s">
        <v>55</v>
      </c>
      <c r="B93" s="52"/>
      <c r="C93" s="49"/>
      <c r="D93" s="51"/>
      <c r="E93" s="108">
        <v>11655</v>
      </c>
      <c r="F93" s="55"/>
      <c r="G93" s="108">
        <v>7959</v>
      </c>
    </row>
    <row r="94" spans="1:7" ht="21.95" customHeight="1">
      <c r="A94" s="49" t="s">
        <v>56</v>
      </c>
      <c r="B94" s="52"/>
      <c r="C94" s="49"/>
      <c r="D94" s="51"/>
      <c r="E94" s="54"/>
      <c r="F94" s="55"/>
      <c r="G94" s="54"/>
    </row>
    <row r="95" spans="1:7" ht="21.95" customHeight="1">
      <c r="A95" s="49" t="s">
        <v>57</v>
      </c>
      <c r="B95" s="52"/>
      <c r="C95" s="49"/>
      <c r="D95" s="51"/>
      <c r="E95" s="51">
        <f>SUM(E82:E93)</f>
        <v>140885</v>
      </c>
      <c r="F95" s="55"/>
      <c r="G95" s="51">
        <f>SUM(G82:G93)</f>
        <v>113213</v>
      </c>
    </row>
    <row r="96" spans="1:7" ht="21.95" customHeight="1">
      <c r="A96" s="48" t="s">
        <v>103</v>
      </c>
      <c r="B96" s="52"/>
      <c r="C96" s="49"/>
      <c r="D96" s="51"/>
      <c r="E96" s="51"/>
      <c r="F96" s="55"/>
      <c r="G96" s="51"/>
    </row>
    <row r="97" spans="1:7" ht="21.95" customHeight="1">
      <c r="A97" s="49" t="s">
        <v>58</v>
      </c>
      <c r="B97" s="52"/>
      <c r="C97" s="49"/>
      <c r="D97" s="51"/>
      <c r="E97" s="51">
        <v>27</v>
      </c>
      <c r="F97" s="51"/>
      <c r="G97" s="51">
        <v>-30203</v>
      </c>
    </row>
    <row r="98" spans="1:7" ht="21.95" customHeight="1">
      <c r="A98" s="49" t="s">
        <v>151</v>
      </c>
      <c r="B98" s="52"/>
      <c r="C98" s="49"/>
      <c r="D98" s="51"/>
      <c r="E98" s="51">
        <v>754</v>
      </c>
      <c r="F98" s="51"/>
      <c r="G98" s="51">
        <v>0</v>
      </c>
    </row>
    <row r="99" spans="1:7" ht="21.95" customHeight="1">
      <c r="A99" s="49" t="s">
        <v>59</v>
      </c>
      <c r="B99" s="52"/>
      <c r="C99" s="49"/>
      <c r="D99" s="51"/>
      <c r="E99" s="51">
        <v>-15033</v>
      </c>
      <c r="F99" s="51"/>
      <c r="G99" s="51">
        <f>-8614-3</f>
        <v>-8617</v>
      </c>
    </row>
    <row r="100" spans="1:7" ht="21.95" customHeight="1">
      <c r="A100" s="49" t="s">
        <v>152</v>
      </c>
      <c r="B100" s="52"/>
      <c r="C100" s="49"/>
      <c r="D100" s="51"/>
      <c r="E100" s="51">
        <v>530</v>
      </c>
      <c r="F100" s="51"/>
      <c r="G100" s="51">
        <v>0</v>
      </c>
    </row>
    <row r="101" spans="1:7" ht="21.95" customHeight="1">
      <c r="A101" s="49" t="s">
        <v>126</v>
      </c>
      <c r="B101" s="52"/>
      <c r="C101" s="49"/>
      <c r="D101" s="51"/>
      <c r="E101" s="51">
        <v>0</v>
      </c>
      <c r="F101" s="51"/>
      <c r="G101" s="51">
        <v>-814</v>
      </c>
    </row>
    <row r="102" spans="1:7" ht="21.95" customHeight="1">
      <c r="A102" s="48" t="s">
        <v>104</v>
      </c>
      <c r="B102" s="52"/>
      <c r="C102" s="49"/>
      <c r="D102" s="51"/>
      <c r="E102" s="53"/>
      <c r="F102" s="55"/>
      <c r="G102" s="53"/>
    </row>
    <row r="103" spans="1:7" ht="21.95" customHeight="1">
      <c r="A103" s="49" t="s">
        <v>60</v>
      </c>
      <c r="B103" s="52"/>
      <c r="C103" s="49"/>
      <c r="D103" s="51"/>
      <c r="E103" s="96">
        <v>9421</v>
      </c>
      <c r="F103" s="55"/>
      <c r="G103" s="96">
        <v>22189</v>
      </c>
    </row>
    <row r="104" spans="1:7" ht="21.95" customHeight="1">
      <c r="A104" s="49" t="s">
        <v>61</v>
      </c>
      <c r="B104" s="52"/>
      <c r="C104" s="49"/>
      <c r="D104" s="51"/>
      <c r="E104" s="95">
        <v>-1726</v>
      </c>
      <c r="F104" s="55"/>
      <c r="G104" s="95">
        <v>254</v>
      </c>
    </row>
    <row r="105" spans="1:7" ht="21.95" customHeight="1">
      <c r="A105" s="49" t="s">
        <v>153</v>
      </c>
      <c r="B105" s="52"/>
      <c r="C105" s="49"/>
      <c r="D105" s="51"/>
      <c r="E105" s="95">
        <v>986</v>
      </c>
      <c r="F105" s="55"/>
      <c r="G105" s="51">
        <v>0</v>
      </c>
    </row>
    <row r="106" spans="1:7" ht="21.95" customHeight="1">
      <c r="A106" s="49" t="s">
        <v>125</v>
      </c>
      <c r="B106" s="52"/>
      <c r="C106" s="49"/>
      <c r="D106" s="55"/>
      <c r="E106" s="56">
        <v>0</v>
      </c>
      <c r="F106" s="55"/>
      <c r="G106" s="97">
        <v>262</v>
      </c>
    </row>
    <row r="107" spans="1:7" ht="21.95" customHeight="1">
      <c r="A107" s="48" t="s">
        <v>156</v>
      </c>
      <c r="B107" s="52"/>
      <c r="C107" s="49"/>
      <c r="D107" s="55"/>
      <c r="E107" s="55">
        <f>SUM(E95:E106)</f>
        <v>135844</v>
      </c>
      <c r="F107" s="55"/>
      <c r="G107" s="55">
        <f>SUM(G95:G106)</f>
        <v>96284</v>
      </c>
    </row>
    <row r="108" spans="1:7" ht="21.95" customHeight="1">
      <c r="A108" s="49" t="s">
        <v>80</v>
      </c>
      <c r="B108" s="52"/>
      <c r="C108" s="49"/>
      <c r="D108" s="55"/>
      <c r="E108" s="98">
        <v>76</v>
      </c>
      <c r="F108" s="55"/>
      <c r="G108" s="98">
        <v>114</v>
      </c>
    </row>
    <row r="109" spans="1:7" ht="21.95" customHeight="1">
      <c r="A109" s="49" t="s">
        <v>154</v>
      </c>
      <c r="B109" s="52"/>
      <c r="C109" s="49"/>
      <c r="D109" s="55"/>
      <c r="E109" s="98">
        <v>5409</v>
      </c>
      <c r="F109" s="55"/>
      <c r="G109" s="51">
        <v>0</v>
      </c>
    </row>
    <row r="110" spans="1:7" ht="21.95" customHeight="1">
      <c r="A110" s="49" t="s">
        <v>81</v>
      </c>
      <c r="B110" s="52"/>
      <c r="C110" s="49"/>
      <c r="D110" s="55"/>
      <c r="E110" s="98">
        <v>-3703</v>
      </c>
      <c r="F110" s="55"/>
      <c r="G110" s="98">
        <v>-297</v>
      </c>
    </row>
    <row r="111" spans="1:7" ht="21.95" customHeight="1">
      <c r="A111" s="49" t="s">
        <v>138</v>
      </c>
      <c r="B111" s="52"/>
      <c r="C111" s="49"/>
      <c r="D111" s="55"/>
      <c r="E111" s="51">
        <v>0</v>
      </c>
      <c r="F111" s="55"/>
      <c r="G111" s="98">
        <v>-3998</v>
      </c>
    </row>
    <row r="112" spans="1:7" ht="21.95" customHeight="1">
      <c r="A112" s="49" t="s">
        <v>86</v>
      </c>
      <c r="B112" s="52"/>
      <c r="C112" s="49"/>
      <c r="D112" s="55"/>
      <c r="E112" s="98">
        <v>-3758</v>
      </c>
      <c r="F112" s="55"/>
      <c r="G112" s="98">
        <v>-2751</v>
      </c>
    </row>
    <row r="113" spans="1:250" ht="21.95" customHeight="1">
      <c r="A113" s="49" t="s">
        <v>62</v>
      </c>
      <c r="B113" s="52"/>
      <c r="C113" s="49"/>
      <c r="D113" s="55"/>
      <c r="E113" s="97">
        <v>-15657</v>
      </c>
      <c r="F113" s="55"/>
      <c r="G113" s="97">
        <v>-17382</v>
      </c>
    </row>
    <row r="114" spans="1:250" ht="21.95" customHeight="1">
      <c r="A114" s="48" t="s">
        <v>85</v>
      </c>
      <c r="B114" s="52"/>
      <c r="C114" s="49"/>
      <c r="D114" s="51"/>
      <c r="E114" s="57">
        <f>SUM(E107:E113)</f>
        <v>118211</v>
      </c>
      <c r="F114" s="55"/>
      <c r="G114" s="57">
        <f>SUM(G107:G113)</f>
        <v>71970</v>
      </c>
    </row>
    <row r="115" spans="1:250" ht="11.25" customHeight="1">
      <c r="A115" s="48"/>
      <c r="B115" s="52"/>
      <c r="C115" s="49"/>
      <c r="D115" s="51"/>
      <c r="E115" s="51"/>
      <c r="F115" s="55"/>
      <c r="G115" s="55"/>
    </row>
    <row r="116" spans="1:250">
      <c r="A116" s="3" t="s">
        <v>127</v>
      </c>
    </row>
    <row r="117" spans="1:250">
      <c r="G117" s="85" t="s">
        <v>91</v>
      </c>
    </row>
    <row r="118" spans="1:250">
      <c r="A118" s="1" t="s">
        <v>112</v>
      </c>
      <c r="B118" s="45"/>
      <c r="C118" s="45"/>
      <c r="D118" s="45"/>
      <c r="E118" s="45"/>
      <c r="F118" s="90"/>
      <c r="G118" s="45"/>
    </row>
    <row r="119" spans="1:250">
      <c r="A119" s="46" t="s">
        <v>63</v>
      </c>
      <c r="B119" s="47"/>
      <c r="C119" s="45"/>
      <c r="D119" s="45"/>
      <c r="E119" s="45"/>
      <c r="F119" s="90"/>
      <c r="G119" s="45"/>
    </row>
    <row r="120" spans="1:250">
      <c r="A120" s="1" t="s">
        <v>144</v>
      </c>
      <c r="B120" s="45"/>
      <c r="C120" s="45"/>
      <c r="D120" s="45"/>
      <c r="E120" s="45"/>
      <c r="F120" s="90"/>
      <c r="G120" s="45"/>
    </row>
    <row r="121" spans="1:250">
      <c r="A121" s="4"/>
      <c r="B121" s="4"/>
      <c r="C121" s="4"/>
      <c r="D121" s="5"/>
      <c r="E121" s="5"/>
      <c r="F121" s="5"/>
      <c r="G121" s="7" t="s">
        <v>87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  <c r="HW121" s="4"/>
      <c r="HX121" s="4"/>
      <c r="HY121" s="4"/>
      <c r="HZ121" s="4"/>
      <c r="IA121" s="4"/>
      <c r="IB121" s="4"/>
      <c r="IC121" s="4"/>
      <c r="ID121" s="4"/>
      <c r="IE121" s="4"/>
      <c r="IF121" s="4"/>
      <c r="IG121" s="4"/>
      <c r="IH121" s="4"/>
      <c r="II121" s="4"/>
      <c r="IJ121" s="4"/>
      <c r="IK121" s="4"/>
      <c r="IL121" s="4"/>
      <c r="IM121" s="4"/>
      <c r="IN121" s="4"/>
      <c r="IO121" s="4"/>
      <c r="IP121" s="4"/>
    </row>
    <row r="122" spans="1:250">
      <c r="A122" s="4"/>
      <c r="B122" s="4"/>
      <c r="C122" s="4"/>
      <c r="D122" s="5"/>
      <c r="E122" s="83" t="s">
        <v>111</v>
      </c>
      <c r="F122" s="5"/>
      <c r="G122" s="83" t="s">
        <v>95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  <c r="HP122" s="4"/>
      <c r="HQ122" s="4"/>
      <c r="HR122" s="4"/>
      <c r="HS122" s="4"/>
      <c r="HT122" s="4"/>
      <c r="HU122" s="4"/>
      <c r="HV122" s="4"/>
      <c r="HW122" s="4"/>
      <c r="HX122" s="4"/>
      <c r="HY122" s="4"/>
      <c r="HZ122" s="4"/>
      <c r="IA122" s="4"/>
      <c r="IB122" s="4"/>
      <c r="IC122" s="4"/>
      <c r="ID122" s="4"/>
      <c r="IE122" s="4"/>
      <c r="IF122" s="4"/>
      <c r="IG122" s="4"/>
      <c r="IH122" s="4"/>
      <c r="II122" s="4"/>
      <c r="IJ122" s="4"/>
      <c r="IK122" s="4"/>
      <c r="IL122" s="4"/>
      <c r="IM122" s="4"/>
      <c r="IN122" s="4"/>
      <c r="IO122" s="4"/>
      <c r="IP122" s="4"/>
    </row>
    <row r="123" spans="1:250">
      <c r="A123" s="48" t="s">
        <v>64</v>
      </c>
      <c r="B123" s="49"/>
      <c r="C123" s="49"/>
      <c r="D123" s="51"/>
      <c r="E123" s="51"/>
      <c r="F123" s="55"/>
      <c r="G123" s="51"/>
    </row>
    <row r="124" spans="1:250">
      <c r="A124" s="49" t="s">
        <v>139</v>
      </c>
      <c r="B124" s="49"/>
      <c r="C124" s="49"/>
      <c r="D124" s="51"/>
      <c r="E124" s="95">
        <v>-8</v>
      </c>
      <c r="F124" s="55"/>
      <c r="G124" s="95">
        <v>-7</v>
      </c>
    </row>
    <row r="125" spans="1:250">
      <c r="A125" s="49" t="s">
        <v>163</v>
      </c>
      <c r="B125" s="49"/>
      <c r="C125" s="49"/>
      <c r="D125" s="51"/>
      <c r="E125" s="98">
        <v>-2626</v>
      </c>
      <c r="F125" s="55"/>
      <c r="G125" s="98">
        <v>-1776</v>
      </c>
    </row>
    <row r="126" spans="1:250">
      <c r="A126" s="49" t="s">
        <v>99</v>
      </c>
      <c r="B126" s="49"/>
      <c r="C126" s="49"/>
      <c r="D126" s="51"/>
      <c r="E126" s="95">
        <v>-19</v>
      </c>
      <c r="F126" s="55"/>
      <c r="G126" s="95">
        <v>-48</v>
      </c>
    </row>
    <row r="127" spans="1:250">
      <c r="A127" s="49" t="s">
        <v>93</v>
      </c>
      <c r="B127" s="49"/>
      <c r="C127" s="49"/>
      <c r="D127" s="51"/>
      <c r="E127" s="95">
        <v>22585</v>
      </c>
      <c r="F127" s="55"/>
      <c r="G127" s="95">
        <v>19467</v>
      </c>
    </row>
    <row r="128" spans="1:250">
      <c r="A128" s="49" t="s">
        <v>140</v>
      </c>
      <c r="B128" s="49"/>
      <c r="C128" s="49"/>
      <c r="D128" s="51"/>
      <c r="E128" s="56">
        <v>0</v>
      </c>
      <c r="F128" s="55"/>
      <c r="G128" s="97">
        <v>114</v>
      </c>
    </row>
    <row r="129" spans="1:7">
      <c r="A129" s="48" t="s">
        <v>100</v>
      </c>
      <c r="B129" s="49"/>
      <c r="C129" s="49"/>
      <c r="D129" s="51"/>
      <c r="E129" s="56">
        <f>SUM(E124:E128)</f>
        <v>19932</v>
      </c>
      <c r="F129" s="55"/>
      <c r="G129" s="56">
        <f>SUM(G124:G128)</f>
        <v>17750</v>
      </c>
    </row>
    <row r="130" spans="1:7">
      <c r="A130" s="48" t="s">
        <v>65</v>
      </c>
      <c r="B130" s="49"/>
      <c r="C130" s="49"/>
      <c r="D130" s="51"/>
      <c r="E130" s="51"/>
      <c r="F130" s="55"/>
      <c r="G130" s="51"/>
    </row>
    <row r="131" spans="1:7">
      <c r="A131" s="49" t="s">
        <v>164</v>
      </c>
      <c r="B131" s="49"/>
      <c r="C131" s="49"/>
      <c r="D131" s="51"/>
      <c r="E131" s="95">
        <v>-24088</v>
      </c>
      <c r="F131" s="55"/>
      <c r="G131" s="95">
        <v>-16125</v>
      </c>
    </row>
    <row r="132" spans="1:7">
      <c r="A132" s="49" t="s">
        <v>157</v>
      </c>
      <c r="B132" s="49"/>
      <c r="C132" s="49"/>
      <c r="D132" s="51"/>
      <c r="E132" s="95">
        <v>-116307</v>
      </c>
      <c r="F132" s="55"/>
      <c r="G132" s="95">
        <v>-65463</v>
      </c>
    </row>
    <row r="133" spans="1:7">
      <c r="A133" s="48" t="s">
        <v>66</v>
      </c>
      <c r="B133" s="49"/>
      <c r="C133" s="49"/>
      <c r="D133" s="51"/>
      <c r="E133" s="57">
        <f>SUM(E131:E132)</f>
        <v>-140395</v>
      </c>
      <c r="F133" s="55"/>
      <c r="G133" s="57">
        <f>SUM(G131:G132)</f>
        <v>-81588</v>
      </c>
    </row>
    <row r="134" spans="1:7">
      <c r="A134" s="48" t="s">
        <v>141</v>
      </c>
      <c r="B134" s="49"/>
      <c r="C134" s="49"/>
      <c r="D134" s="51"/>
      <c r="E134" s="51">
        <f>SUM(E114,E129,E133)</f>
        <v>-2252</v>
      </c>
      <c r="F134" s="55"/>
      <c r="G134" s="51">
        <f>SUM(G114,G129,G133)</f>
        <v>8132</v>
      </c>
    </row>
    <row r="135" spans="1:7">
      <c r="A135" s="49" t="s">
        <v>67</v>
      </c>
      <c r="B135" s="49"/>
      <c r="C135" s="49"/>
      <c r="D135" s="51"/>
      <c r="E135" s="56">
        <v>23437</v>
      </c>
      <c r="F135" s="55"/>
      <c r="G135" s="56">
        <v>22281</v>
      </c>
    </row>
    <row r="136" spans="1:7" ht="24" thickBot="1">
      <c r="A136" s="48" t="s">
        <v>150</v>
      </c>
      <c r="B136" s="49"/>
      <c r="C136" s="49"/>
      <c r="D136" s="51"/>
      <c r="E136" s="59">
        <f>SUM(E134:E135)</f>
        <v>21185</v>
      </c>
      <c r="F136" s="55"/>
      <c r="G136" s="59">
        <f>SUM(G134:G135)</f>
        <v>30413</v>
      </c>
    </row>
    <row r="137" spans="1:7" ht="24" thickTop="1">
      <c r="A137" s="48"/>
      <c r="B137" s="49"/>
      <c r="C137" s="49"/>
      <c r="D137" s="51"/>
      <c r="E137" s="55">
        <f>SUM(E136-BS!E10)</f>
        <v>0</v>
      </c>
      <c r="F137" s="55"/>
      <c r="G137" s="55"/>
    </row>
    <row r="138" spans="1:7">
      <c r="A138" s="48" t="s">
        <v>68</v>
      </c>
      <c r="B138" s="49"/>
      <c r="C138" s="49"/>
      <c r="D138" s="51"/>
      <c r="E138" s="51"/>
      <c r="F138" s="55"/>
      <c r="G138" s="51"/>
    </row>
    <row r="139" spans="1:7">
      <c r="A139" s="49" t="s">
        <v>69</v>
      </c>
      <c r="B139" s="49"/>
      <c r="C139" s="49"/>
      <c r="D139" s="51"/>
      <c r="E139" s="51"/>
      <c r="F139" s="55"/>
      <c r="G139" s="51"/>
    </row>
    <row r="140" spans="1:7">
      <c r="A140" s="49" t="s">
        <v>142</v>
      </c>
      <c r="B140" s="49"/>
      <c r="C140" s="49"/>
      <c r="D140" s="51"/>
      <c r="E140" s="95">
        <v>8779</v>
      </c>
      <c r="F140" s="55"/>
      <c r="G140" s="95">
        <v>12119</v>
      </c>
    </row>
    <row r="141" spans="1:7">
      <c r="A141" s="49" t="s">
        <v>165</v>
      </c>
      <c r="B141" s="49"/>
      <c r="C141" s="49"/>
      <c r="D141" s="51"/>
      <c r="E141" s="95">
        <v>710</v>
      </c>
      <c r="F141" s="55"/>
      <c r="G141" s="95">
        <v>-357</v>
      </c>
    </row>
    <row r="142" spans="1:7">
      <c r="A142" s="49" t="s">
        <v>166</v>
      </c>
      <c r="B142" s="49"/>
      <c r="C142" s="49"/>
      <c r="D142" s="51"/>
      <c r="E142" s="95">
        <v>387543</v>
      </c>
      <c r="F142" s="55"/>
      <c r="G142" s="95">
        <v>109661</v>
      </c>
    </row>
    <row r="143" spans="1:7">
      <c r="A143" s="48"/>
      <c r="B143" s="49"/>
      <c r="C143" s="49"/>
      <c r="D143" s="51"/>
      <c r="E143" s="51"/>
      <c r="F143" s="55"/>
      <c r="G143" s="55"/>
    </row>
    <row r="144" spans="1:7">
      <c r="A144" s="3" t="s">
        <v>127</v>
      </c>
      <c r="B144" s="49"/>
      <c r="C144" s="49"/>
      <c r="D144" s="51"/>
      <c r="E144" s="51"/>
      <c r="F144" s="55"/>
      <c r="G144" s="55"/>
    </row>
  </sheetData>
  <pageMargins left="0.98425196850393704" right="0.39370078740157483" top="0.69" bottom="0.28999999999999998" header="0.19685039370078741" footer="0.19685039370078741"/>
  <pageSetup paperSize="9" scale="85" orientation="portrait" horizontalDpi="1200" verticalDpi="1200" r:id="rId1"/>
  <rowBreaks count="3" manualBreakCount="3">
    <brk id="37" max="16383" man="1"/>
    <brk id="74" max="6" man="1"/>
    <brk id="116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3"/>
  <sheetViews>
    <sheetView showGridLines="0" view="pageBreakPreview" topLeftCell="A34" zoomScale="70" zoomScaleNormal="70" zoomScaleSheetLayoutView="70" workbookViewId="0">
      <selection activeCell="G11" sqref="G11"/>
    </sheetView>
  </sheetViews>
  <sheetFormatPr defaultColWidth="10.7109375" defaultRowHeight="23.25"/>
  <cols>
    <col min="1" max="1" width="10.7109375" style="63" customWidth="1"/>
    <col min="2" max="2" width="8.7109375" style="63" customWidth="1"/>
    <col min="3" max="3" width="13.7109375" style="63" customWidth="1"/>
    <col min="4" max="4" width="1.7109375" style="63" customWidth="1"/>
    <col min="5" max="5" width="8.85546875" style="63" customWidth="1"/>
    <col min="6" max="6" width="1.7109375" style="63" customWidth="1"/>
    <col min="7" max="7" width="15.7109375" style="63" customWidth="1"/>
    <col min="8" max="8" width="1.7109375" style="63" customWidth="1"/>
    <col min="9" max="9" width="15.7109375" style="63" customWidth="1"/>
    <col min="10" max="10" width="1.7109375" style="63" customWidth="1"/>
    <col min="11" max="11" width="15.7109375" style="77" customWidth="1"/>
    <col min="12" max="12" width="1.7109375" style="63" customWidth="1"/>
    <col min="13" max="13" width="15.7109375" style="77" customWidth="1"/>
    <col min="14" max="14" width="9" style="63" customWidth="1"/>
    <col min="15" max="16384" width="10.7109375" style="63"/>
  </cols>
  <sheetData>
    <row r="1" spans="1:15">
      <c r="M1" s="68" t="s">
        <v>91</v>
      </c>
    </row>
    <row r="2" spans="1:15">
      <c r="A2" s="1" t="s">
        <v>112</v>
      </c>
      <c r="B2" s="60"/>
      <c r="C2" s="60"/>
      <c r="D2" s="61"/>
      <c r="E2" s="60"/>
      <c r="F2" s="61"/>
      <c r="G2" s="61"/>
      <c r="H2" s="61"/>
      <c r="I2" s="61"/>
      <c r="J2" s="61"/>
      <c r="K2" s="62"/>
      <c r="L2" s="60"/>
      <c r="M2" s="63"/>
    </row>
    <row r="3" spans="1:15">
      <c r="A3" s="64" t="s">
        <v>70</v>
      </c>
      <c r="B3" s="60"/>
      <c r="C3" s="60"/>
      <c r="D3" s="61"/>
      <c r="E3" s="60"/>
      <c r="F3" s="61"/>
      <c r="G3" s="61"/>
      <c r="H3" s="61"/>
      <c r="I3" s="61"/>
      <c r="J3" s="61"/>
      <c r="K3" s="62"/>
      <c r="L3" s="60"/>
      <c r="M3" s="62"/>
    </row>
    <row r="4" spans="1:15">
      <c r="A4" s="1" t="s">
        <v>144</v>
      </c>
      <c r="B4" s="60"/>
      <c r="C4" s="60"/>
      <c r="D4" s="61"/>
      <c r="E4" s="60"/>
      <c r="F4" s="61"/>
      <c r="G4" s="61"/>
      <c r="H4" s="61"/>
      <c r="I4" s="61"/>
      <c r="J4" s="61"/>
      <c r="K4" s="62"/>
      <c r="L4" s="60"/>
      <c r="M4" s="62"/>
      <c r="O4"/>
    </row>
    <row r="5" spans="1:15">
      <c r="C5" s="65"/>
      <c r="E5" s="65"/>
      <c r="I5" s="66"/>
      <c r="J5" s="66"/>
      <c r="K5" s="67"/>
      <c r="M5" s="68" t="s">
        <v>87</v>
      </c>
    </row>
    <row r="6" spans="1:15">
      <c r="A6" s="69"/>
      <c r="H6" s="70"/>
      <c r="I6" s="110" t="s">
        <v>30</v>
      </c>
      <c r="J6" s="110"/>
      <c r="K6" s="110"/>
      <c r="L6" s="70"/>
      <c r="M6" s="71"/>
    </row>
    <row r="7" spans="1:15">
      <c r="A7" s="69"/>
      <c r="G7" s="70" t="s">
        <v>71</v>
      </c>
      <c r="H7" s="70"/>
      <c r="I7" s="70" t="s">
        <v>72</v>
      </c>
      <c r="J7" s="70"/>
      <c r="K7" s="70"/>
      <c r="L7" s="70"/>
      <c r="M7" s="71"/>
    </row>
    <row r="8" spans="1:15">
      <c r="A8" s="69"/>
      <c r="E8" s="8" t="s">
        <v>1</v>
      </c>
      <c r="G8" s="72" t="s">
        <v>73</v>
      </c>
      <c r="H8" s="70"/>
      <c r="I8" s="72" t="s">
        <v>74</v>
      </c>
      <c r="J8" s="70"/>
      <c r="K8" s="72" t="s">
        <v>75</v>
      </c>
      <c r="L8" s="73"/>
      <c r="M8" s="74" t="s">
        <v>76</v>
      </c>
    </row>
    <row r="9" spans="1:15">
      <c r="A9" s="75" t="s">
        <v>96</v>
      </c>
      <c r="G9" s="76">
        <v>225000</v>
      </c>
      <c r="H9" s="76"/>
      <c r="I9" s="76">
        <v>16000</v>
      </c>
      <c r="J9" s="76"/>
      <c r="K9" s="76">
        <v>123384</v>
      </c>
      <c r="L9" s="76"/>
      <c r="M9" s="76">
        <f>SUM(G9:K9)</f>
        <v>364384</v>
      </c>
    </row>
    <row r="10" spans="1:15">
      <c r="A10" s="77" t="s">
        <v>77</v>
      </c>
      <c r="G10" s="76">
        <f>0</f>
        <v>0</v>
      </c>
      <c r="H10" s="76"/>
      <c r="I10" s="76">
        <v>0</v>
      </c>
      <c r="J10" s="76"/>
      <c r="K10" s="76">
        <f>SUM('P&amp;L'!G62)</f>
        <v>48035</v>
      </c>
      <c r="L10" s="76"/>
      <c r="M10" s="76">
        <f>SUM(G10:K10)</f>
        <v>48035</v>
      </c>
    </row>
    <row r="11" spans="1:15">
      <c r="A11" s="77" t="s">
        <v>46</v>
      </c>
      <c r="G11" s="78">
        <v>0</v>
      </c>
      <c r="H11" s="79"/>
      <c r="I11" s="78">
        <f>[1]PL!E28</f>
        <v>0</v>
      </c>
      <c r="J11" s="79"/>
      <c r="K11" s="78">
        <f>SUM('[2]P&amp;L'!E27)</f>
        <v>0</v>
      </c>
      <c r="L11" s="79"/>
      <c r="M11" s="78">
        <f>SUM(G11:L11)</f>
        <v>0</v>
      </c>
    </row>
    <row r="12" spans="1:15">
      <c r="A12" s="77" t="s">
        <v>47</v>
      </c>
      <c r="G12" s="79">
        <f>SUM(G10:G11)</f>
        <v>0</v>
      </c>
      <c r="H12" s="79"/>
      <c r="I12" s="79">
        <f>SUM(I10:I11)</f>
        <v>0</v>
      </c>
      <c r="J12" s="79"/>
      <c r="K12" s="79">
        <f>SUM(K10:K11)</f>
        <v>48035</v>
      </c>
      <c r="L12" s="79"/>
      <c r="M12" s="79">
        <f>SUM(M10:M11)</f>
        <v>48035</v>
      </c>
    </row>
    <row r="13" spans="1:15" ht="24" thickBot="1">
      <c r="A13" s="75" t="s">
        <v>158</v>
      </c>
      <c r="G13" s="80">
        <f>SUM(G9,G12)</f>
        <v>225000</v>
      </c>
      <c r="H13" s="66"/>
      <c r="I13" s="80">
        <f>SUM(I9,I12)</f>
        <v>16000</v>
      </c>
      <c r="J13" s="79"/>
      <c r="K13" s="80">
        <f>SUM(K9,K12)</f>
        <v>171419</v>
      </c>
      <c r="L13" s="79"/>
      <c r="M13" s="80">
        <f>SUM(M9,M12)</f>
        <v>412419</v>
      </c>
    </row>
    <row r="14" spans="1:15" ht="24" thickTop="1">
      <c r="A14" s="69"/>
      <c r="G14" s="70"/>
      <c r="H14" s="70"/>
      <c r="I14" s="70"/>
      <c r="J14" s="70"/>
      <c r="K14" s="70"/>
      <c r="L14" s="73"/>
      <c r="M14" s="71"/>
    </row>
    <row r="15" spans="1:15">
      <c r="A15" s="75" t="s">
        <v>113</v>
      </c>
      <c r="G15" s="76">
        <v>225000</v>
      </c>
      <c r="H15" s="76"/>
      <c r="I15" s="76">
        <v>21500</v>
      </c>
      <c r="J15" s="76"/>
      <c r="K15" s="76">
        <v>69385</v>
      </c>
      <c r="L15" s="76"/>
      <c r="M15" s="76">
        <f>SUM(G15:K15)</f>
        <v>315885</v>
      </c>
    </row>
    <row r="16" spans="1:15">
      <c r="A16" s="77" t="s">
        <v>77</v>
      </c>
      <c r="G16" s="76">
        <f>0</f>
        <v>0</v>
      </c>
      <c r="H16" s="76"/>
      <c r="I16" s="76">
        <v>0</v>
      </c>
      <c r="J16" s="76"/>
      <c r="K16" s="76">
        <f>SUM('P&amp;L'!E62)</f>
        <v>58988</v>
      </c>
      <c r="L16" s="76"/>
      <c r="M16" s="76">
        <f>SUM(G16:K16)</f>
        <v>58988</v>
      </c>
    </row>
    <row r="17" spans="1:13">
      <c r="A17" s="77" t="s">
        <v>46</v>
      </c>
      <c r="G17" s="78">
        <v>0</v>
      </c>
      <c r="H17" s="79"/>
      <c r="I17" s="78">
        <v>0</v>
      </c>
      <c r="J17" s="79"/>
      <c r="K17" s="78">
        <v>0</v>
      </c>
      <c r="L17" s="79"/>
      <c r="M17" s="78">
        <f>SUM(G17:L17)</f>
        <v>0</v>
      </c>
    </row>
    <row r="18" spans="1:13">
      <c r="A18" s="77" t="s">
        <v>47</v>
      </c>
      <c r="G18" s="79">
        <f>SUM(G16:G17)</f>
        <v>0</v>
      </c>
      <c r="H18" s="79"/>
      <c r="I18" s="79">
        <f>SUM(I16:I17)</f>
        <v>0</v>
      </c>
      <c r="J18" s="79"/>
      <c r="K18" s="79">
        <f>SUM(K16:K17)</f>
        <v>58988</v>
      </c>
      <c r="L18" s="79"/>
      <c r="M18" s="79">
        <f>SUM(M16:M17)</f>
        <v>58988</v>
      </c>
    </row>
    <row r="19" spans="1:13">
      <c r="A19" s="77" t="s">
        <v>155</v>
      </c>
      <c r="E19" s="13">
        <v>19</v>
      </c>
      <c r="G19" s="78">
        <v>0</v>
      </c>
      <c r="H19" s="79"/>
      <c r="I19" s="78">
        <v>1000</v>
      </c>
      <c r="J19" s="79"/>
      <c r="K19" s="78">
        <v>-1000</v>
      </c>
      <c r="L19" s="79"/>
      <c r="M19" s="78">
        <f>SUM(G19:L19)</f>
        <v>0</v>
      </c>
    </row>
    <row r="20" spans="1:13" ht="24" thickBot="1">
      <c r="A20" s="75" t="s">
        <v>159</v>
      </c>
      <c r="G20" s="80">
        <f>SUM(G15,G18:G19)</f>
        <v>225000</v>
      </c>
      <c r="H20" s="66"/>
      <c r="I20" s="80">
        <f>SUM(I15,I18:I19)</f>
        <v>22500</v>
      </c>
      <c r="J20" s="79"/>
      <c r="K20" s="80">
        <f>SUM(K15,K18:K19)</f>
        <v>127373</v>
      </c>
      <c r="L20" s="79"/>
      <c r="M20" s="80">
        <f>SUM(M15,M18:M19)</f>
        <v>374873</v>
      </c>
    </row>
    <row r="21" spans="1:13" ht="24" thickTop="1">
      <c r="A21" s="75"/>
      <c r="G21" s="79"/>
      <c r="H21" s="79"/>
      <c r="I21" s="79"/>
      <c r="J21" s="79"/>
      <c r="K21" s="79">
        <f>K20-BS!E74</f>
        <v>0</v>
      </c>
      <c r="L21" s="79"/>
      <c r="M21" s="79">
        <f>M20-BS!E75</f>
        <v>0</v>
      </c>
    </row>
    <row r="22" spans="1:13">
      <c r="A22" s="69"/>
      <c r="D22" s="79"/>
      <c r="F22" s="79"/>
      <c r="G22" s="79"/>
      <c r="H22" s="79"/>
      <c r="I22" s="79"/>
      <c r="J22" s="79"/>
      <c r="K22" s="79"/>
      <c r="L22" s="79"/>
      <c r="M22" s="79"/>
    </row>
    <row r="23" spans="1:13">
      <c r="A23" s="3" t="s">
        <v>127</v>
      </c>
      <c r="D23" s="65"/>
      <c r="F23" s="65"/>
      <c r="G23" s="65"/>
      <c r="H23" s="65"/>
      <c r="I23" s="65"/>
      <c r="J23" s="65"/>
    </row>
  </sheetData>
  <mergeCells count="1">
    <mergeCell ref="I6:K6"/>
  </mergeCells>
  <pageMargins left="0.70866141732283472" right="3.937007874015748E-2" top="0.9055118110236221" bottom="0.74803149606299213" header="0.31496062992125984" footer="0.31496062992125984"/>
  <pageSetup paperSize="9" scale="82" orientation="portrait" horizontalDpi="1200" verticalDpi="1200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48459</vt:lpwstr>
  </property>
  <property fmtid="{D5CDD505-2E9C-101B-9397-08002B2CF9AE}" pid="4" name="OptimizationTime">
    <vt:lpwstr>20200805_1651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</vt:lpstr>
      <vt:lpstr>P&amp;L</vt:lpstr>
      <vt:lpstr>Separate</vt:lpstr>
      <vt:lpstr>BS!Print_Area</vt:lpstr>
      <vt:lpstr>'P&amp;L'!Print_Area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2020-08-04T08:41:27Z</cp:lastPrinted>
  <dcterms:created xsi:type="dcterms:W3CDTF">2017-06-22T06:13:13Z</dcterms:created>
  <dcterms:modified xsi:type="dcterms:W3CDTF">2020-08-05T09:50:09Z</dcterms:modified>
</cp:coreProperties>
</file>