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0\Qtr3'2020\"/>
    </mc:Choice>
  </mc:AlternateContent>
  <xr:revisionPtr revIDLastSave="0" documentId="13_ncr:1_{EE644166-6E3A-4581-B7CE-162592C17976}" xr6:coauthVersionLast="44" xr6:coauthVersionMax="44" xr10:uidLastSave="{00000000-0000-0000-0000-000000000000}"/>
  <bookViews>
    <workbookView xWindow="-120" yWindow="-120" windowWidth="20730" windowHeight="11160" tabRatio="689" firstSheet="3" activeTab="7" xr2:uid="{00000000-000D-0000-FFFF-FFFF00000000}"/>
  </bookViews>
  <sheets>
    <sheet name="000000" sheetId="2" state="veryHidden" r:id="rId1"/>
    <sheet name="100000" sheetId="3" state="veryHidden" r:id="rId2"/>
    <sheet name="BS" sheetId="15" state="hidden" r:id="rId3"/>
    <sheet name="BS " sheetId="19" r:id="rId4"/>
    <sheet name="PL" sheetId="23" r:id="rId5"/>
    <sheet name="conso" sheetId="24" r:id="rId6"/>
    <sheet name="company" sheetId="25" r:id="rId7"/>
    <sheet name="Cash Flow" sheetId="26" r:id="rId8"/>
    <sheet name="000" sheetId="5" state="veryHidden" r:id="rId9"/>
  </sheets>
  <externalReferences>
    <externalReference r:id="rId10"/>
  </externalReferences>
  <definedNames>
    <definedName name="_xlnm.Print_Area" localSheetId="7">'Cash Flow'!$A$1:$J$96</definedName>
    <definedName name="_xlnm.Print_Area" localSheetId="6">company!$A$1:$O$31</definedName>
    <definedName name="_xlnm.Print_Area" localSheetId="4">PL!$A$1:$K$138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2" i="26" l="1"/>
  <c r="E82" i="26"/>
  <c r="E30" i="26" l="1"/>
  <c r="E44" i="26"/>
  <c r="G61" i="19"/>
  <c r="G77" i="19"/>
  <c r="D87" i="23" l="1"/>
  <c r="D79" i="23"/>
  <c r="H87" i="23"/>
  <c r="H79" i="23"/>
  <c r="D20" i="23"/>
  <c r="D12" i="23"/>
  <c r="H20" i="23"/>
  <c r="H12" i="23"/>
  <c r="G86" i="26" l="1"/>
  <c r="C86" i="26"/>
  <c r="G94" i="26" l="1"/>
  <c r="C94" i="26"/>
  <c r="C76" i="26"/>
  <c r="E76" i="26"/>
  <c r="G76" i="26"/>
  <c r="I76" i="26"/>
  <c r="E40" i="26"/>
  <c r="E20" i="26"/>
  <c r="F100" i="23"/>
  <c r="F97" i="23"/>
  <c r="F90" i="23"/>
  <c r="F89" i="23"/>
  <c r="F82" i="23"/>
  <c r="F79" i="23"/>
  <c r="F32" i="23"/>
  <c r="F29" i="23"/>
  <c r="F23" i="23"/>
  <c r="F22" i="23"/>
  <c r="F20" i="23"/>
  <c r="F15" i="23"/>
  <c r="F12" i="23"/>
  <c r="F13" i="23" s="1"/>
  <c r="C100" i="19"/>
  <c r="E66" i="19"/>
  <c r="E65" i="19"/>
  <c r="E58" i="19"/>
  <c r="E53" i="19"/>
  <c r="E52" i="19"/>
  <c r="E51" i="19"/>
  <c r="D14" i="25"/>
  <c r="F14" i="25"/>
  <c r="D13" i="23"/>
  <c r="D22" i="25"/>
  <c r="D25" i="25"/>
  <c r="F25" i="25"/>
  <c r="F29" i="25" s="1"/>
  <c r="F30" i="25" s="1"/>
  <c r="D26" i="24"/>
  <c r="D25" i="23"/>
  <c r="F25" i="23"/>
  <c r="D30" i="24"/>
  <c r="F30" i="24"/>
  <c r="D33" i="24"/>
  <c r="F33" i="24"/>
  <c r="D29" i="25" l="1"/>
  <c r="D30" i="25" s="1"/>
  <c r="J32" i="23"/>
  <c r="J29" i="23"/>
  <c r="J22" i="23"/>
  <c r="J23" i="23"/>
  <c r="J20" i="23"/>
  <c r="J15" i="23" l="1"/>
  <c r="J90" i="23" l="1"/>
  <c r="J89" i="23"/>
  <c r="J97" i="23"/>
  <c r="J82" i="23"/>
  <c r="J100" i="23"/>
  <c r="J87" i="23" l="1"/>
  <c r="N17" i="25" l="1"/>
  <c r="P21" i="24"/>
  <c r="R21" i="24" s="1"/>
  <c r="V21" i="24" s="1"/>
  <c r="I84" i="26" l="1"/>
  <c r="E84" i="26"/>
  <c r="J93" i="23"/>
  <c r="J84" i="23"/>
  <c r="J80" i="23"/>
  <c r="F93" i="23"/>
  <c r="F84" i="23"/>
  <c r="F80" i="23"/>
  <c r="F62" i="23"/>
  <c r="J25" i="23"/>
  <c r="J17" i="23"/>
  <c r="J13" i="23"/>
  <c r="F17" i="23"/>
  <c r="G84" i="26"/>
  <c r="C84" i="26"/>
  <c r="N28" i="25"/>
  <c r="N26" i="25"/>
  <c r="J25" i="25"/>
  <c r="J29" i="25" s="1"/>
  <c r="J30" i="25" s="1"/>
  <c r="H25" i="25"/>
  <c r="H22" i="25"/>
  <c r="N19" i="25"/>
  <c r="N15" i="25"/>
  <c r="J14" i="25"/>
  <c r="J20" i="25" s="1"/>
  <c r="H14" i="25"/>
  <c r="H20" i="25" s="1"/>
  <c r="F20" i="25"/>
  <c r="D20" i="25"/>
  <c r="N13" i="25"/>
  <c r="N11" i="25"/>
  <c r="V36" i="24"/>
  <c r="R34" i="24"/>
  <c r="V34" i="24" s="1"/>
  <c r="N33" i="24"/>
  <c r="J33" i="24"/>
  <c r="H33" i="24"/>
  <c r="P32" i="24"/>
  <c r="R32" i="24" s="1"/>
  <c r="V32" i="24" s="1"/>
  <c r="T31" i="24"/>
  <c r="T33" i="24" s="1"/>
  <c r="P31" i="24"/>
  <c r="N30" i="24"/>
  <c r="R29" i="24"/>
  <c r="V29" i="24" s="1"/>
  <c r="T30" i="24"/>
  <c r="P26" i="24"/>
  <c r="P30" i="24" s="1"/>
  <c r="L30" i="24"/>
  <c r="J30" i="24"/>
  <c r="H26" i="24"/>
  <c r="H30" i="24" s="1"/>
  <c r="V23" i="24"/>
  <c r="P19" i="24"/>
  <c r="R19" i="24" s="1"/>
  <c r="V19" i="24" s="1"/>
  <c r="T18" i="24"/>
  <c r="T24" i="24" s="1"/>
  <c r="N18" i="24"/>
  <c r="N24" i="24" s="1"/>
  <c r="J18" i="24"/>
  <c r="J24" i="24" s="1"/>
  <c r="H18" i="24"/>
  <c r="H24" i="24" s="1"/>
  <c r="F18" i="24"/>
  <c r="F24" i="24" s="1"/>
  <c r="D18" i="24"/>
  <c r="D24" i="24" s="1"/>
  <c r="P17" i="24"/>
  <c r="R17" i="24" s="1"/>
  <c r="V17" i="24" s="1"/>
  <c r="P16" i="24"/>
  <c r="P15" i="24"/>
  <c r="R15" i="24" s="1"/>
  <c r="H93" i="23"/>
  <c r="D93" i="23"/>
  <c r="H84" i="23"/>
  <c r="D84" i="23"/>
  <c r="H80" i="23"/>
  <c r="D80" i="23"/>
  <c r="D62" i="23"/>
  <c r="H25" i="23"/>
  <c r="H17" i="23"/>
  <c r="D17" i="23"/>
  <c r="H13" i="23"/>
  <c r="J37" i="24" l="1"/>
  <c r="J38" i="24" s="1"/>
  <c r="P18" i="24"/>
  <c r="N37" i="24"/>
  <c r="H29" i="25"/>
  <c r="H30" i="25" s="1"/>
  <c r="D37" i="24"/>
  <c r="D38" i="24" s="1"/>
  <c r="F37" i="24"/>
  <c r="F38" i="24" s="1"/>
  <c r="P24" i="24"/>
  <c r="H37" i="24"/>
  <c r="H38" i="24" s="1"/>
  <c r="P33" i="24"/>
  <c r="P37" i="24" s="1"/>
  <c r="P38" i="24" s="1"/>
  <c r="F18" i="23"/>
  <c r="F21" i="23" s="1"/>
  <c r="F26" i="23" s="1"/>
  <c r="F85" i="23"/>
  <c r="F88" i="23" s="1"/>
  <c r="F94" i="23" s="1"/>
  <c r="F99" i="23" s="1"/>
  <c r="J18" i="23"/>
  <c r="J21" i="23" s="1"/>
  <c r="J26" i="23" s="1"/>
  <c r="J85" i="23"/>
  <c r="J88" i="23" s="1"/>
  <c r="J94" i="23" s="1"/>
  <c r="H85" i="23"/>
  <c r="H88" i="23" s="1"/>
  <c r="H94" i="23" s="1"/>
  <c r="T37" i="24"/>
  <c r="T38" i="24" s="1"/>
  <c r="D85" i="23"/>
  <c r="D88" i="23" s="1"/>
  <c r="D94" i="23" s="1"/>
  <c r="D18" i="23"/>
  <c r="D21" i="23" s="1"/>
  <c r="D26" i="23" s="1"/>
  <c r="H18" i="23"/>
  <c r="H21" i="23" s="1"/>
  <c r="H26" i="23" s="1"/>
  <c r="R26" i="24"/>
  <c r="N22" i="25"/>
  <c r="V15" i="24"/>
  <c r="H99" i="23" l="1"/>
  <c r="H101" i="23" s="1"/>
  <c r="D99" i="23"/>
  <c r="D101" i="23" s="1"/>
  <c r="J99" i="23"/>
  <c r="J101" i="23" s="1"/>
  <c r="F101" i="23"/>
  <c r="F104" i="23" s="1"/>
  <c r="E10" i="26"/>
  <c r="H31" i="23"/>
  <c r="H33" i="23" s="1"/>
  <c r="D31" i="23"/>
  <c r="D33" i="23" s="1"/>
  <c r="D36" i="23" s="1"/>
  <c r="F31" i="23"/>
  <c r="F33" i="23" s="1"/>
  <c r="F36" i="23" s="1"/>
  <c r="G10" i="26"/>
  <c r="J31" i="23"/>
  <c r="J33" i="23" s="1"/>
  <c r="V26" i="24"/>
  <c r="V30" i="24" s="1"/>
  <c r="R30" i="24"/>
  <c r="D121" i="23" l="1"/>
  <c r="D126" i="23" s="1"/>
  <c r="D104" i="23"/>
  <c r="D42" i="23"/>
  <c r="D38" i="23"/>
  <c r="D39" i="23" s="1"/>
  <c r="D61" i="23"/>
  <c r="D63" i="23" s="1"/>
  <c r="E32" i="26"/>
  <c r="E43" i="26" s="1"/>
  <c r="E47" i="26" s="1"/>
  <c r="E85" i="26" s="1"/>
  <c r="E87" i="26" s="1"/>
  <c r="G32" i="26"/>
  <c r="G43" i="26" s="1"/>
  <c r="G47" i="26" s="1"/>
  <c r="G85" i="26" s="1"/>
  <c r="G87" i="26" s="1"/>
  <c r="G88" i="26" s="1"/>
  <c r="F38" i="23"/>
  <c r="F39" i="23" s="1"/>
  <c r="F61" i="23"/>
  <c r="F63" i="23" s="1"/>
  <c r="F42" i="23"/>
  <c r="F106" i="23"/>
  <c r="F107" i="23" s="1"/>
  <c r="F129" i="23"/>
  <c r="L16" i="24" s="1"/>
  <c r="F110" i="23"/>
  <c r="I10" i="26"/>
  <c r="I32" i="26" s="1"/>
  <c r="I43" i="26" s="1"/>
  <c r="I47" i="26" s="1"/>
  <c r="I85" i="26" s="1"/>
  <c r="I87" i="26" s="1"/>
  <c r="J104" i="23"/>
  <c r="J110" i="23" s="1"/>
  <c r="J121" i="23"/>
  <c r="J126" i="23" s="1"/>
  <c r="J129" i="23" s="1"/>
  <c r="H121" i="23"/>
  <c r="H126" i="23" s="1"/>
  <c r="H129" i="23" s="1"/>
  <c r="L23" i="25"/>
  <c r="N23" i="25" s="1"/>
  <c r="N25" i="25" s="1"/>
  <c r="N29" i="25" s="1"/>
  <c r="H104" i="23"/>
  <c r="H110" i="23" s="1"/>
  <c r="C10" i="26"/>
  <c r="D53" i="23"/>
  <c r="J36" i="23"/>
  <c r="J42" i="23" s="1"/>
  <c r="J53" i="23"/>
  <c r="J58" i="23" s="1"/>
  <c r="J61" i="23" s="1"/>
  <c r="J62" i="23" s="1"/>
  <c r="H36" i="23"/>
  <c r="H42" i="23" s="1"/>
  <c r="H53" i="23"/>
  <c r="F53" i="23"/>
  <c r="F58" i="23" s="1"/>
  <c r="F121" i="23"/>
  <c r="F126" i="23" s="1"/>
  <c r="D110" i="23" l="1"/>
  <c r="D106" i="23"/>
  <c r="D107" i="23" s="1"/>
  <c r="L31" i="24"/>
  <c r="D129" i="23"/>
  <c r="D131" i="23" s="1"/>
  <c r="D132" i="23"/>
  <c r="C32" i="26"/>
  <c r="C43" i="26" s="1"/>
  <c r="C47" i="26" s="1"/>
  <c r="C85" i="26" s="1"/>
  <c r="C87" i="26" s="1"/>
  <c r="C88" i="26" s="1"/>
  <c r="F64" i="23"/>
  <c r="F131" i="23"/>
  <c r="F132" i="23" s="1"/>
  <c r="L25" i="25"/>
  <c r="L29" i="25" s="1"/>
  <c r="L30" i="25" s="1"/>
  <c r="L12" i="25"/>
  <c r="N12" i="25" s="1"/>
  <c r="N14" i="25" s="1"/>
  <c r="N20" i="25" s="1"/>
  <c r="D58" i="23"/>
  <c r="D64" i="23" s="1"/>
  <c r="H58" i="23"/>
  <c r="H61" i="23" s="1"/>
  <c r="H62" i="23" s="1"/>
  <c r="L33" i="24" l="1"/>
  <c r="L37" i="24" s="1"/>
  <c r="L38" i="24" s="1"/>
  <c r="R31" i="24"/>
  <c r="L18" i="24"/>
  <c r="L24" i="24" s="1"/>
  <c r="R16" i="24"/>
  <c r="L14" i="25"/>
  <c r="L20" i="25" s="1"/>
  <c r="C17" i="19"/>
  <c r="V31" i="24" l="1"/>
  <c r="V33" i="24" s="1"/>
  <c r="V37" i="24" s="1"/>
  <c r="R33" i="24"/>
  <c r="R37" i="24" s="1"/>
  <c r="V16" i="24"/>
  <c r="V18" i="24" s="1"/>
  <c r="V24" i="24" s="1"/>
  <c r="R18" i="24"/>
  <c r="R24" i="24" s="1"/>
  <c r="C37" i="19"/>
  <c r="I100" i="19" l="1"/>
  <c r="I101" i="19" l="1"/>
  <c r="I103" i="19" s="1"/>
  <c r="I105" i="19" s="1"/>
  <c r="E101" i="19"/>
  <c r="E103" i="19" s="1"/>
  <c r="E105" i="19" s="1"/>
  <c r="C101" i="19"/>
  <c r="C103" i="19" s="1"/>
  <c r="G101" i="19"/>
  <c r="G103" i="19" s="1"/>
  <c r="G105" i="19" s="1"/>
  <c r="N30" i="25" s="1"/>
  <c r="I78" i="19"/>
  <c r="I62" i="19"/>
  <c r="E78" i="19"/>
  <c r="E62" i="19"/>
  <c r="G78" i="19"/>
  <c r="C78" i="19"/>
  <c r="G62" i="19"/>
  <c r="C62" i="19"/>
  <c r="I37" i="19"/>
  <c r="I17" i="19"/>
  <c r="E17" i="19"/>
  <c r="G37" i="19"/>
  <c r="G17" i="19"/>
  <c r="C105" i="19" l="1"/>
  <c r="V38" i="24" s="1"/>
  <c r="R38" i="24"/>
  <c r="I79" i="19"/>
  <c r="I106" i="19" s="1"/>
  <c r="E79" i="19"/>
  <c r="E106" i="19" s="1"/>
  <c r="G38" i="19"/>
  <c r="G79" i="19"/>
  <c r="G106" i="19" s="1"/>
  <c r="C79" i="19"/>
  <c r="C106" i="19" s="1"/>
  <c r="I38" i="19"/>
  <c r="E37" i="19"/>
  <c r="E38" i="19" s="1"/>
  <c r="G107" i="19" l="1"/>
  <c r="I107" i="19"/>
  <c r="E107" i="19"/>
  <c r="C38" i="19"/>
  <c r="C107" i="19" l="1"/>
  <c r="C76" i="15" l="1"/>
  <c r="C77" i="15" s="1"/>
  <c r="C79" i="15" s="1"/>
  <c r="C80" i="15"/>
  <c r="I77" i="15"/>
  <c r="I79" i="15" s="1"/>
  <c r="I81" i="15" s="1"/>
  <c r="I65" i="15"/>
  <c r="I55" i="15"/>
  <c r="E77" i="15"/>
  <c r="E79" i="15"/>
  <c r="E81" i="15" s="1"/>
  <c r="E65" i="15"/>
  <c r="E55" i="15"/>
  <c r="G77" i="15"/>
  <c r="G79" i="15" s="1"/>
  <c r="G81" i="15" s="1"/>
  <c r="G65" i="15"/>
  <c r="C65" i="15"/>
  <c r="G55" i="15"/>
  <c r="C55" i="15"/>
  <c r="I33" i="15"/>
  <c r="I15" i="15"/>
  <c r="E33" i="15"/>
  <c r="E15" i="15"/>
  <c r="G33" i="15"/>
  <c r="C33" i="15"/>
  <c r="G15" i="15"/>
  <c r="C15" i="15"/>
  <c r="I66" i="15" l="1"/>
  <c r="I34" i="15"/>
  <c r="C34" i="15"/>
  <c r="C66" i="15"/>
  <c r="E34" i="15"/>
  <c r="C81" i="15"/>
  <c r="G34" i="15"/>
  <c r="G66" i="15"/>
  <c r="G82" i="15" s="1"/>
  <c r="G83" i="15" s="1"/>
  <c r="I82" i="15"/>
  <c r="I83" i="15" s="1"/>
  <c r="E66" i="15"/>
  <c r="E82" i="15" s="1"/>
  <c r="E83" i="15" l="1"/>
  <c r="C82" i="15"/>
  <c r="C83" i="15" s="1"/>
</calcChain>
</file>

<file path=xl/sharedStrings.xml><?xml version="1.0" encoding="utf-8"?>
<sst xmlns="http://schemas.openxmlformats.org/spreadsheetml/2006/main" count="577" uniqueCount="278">
  <si>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</si>
  <si>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</si>
  <si>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</si>
  <si>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</si>
  <si>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</si>
  <si>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</si>
  <si>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</si>
  <si>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</si>
  <si>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</si>
  <si>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</si>
  <si>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</si>
  <si>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</si>
  <si>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</si>
  <si>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</si>
  <si>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</si>
  <si>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</si>
  <si>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</si>
  <si>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</si>
  <si>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</si>
  <si>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</si>
  <si>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</si>
  <si>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</si>
  <si>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</si>
  <si>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จัดสรรแล้ว - สำรอง</t>
  </si>
  <si>
    <t>และชำระแล้ว</t>
  </si>
  <si>
    <t>มูลค่าหุ้นสามัญ</t>
  </si>
  <si>
    <t>ตามกฎหมาย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</si>
  <si>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</si>
  <si>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</si>
  <si>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</si>
  <si>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</si>
  <si>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ส่วนของ</t>
  </si>
  <si>
    <t>ของบริษัทย่อย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</si>
  <si>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</si>
  <si>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</si>
  <si>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</si>
  <si>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</si>
  <si>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</si>
  <si>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</si>
  <si>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ส่วนของเงินกู้ยืมระยะยาวที่ถึงกำหนดชำระภายในหนึ่งปี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</si>
  <si>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</si>
  <si>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</si>
  <si>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</si>
  <si>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</si>
  <si>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</si>
  <si>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</si>
  <si>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</si>
  <si>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</si>
  <si>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</si>
  <si>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</si>
  <si>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</si>
  <si>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</si>
  <si>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</si>
  <si>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</si>
  <si>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</si>
  <si>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</si>
  <si>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</si>
  <si>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</si>
  <si>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</si>
  <si>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</si>
  <si>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</si>
  <si>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</si>
  <si>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</si>
  <si>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</si>
  <si>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</si>
  <si>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</si>
  <si>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</si>
  <si>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</si>
  <si>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</si>
  <si>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</si>
  <si>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</si>
  <si>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</si>
  <si>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</si>
  <si>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</si>
  <si>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</si>
  <si>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</si>
  <si>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</si>
  <si>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</si>
  <si>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</si>
  <si>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</si>
  <si>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</si>
  <si>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</si>
  <si>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</si>
  <si>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</si>
  <si>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</si>
  <si>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</si>
  <si>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</si>
  <si>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</si>
  <si>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</si>
  <si>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</si>
  <si>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</si>
  <si>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</si>
  <si>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</si>
  <si>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</si>
  <si>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</si>
  <si>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</si>
  <si>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</si>
  <si>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</si>
  <si>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</si>
  <si>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</si>
  <si>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</si>
  <si>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</si>
  <si>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ส่วนได้เสียที่</t>
  </si>
  <si>
    <t>ส่วนของผู้มี</t>
  </si>
  <si>
    <t>ของบริษัทฯ</t>
  </si>
  <si>
    <t>ไม่มีอำนาจ</t>
  </si>
  <si>
    <t>ควบคุม</t>
  </si>
  <si>
    <t>ผู้ถือหุ้น</t>
  </si>
  <si>
    <t>ส่วนของผู้ถือหุ้นของบริษัทฯ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</si>
  <si>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</si>
  <si>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</si>
  <si>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</si>
  <si>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</si>
  <si>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</si>
  <si>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</si>
  <si>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</si>
  <si>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สิทธิการใช้อุปกรณ์รอตัดบัญชี </t>
  </si>
  <si>
    <t xml:space="preserve">ค่าความนิยม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</si>
  <si>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</si>
  <si>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</si>
  <si>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</si>
  <si>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</si>
  <si>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</si>
  <si>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</si>
  <si>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</si>
  <si>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</si>
  <si>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เงินลงทุนทั่วไป</t>
  </si>
  <si>
    <t>เงินให้กู้ยืมแก่บริษัทย่อย</t>
  </si>
  <si>
    <t>ต้นทุนการได้รับใบอนุญาตให้ใช้คลื่นความถี่ฯ</t>
  </si>
  <si>
    <t>ต้นทุนการได้รับใบอนุญาตให้ใช้คลื่นความถี่ฯค้างจ่าย</t>
  </si>
  <si>
    <t>ค่าใช้จ่ายภาษีเงินได้</t>
  </si>
  <si>
    <t>กำไรก่อนค่าใช้จ่ายภาษีเงินได้</t>
  </si>
  <si>
    <t xml:space="preserve">   สินทรัพย์ไม่หมุนเวียนอื่น</t>
  </si>
  <si>
    <t>เงินมัดจำตามสัญญาการใช้บริการข้ามโครงข่าย</t>
  </si>
  <si>
    <t xml:space="preserve">   ภายในประเทศ</t>
  </si>
  <si>
    <t xml:space="preserve">   ยังไม่ได้จัดสรร (ขาดทุนสะสม)</t>
  </si>
  <si>
    <t>ส่วนปรับปรุงจากการ</t>
  </si>
  <si>
    <t>รวมองค์ประกอบอื่น</t>
  </si>
  <si>
    <t>ของส่วนของผู้ถือหุ้น</t>
  </si>
  <si>
    <t>โอนสำรองตามกฎหมาย</t>
  </si>
  <si>
    <t>และส่วนเกินมูลค่า</t>
  </si>
  <si>
    <t>หุ้นสามัญเพื่อ</t>
  </si>
  <si>
    <t>ลดขาดทุนสะสม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</si>
  <si>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</si>
  <si>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</si>
  <si>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</si>
  <si>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เงินกู้ยืมระยะยาว - สุทธิจากส่วนที่ถึงกำหนดชำระ</t>
  </si>
  <si>
    <t xml:space="preserve">   ภายในหนึ่งปี</t>
  </si>
  <si>
    <t xml:space="preserve">   เงินปันผลรับจากบริษัทย่อย</t>
  </si>
  <si>
    <t>งบแสดงการเปลี่ยนแปลงส่วนของผู้ถือหุ้น (ต่อ)</t>
  </si>
  <si>
    <t>ยังไม่ได้จัดสรร</t>
  </si>
  <si>
    <t>31 มีนาคม 2559</t>
  </si>
  <si>
    <t>31 ธันวาคม 2558</t>
  </si>
  <si>
    <t>เงินกู้ยืมระยะสั้นจากสถาบันการเงิน</t>
  </si>
  <si>
    <t>ส่วนของหุ้นกู้ที่ถึงกำหนดชำระภายในหนึ่งปี</t>
  </si>
  <si>
    <t>เงินกู้ยืมจากบริษัทย่อย</t>
  </si>
  <si>
    <t>24.3.1</t>
  </si>
  <si>
    <t>24.3.2</t>
  </si>
  <si>
    <t>เงินปันผลค้างจ่าย</t>
  </si>
  <si>
    <t>กำไรขาดทุนเบ็ดเสร็จอื่นสำหรับงวด</t>
  </si>
  <si>
    <t xml:space="preserve">   เจ้าหนี้ค่าซื้อสินทรัพย์ไม่มีตัวตน</t>
  </si>
  <si>
    <t>เงินสดจ่ายซื้ออาคารและอุปกรณ์</t>
  </si>
  <si>
    <t xml:space="preserve">   ตัดจำหน่ายที่ดิน อาคารและอุปกรณ์</t>
  </si>
  <si>
    <t>ส่วนเกินทุน</t>
  </si>
  <si>
    <t>หุ้นกู้ - ส่วนที่ถึงกำหนดชำระภายในหนึ่งปี</t>
  </si>
  <si>
    <t>ส่วนเกินทุนอื่น</t>
  </si>
  <si>
    <t>จากการปรับ</t>
  </si>
  <si>
    <t>โครงสร้างกิจการ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</si>
  <si>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</si>
  <si>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</si>
  <si>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ค่าเผื่อหนี้สงสัยจะสูญของลูกหนี้การค้าและลูกหนี้อื่น (โอนกลับ)</t>
  </si>
  <si>
    <t xml:space="preserve">   กำไรจากการจำหน่ายอุปกรณ์</t>
  </si>
  <si>
    <t>2562</t>
  </si>
  <si>
    <t>ยอดคงเหลือ ณ วันที่ 1 มกราคม 2562</t>
  </si>
  <si>
    <t xml:space="preserve">   และติดตั้งอุปกรณ์</t>
  </si>
  <si>
    <t>เงินกู้ยืมระยะยาว - ส่วนที่ถึงกำหนดชำระภายในหนึ่งปี</t>
  </si>
  <si>
    <t>ต้นทุนการได้รับใบอนุญาตให้ใช้คลื่นความถี่ฯ ค้างจ่าย</t>
  </si>
  <si>
    <t xml:space="preserve">   ค่าใช้จ่ายดอกเบี้ย</t>
  </si>
  <si>
    <t xml:space="preserve">   ค่าใช้จ่ายจ่ายล่วงหน้าและค่าใช้จ่ายรอตัดบัญชี</t>
  </si>
  <si>
    <t>เงินปันผลรับจากบริษัทย่อย</t>
  </si>
  <si>
    <t xml:space="preserve">   ค่าตัดจำหน่ายต้นทุนในการได้มาซึ่งสัญญา</t>
  </si>
  <si>
    <t>เงินสดรับจากเงินกู้ยืมระยะยาว</t>
  </si>
  <si>
    <t>ค่าใช้จ่ายจ่ายล่วงหน้าและค่าใช้จ่ายรอตัดบัญชี</t>
  </si>
  <si>
    <t>ค่าใช้จ่ายในการขาย จัดจำหน่ายและการให้บริการ</t>
  </si>
  <si>
    <t>ผลสะสมจากการเปลี่ยนแปลงนโยบายการบัญชี</t>
  </si>
  <si>
    <t xml:space="preserve">   มาถือปฏิบัติ</t>
  </si>
  <si>
    <t xml:space="preserve">   เนื่องจากการนำมาตรฐานการรายงานทางการเงินใหม่</t>
  </si>
  <si>
    <t>(ขาดทุนสะสม)</t>
  </si>
  <si>
    <t>31 ธันวาคม 2562</t>
  </si>
  <si>
    <t>สินทรัพย์สิทธิการใช้ - ต้นทุนการได้รับ</t>
  </si>
  <si>
    <t xml:space="preserve">   ใบอนุญาตให้ใช้คลื่นความถี่ฯ</t>
  </si>
  <si>
    <t>สินทรัพย์สิทธิการใช้</t>
  </si>
  <si>
    <t xml:space="preserve">   กำหนดชำระในหนึ่งปี</t>
  </si>
  <si>
    <t xml:space="preserve">ต้นทุนการได้รับใบอนุญาตให้ใช้คลื่นความถี่ฯ ค้างจ่าย - </t>
  </si>
  <si>
    <t xml:space="preserve">   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</si>
  <si>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</si>
  <si>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 xml:space="preserve">   - สุทธิจากส่วนที่ถึงกำหนดชำระในหนึ่งปี</t>
  </si>
  <si>
    <t xml:space="preserve">   รอตัดจ่าย</t>
  </si>
  <si>
    <t>หนี้สินตามสัญญาเช่า - สุทธิจากส่วนที่ถึง</t>
  </si>
  <si>
    <t>2563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</si>
  <si>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</si>
  <si>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</si>
  <si>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ยอดคงเหลือ ณ วันที่ 1 มกราคม 2563</t>
  </si>
  <si>
    <t xml:space="preserve">   ค่าเผื่อการด้อยค่าของสินทรัพย์/เงินลงทุนในบริษัทย่อย</t>
  </si>
  <si>
    <t>ลูกหนี้ตามสัญญาเช่า - ส่วนที่ถึงกำหนดชำระในหนี่งปี</t>
  </si>
  <si>
    <t xml:space="preserve">   ชำระในหนึ่งปี</t>
  </si>
  <si>
    <t>ลูกหนี้ตามสัญญาเช่า - สุทธิจากส่วนที่ถึงกำหนด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</si>
  <si>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</si>
  <si>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</si>
  <si>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 (ขาดทุน) จากอัตราแลกเปลี่ยน</t>
  </si>
  <si>
    <t>เงินลงทุนทั่วไปเพิ่มขึ้น</t>
  </si>
  <si>
    <t>หมายเหตุประกอบงบการเงินรวมระหว่างกาลเป็นส่วนหนึ่งของงบการเงินนี้</t>
  </si>
  <si>
    <t xml:space="preserve">   เงินปันผลรับจากบริษัทร่วม</t>
  </si>
  <si>
    <t xml:space="preserve">   เงินปันผลรับจากเงินลงทุนทั่วไป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</si>
  <si>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</si>
  <si>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</si>
  <si>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เงินสดรับจากเงินให้กู้ยืมแก่บริษัทย่อย</t>
  </si>
  <si>
    <t>เงินปันผลรับจากบริษัทร่วม</t>
  </si>
  <si>
    <t>เงินปันผลรับจากเงินลงทุนทั่วไป</t>
  </si>
  <si>
    <t>เงินสดสุทธิจาก (ใช้ไปใน) กิจกรรมลงทุน</t>
  </si>
  <si>
    <t>โอนกำไรสะสมที่ยังไม่ได้จัดสรร</t>
  </si>
  <si>
    <t xml:space="preserve">   เป็นสำรองตามกฎหมาย</t>
  </si>
  <si>
    <t xml:space="preserve">   ค่าเผื่อผลขาดทุนจากสินค้าล้าสมัย (โอนกลับ)</t>
  </si>
  <si>
    <t xml:space="preserve">   ค่าเสื่อมราคาและค่าตัดจำหน่าย (หมายเหตุ 19)</t>
  </si>
  <si>
    <t>สำรองค่าใช้จ่ายในการรื้อถอน - ส่วนที่สัญญาสิ้นสุด</t>
  </si>
  <si>
    <t>สำรองค่าใช้จ่ายในการรื้อถอน - สุทธิจากส่วนที่สัญญา</t>
  </si>
  <si>
    <t xml:space="preserve">   สิ้นสุดภายในหนึ่งปี</t>
  </si>
  <si>
    <t>ณ วันที่ 30 กันยายน 2563</t>
  </si>
  <si>
    <t>30 กันยายน 2563</t>
  </si>
  <si>
    <t>ค่าใช้จ่ายทางการเงิน</t>
  </si>
  <si>
    <t>ส่วนที่เป็นของผู้ถือหุ้นบริษัทฯ</t>
  </si>
  <si>
    <t>ขาดทุนจากการด้อยค่าของสินทรัพย์</t>
  </si>
  <si>
    <t xml:space="preserve">การแบ่งปันกำไร </t>
  </si>
  <si>
    <t>กำไรต่อหุ้นขั้นพื้นฐาน</t>
  </si>
  <si>
    <t xml:space="preserve">   กำไรส่วนที่เป็นของผู้ถือหุ้นบริษัทฯ</t>
  </si>
  <si>
    <t>เงินปันผลจ่าย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</si>
  <si>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</si>
  <si>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 </t>
  </si>
  <si>
    <t xml:space="preserve">   กำไรจากการจำหน่ายสินทรัพย์ไม่มีตัวตนอื่น</t>
  </si>
  <si>
    <t>เงินสดรับจากการขายอาคารและอุปกรณ์</t>
  </si>
  <si>
    <t>เงินมัดจำและเงินจ่ายล่วงหน้าเพื่อการจัดซื้อและติดตั้ง</t>
  </si>
  <si>
    <t xml:space="preserve">   อุปกรณ์ลดลง (เพิ่มขึ้น)</t>
  </si>
  <si>
    <t>เงินสดจ่ายซื้อสินทรัพย์ไม่มีตัวตนอื่น</t>
  </si>
  <si>
    <t>เงินสดรับจากการขายสินทรัพย์ไม่มีตัวตนอื่น</t>
  </si>
  <si>
    <t>เงินสดจ่ายชำระคืนหุ้นกู้</t>
  </si>
  <si>
    <t>เงินสดรับจากการออกหุ้นกู้</t>
  </si>
  <si>
    <t>เงินสดและรายการเทียบเท่าเงินสดเพิ่มขึ้น (ลดลง) สุทธิ</t>
  </si>
  <si>
    <t xml:space="preserve">สำหรับงวดสามเดือนสิ้นสุดวันที่ 30 กันยายน 2563 </t>
  </si>
  <si>
    <t>สำหรับงวดเก้าเดือนสิ้นสุดวันที่ 30 กันยายน 2563</t>
  </si>
  <si>
    <t xml:space="preserve">สำหรับงวดเก้าเดือนสิ้นสุดวันที่ 30 กันยายน 2563 </t>
  </si>
  <si>
    <t>ยอดคงเหลือ ณ วันที่ 30 กันยายน 2563</t>
  </si>
  <si>
    <t>(ปรับปรุงใหม่)</t>
  </si>
  <si>
    <t>กำไรจากกิจกรรมดำเนินงาน</t>
  </si>
  <si>
    <t>การแบ่งปันกำไร</t>
  </si>
  <si>
    <t>กำไรสำหรับงวด (ปรับปรุงใหม่)</t>
  </si>
  <si>
    <t>โอนเงินสำรองตามกฎหมายและส่วนเกินมูลค่า</t>
  </si>
  <si>
    <t xml:space="preserve">   หุ้นสามัญเพื่อลดขาดทุนสะสม</t>
  </si>
  <si>
    <t>ยอดคงเหลือ ณ วันที่ 30 กันยายน 2562 (ปรับปรุงใหม่)</t>
  </si>
  <si>
    <t xml:space="preserve">   ผลกระทบจากการปรับปรุงสินทรัพย์สิทธิการใช้</t>
  </si>
  <si>
    <t xml:space="preserve">   กำไรจากการวัดมูลค่าตราสารอนุพันธ์และสถานะสุทธิ</t>
  </si>
  <si>
    <t xml:space="preserve">      จากการป้องกันความเสี่ยง</t>
  </si>
  <si>
    <t>สินทรัพย์ทางการเงินไม่หมุนเวียนอื่นเพิ่มขึ้น</t>
  </si>
  <si>
    <t>จ่ายเงินปันผล</t>
  </si>
  <si>
    <t>เงินสดจ่ายชำระคืนหนี้สินตามสัญญาเช่า</t>
  </si>
  <si>
    <t>เงินสดจ่ายสินทรัพย์สิทธิการใช้ - ต้นทุนการได้รับ</t>
  </si>
  <si>
    <t>เงินสดจ่ายเพื่อการได้มาซึ่งสินทรัพย์สิทธิการใช้</t>
  </si>
  <si>
    <t xml:space="preserve">   ต้นทุนการได้รับใบอนุญาตให้ใช้คลื่นความถี่ฯค้างจ่าย</t>
  </si>
  <si>
    <t xml:space="preserve">   หนี้สินตามสัญญาเช่า</t>
  </si>
  <si>
    <t>หนี้สินทางการเงินไม่หมุนเวียนอื่น</t>
  </si>
  <si>
    <t xml:space="preserve">   ขาดทุน (กำไร) จากอัตราแลกเปลี่ยนที่ยังไม่เกิดขึ้นจริง</t>
  </si>
  <si>
    <t>รับคืนภาษีเงินได้</t>
  </si>
  <si>
    <t>ลูกหนี้บริษัทที่เกี่ยวข้องกันลดลง</t>
  </si>
  <si>
    <t>เงินสดจ่ายชำระคืนเงินกู้ยืมระยะยาว</t>
  </si>
  <si>
    <t>เงินสดสุทธิใช้ไปในกิจกรรมจัดหาเงิน</t>
  </si>
  <si>
    <t>เงินสดจ่ายให้กู้ยืมแก่บริษัทย่อย</t>
  </si>
  <si>
    <t>ขาดทุนจากการวัดมูลค่าตราสารอนุพันธ์และ</t>
  </si>
  <si>
    <t xml:space="preserve">   สถานะสุทธิจากการป้องกันความเสี่ยง</t>
  </si>
  <si>
    <t>กำไรจากการวัดมูลค่าตราสารอนุพันธ์และ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</si>
</sst>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_([$€-2]\ * #,##0.00_);_([$€-2]\ * \(#,##0.00\);_([$€-2]\ * &quot;-&quot;??_);_(@_)"/>
  </numFmts>
  <fonts count="2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22"/>
      <name val="Angsana New"/>
      <family val="1"/>
    </font>
    <font>
      <sz val="10"/>
      <color theme="1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</cellStyleXfs>
  <cellXfs count="154">
    <xf numFmtId="0" fontId="0" fillId="0" borderId="0" xfId="0"/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9" fillId="0" borderId="0" xfId="12" quotePrefix="1" applyNumberFormat="1" applyFont="1" applyFill="1" applyAlignment="1">
      <alignment horizontal="left" vertical="center"/>
    </xf>
    <xf numFmtId="37" fontId="7" fillId="0" borderId="0" xfId="12" applyNumberFormat="1" applyFont="1" applyFill="1" applyAlignment="1">
      <alignment horizontal="centerContinuous" vertical="center"/>
    </xf>
    <xf numFmtId="37" fontId="7" fillId="0" borderId="0" xfId="12" quotePrefix="1" applyNumberFormat="1" applyFont="1" applyFill="1" applyAlignment="1">
      <alignment horizontal="centerContinuous" vertical="center"/>
    </xf>
    <xf numFmtId="37" fontId="8" fillId="0" borderId="0" xfId="12" applyNumberFormat="1" applyFont="1" applyFill="1" applyAlignment="1">
      <alignment horizontal="centerContinuous" vertical="center"/>
    </xf>
    <xf numFmtId="37" fontId="7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horizontal="left" vertical="center"/>
    </xf>
    <xf numFmtId="37" fontId="7" fillId="0" borderId="0" xfId="12" applyNumberFormat="1" applyFont="1" applyFill="1" applyBorder="1" applyAlignment="1">
      <alignment vertical="center"/>
    </xf>
    <xf numFmtId="37" fontId="8" fillId="0" borderId="0" xfId="12" applyNumberFormat="1" applyFont="1" applyFill="1" applyAlignment="1">
      <alignment vertical="center"/>
    </xf>
    <xf numFmtId="37" fontId="7" fillId="0" borderId="0" xfId="12" applyNumberFormat="1" applyFont="1" applyFill="1" applyAlignment="1">
      <alignment horizontal="center" vertical="center"/>
    </xf>
    <xf numFmtId="37" fontId="8" fillId="0" borderId="0" xfId="12" applyNumberFormat="1" applyFont="1" applyFill="1" applyAlignment="1">
      <alignment horizontal="center" vertical="center"/>
    </xf>
    <xf numFmtId="37" fontId="7" fillId="0" borderId="0" xfId="12" applyNumberFormat="1" applyFont="1" applyFill="1" applyAlignment="1">
      <alignment horizontal="left" vertical="center"/>
    </xf>
    <xf numFmtId="37" fontId="7" fillId="0" borderId="9" xfId="1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7" fillId="4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7" fillId="0" borderId="0" xfId="12" quotePrefix="1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41" fontId="14" fillId="0" borderId="3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9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70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top"/>
    </xf>
    <xf numFmtId="170" fontId="14" fillId="0" borderId="0" xfId="0" applyNumberFormat="1" applyFont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20" fillId="0" borderId="0" xfId="0" applyFont="1" applyAlignment="1">
      <alignment horizontal="center" vertical="center"/>
    </xf>
    <xf numFmtId="170" fontId="16" fillId="0" borderId="0" xfId="0" applyNumberFormat="1" applyFont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15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centerContinuous" vertical="center"/>
    </xf>
    <xf numFmtId="37" fontId="14" fillId="0" borderId="0" xfId="0" quotePrefix="1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left" vertical="center"/>
    </xf>
    <xf numFmtId="37" fontId="14" fillId="0" borderId="3" xfId="0" applyNumberFormat="1" applyFont="1" applyFill="1" applyBorder="1" applyAlignment="1">
      <alignment vertical="center"/>
    </xf>
    <xf numFmtId="37" fontId="15" fillId="0" borderId="3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0" fontId="21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41" fontId="20" fillId="0" borderId="0" xfId="0" applyNumberFormat="1" applyFont="1" applyFill="1" applyAlignment="1">
      <alignment horizontal="center" vertical="center"/>
    </xf>
    <xf numFmtId="41" fontId="14" fillId="0" borderId="5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20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vertical="center"/>
    </xf>
    <xf numFmtId="41" fontId="14" fillId="0" borderId="3" xfId="0" applyNumberFormat="1" applyFont="1" applyFill="1" applyBorder="1" applyAlignment="1">
      <alignment horizontal="center" vertical="center"/>
    </xf>
    <xf numFmtId="41" fontId="14" fillId="0" borderId="4" xfId="0" applyNumberFormat="1" applyFont="1" applyFill="1" applyBorder="1" applyAlignment="1">
      <alignment horizontal="center" vertical="center"/>
    </xf>
    <xf numFmtId="10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4" fillId="0" borderId="6" xfId="0" applyNumberFormat="1" applyFont="1" applyFill="1" applyBorder="1" applyAlignment="1">
      <alignment vertical="center"/>
    </xf>
    <xf numFmtId="41" fontId="14" fillId="0" borderId="4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9" fontId="14" fillId="0" borderId="6" xfId="0" applyNumberFormat="1" applyFont="1" applyFill="1" applyBorder="1" applyAlignment="1">
      <alignment vertical="center"/>
    </xf>
    <xf numFmtId="39" fontId="14" fillId="0" borderId="0" xfId="0" applyNumberFormat="1" applyFont="1" applyFill="1" applyAlignment="1">
      <alignment horizontal="center" vertical="center"/>
    </xf>
    <xf numFmtId="39" fontId="20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41" fontId="14" fillId="0" borderId="3" xfId="0" applyNumberFormat="1" applyFont="1" applyFill="1" applyBorder="1" applyAlignment="1">
      <alignment vertical="center"/>
    </xf>
    <xf numFmtId="39" fontId="14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1" fontId="15" fillId="0" borderId="3" xfId="0" applyNumberFormat="1" applyFont="1" applyFill="1" applyBorder="1" applyAlignment="1">
      <alignment horizontal="right" vertical="center"/>
    </xf>
    <xf numFmtId="1" fontId="15" fillId="0" borderId="0" xfId="0" applyNumberFormat="1" applyFont="1" applyFill="1" applyAlignment="1">
      <alignment horizontal="center" vertical="center"/>
    </xf>
    <xf numFmtId="17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171" fontId="14" fillId="0" borderId="0" xfId="0" applyNumberFormat="1" applyFont="1" applyFill="1" applyAlignment="1">
      <alignment horizontal="right" vertical="center"/>
    </xf>
    <xf numFmtId="1" fontId="14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Alignment="1">
      <alignment horizontal="right" vertical="center"/>
    </xf>
    <xf numFmtId="16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15" fillId="0" borderId="4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0" fontId="14" fillId="0" borderId="0" xfId="0" applyNumberFormat="1" applyFont="1" applyFill="1" applyAlignment="1">
      <alignment horizontal="center" vertical="top"/>
    </xf>
    <xf numFmtId="0" fontId="14" fillId="0" borderId="3" xfId="0" applyFont="1" applyFill="1" applyBorder="1" applyAlignment="1">
      <alignment horizontal="center" vertical="center"/>
    </xf>
    <xf numFmtId="0" fontId="14" fillId="0" borderId="3" xfId="9" applyFont="1" applyFill="1" applyBorder="1" applyAlignment="1">
      <alignment horizontal="center" vertical="center"/>
    </xf>
    <xf numFmtId="170" fontId="14" fillId="0" borderId="3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vertical="center"/>
    </xf>
    <xf numFmtId="170" fontId="14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top"/>
    </xf>
    <xf numFmtId="170" fontId="14" fillId="0" borderId="0" xfId="0" applyNumberFormat="1" applyFont="1" applyFill="1" applyAlignment="1">
      <alignment vertical="center"/>
    </xf>
    <xf numFmtId="41" fontId="14" fillId="0" borderId="10" xfId="0" applyNumberFormat="1" applyFont="1" applyFill="1" applyBorder="1" applyAlignment="1">
      <alignment horizontal="center" vertical="center"/>
    </xf>
    <xf numFmtId="37" fontId="14" fillId="0" borderId="0" xfId="0" quotePrefix="1" applyNumberFormat="1" applyFont="1" applyFill="1" applyAlignment="1">
      <alignment horizontal="left" vertical="center"/>
    </xf>
    <xf numFmtId="41" fontId="14" fillId="0" borderId="6" xfId="0" applyNumberFormat="1" applyFont="1" applyFill="1" applyBorder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37" fontId="7" fillId="0" borderId="0" xfId="12" applyNumberFormat="1" applyFont="1" applyFill="1" applyBorder="1" applyAlignment="1">
      <alignment horizontal="right" vertical="center"/>
    </xf>
    <xf numFmtId="37" fontId="9" fillId="0" borderId="3" xfId="12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right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0" xfId="0" quotePrefix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</cellXfs>
  <cellStyles count="17">
    <cellStyle name="Comma" xfId="1" builtinId="3"/>
    <cellStyle name="Comma 2" xfId="15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2" xr:uid="{00000000-0005-0000-0000-00000A000000}"/>
    <cellStyle name="Normal 24" xfId="13" xr:uid="{00000000-0005-0000-0000-00000B000000}"/>
    <cellStyle name="Normal 3" xfId="14" xr:uid="{00000000-0005-0000-0000-00000C000000}"/>
    <cellStyle name="Normal 4" xfId="16" xr:uid="{00000000-0005-0000-0000-00000D000000}"/>
    <cellStyle name="Normal_CE-Thai" xfId="9" xr:uid="{00000000-0005-0000-0000-00000E000000}"/>
    <cellStyle name="Percent [2]" xfId="10" xr:uid="{00000000-0005-0000-0000-000010000000}"/>
    <cellStyle name="Quantity" xfId="11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CCFF"/>
      <color rgb="FFFF00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Total%20Access%20Communication/2019/Qtr3'2019/bsplt%20-%20T118%20Qtr3'19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BS"/>
      <sheetName val="BS_"/>
      <sheetName val="PL"/>
      <sheetName val="conso"/>
      <sheetName val="company"/>
      <sheetName val="Cash Flow"/>
      <sheetName val="000"/>
    </sheetNames>
    <sheetDataSet>
      <sheetData sheetId="0"/>
      <sheetData sheetId="1"/>
      <sheetData sheetId="2"/>
      <sheetData sheetId="3">
        <row r="10">
          <cell r="G10">
            <v>1178598</v>
          </cell>
        </row>
        <row r="76">
          <cell r="C76">
            <v>4735622</v>
          </cell>
          <cell r="E76">
            <v>4735622</v>
          </cell>
          <cell r="G76">
            <v>4735622</v>
          </cell>
          <cell r="I76">
            <v>4735622</v>
          </cell>
        </row>
        <row r="77">
          <cell r="C77">
            <v>6541659</v>
          </cell>
          <cell r="G77">
            <v>6541659</v>
          </cell>
        </row>
        <row r="78">
          <cell r="C78">
            <v>1647137</v>
          </cell>
          <cell r="E78">
            <v>1647137</v>
          </cell>
          <cell r="G78">
            <v>1647137</v>
          </cell>
          <cell r="I78">
            <v>1647137</v>
          </cell>
        </row>
        <row r="83">
          <cell r="C83">
            <v>17650131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S89"/>
  <sheetViews>
    <sheetView showGridLines="0" view="pageBreakPreview" topLeftCell="A22" zoomScaleNormal="100" zoomScaleSheetLayoutView="100" workbookViewId="0">
      <selection activeCell="C29" sqref="C29"/>
    </sheetView>
  </sheetViews>
  <sheetFormatPr defaultColWidth="10.5703125" defaultRowHeight="24.75"/>
  <cols>
    <col min="1" max="1" width="54.5703125" style="26" customWidth="1"/>
    <col min="2" max="2" width="9.42578125" style="26" customWidth="1"/>
    <col min="3" max="3" width="20.42578125" style="26" customWidth="1"/>
    <col min="4" max="4" width="1.5703125" style="26" customWidth="1"/>
    <col min="5" max="5" width="17.5703125" style="26" customWidth="1"/>
    <col min="6" max="6" width="1.5703125" style="29" customWidth="1"/>
    <col min="7" max="7" width="19.42578125" style="26" customWidth="1"/>
    <col min="8" max="8" width="1.5703125" style="26" customWidth="1"/>
    <col min="9" max="9" width="18.42578125" style="26" customWidth="1"/>
    <col min="10" max="10" width="23.42578125" style="26" customWidth="1"/>
    <col min="11" max="16384" width="10.5703125" style="26"/>
  </cols>
  <sheetData>
    <row r="1" spans="1:19" ht="25.5">
      <c r="A1" s="22" t="s">
        <v>0</v>
      </c>
      <c r="B1" s="23"/>
      <c r="C1" s="24"/>
      <c r="D1" s="24"/>
      <c r="E1" s="24"/>
      <c r="F1" s="25"/>
      <c r="G1" s="23"/>
      <c r="H1" s="23"/>
      <c r="I1" s="23"/>
    </row>
    <row r="2" spans="1:19" ht="25.5">
      <c r="A2" s="27" t="s">
        <v>89</v>
      </c>
      <c r="B2" s="23"/>
      <c r="C2" s="23"/>
      <c r="D2" s="23"/>
      <c r="E2" s="23"/>
      <c r="F2" s="25"/>
      <c r="G2" s="23"/>
      <c r="H2" s="23"/>
      <c r="I2" s="23"/>
    </row>
    <row r="3" spans="1:19">
      <c r="A3" s="143" t="s">
        <v>81</v>
      </c>
      <c r="B3" s="143"/>
      <c r="C3" s="143"/>
      <c r="D3" s="143"/>
      <c r="E3" s="143"/>
      <c r="F3" s="143"/>
      <c r="G3" s="143"/>
      <c r="H3" s="143"/>
      <c r="I3" s="143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t="25.5">
      <c r="C4" s="144" t="s">
        <v>1</v>
      </c>
      <c r="D4" s="144"/>
      <c r="E4" s="144"/>
      <c r="G4" s="144" t="s">
        <v>30</v>
      </c>
      <c r="H4" s="144"/>
      <c r="I4" s="144"/>
    </row>
    <row r="5" spans="1:19" s="2" customFormat="1">
      <c r="B5" s="4" t="s">
        <v>2</v>
      </c>
      <c r="C5" s="5" t="s">
        <v>151</v>
      </c>
      <c r="D5" s="6"/>
      <c r="E5" s="5" t="s">
        <v>152</v>
      </c>
      <c r="F5" s="7"/>
      <c r="G5" s="5" t="s">
        <v>151</v>
      </c>
      <c r="H5" s="6"/>
      <c r="I5" s="5" t="s">
        <v>152</v>
      </c>
    </row>
    <row r="6" spans="1:19" s="2" customFormat="1">
      <c r="B6" s="4"/>
      <c r="C6" s="8" t="s">
        <v>78</v>
      </c>
      <c r="D6" s="6"/>
      <c r="E6" s="8" t="s">
        <v>80</v>
      </c>
      <c r="F6" s="7"/>
      <c r="G6" s="8" t="s">
        <v>78</v>
      </c>
      <c r="H6" s="6"/>
      <c r="I6" s="8" t="s">
        <v>80</v>
      </c>
    </row>
    <row r="7" spans="1:19" s="2" customFormat="1">
      <c r="B7" s="4"/>
      <c r="C7" s="8" t="s">
        <v>79</v>
      </c>
      <c r="D7" s="6"/>
      <c r="E7" s="8"/>
      <c r="F7" s="7"/>
      <c r="G7" s="8" t="s">
        <v>79</v>
      </c>
      <c r="H7" s="6"/>
      <c r="I7" s="8"/>
    </row>
    <row r="8" spans="1:19" s="2" customFormat="1" ht="25.5">
      <c r="A8" s="9" t="s">
        <v>65</v>
      </c>
      <c r="F8" s="3"/>
    </row>
    <row r="9" spans="1:19" s="2" customFormat="1" ht="25.5">
      <c r="A9" s="9" t="s">
        <v>3</v>
      </c>
      <c r="B9" s="10"/>
      <c r="C9" s="10"/>
      <c r="D9" s="10"/>
      <c r="E9" s="10"/>
      <c r="F9" s="11"/>
      <c r="G9" s="10"/>
      <c r="I9" s="10"/>
    </row>
    <row r="10" spans="1:19" s="2" customFormat="1">
      <c r="A10" s="12" t="s">
        <v>33</v>
      </c>
      <c r="B10" s="11" t="s">
        <v>156</v>
      </c>
      <c r="C10" s="41">
        <v>17044717</v>
      </c>
      <c r="D10" s="13"/>
      <c r="E10" s="13">
        <v>10120533</v>
      </c>
      <c r="F10" s="14"/>
      <c r="G10" s="13">
        <v>8106620</v>
      </c>
      <c r="H10" s="13"/>
      <c r="I10" s="13">
        <v>2799729</v>
      </c>
    </row>
    <row r="11" spans="1:19" s="2" customFormat="1">
      <c r="A11" s="15" t="s">
        <v>110</v>
      </c>
      <c r="B11" s="11">
        <v>4</v>
      </c>
      <c r="C11" s="13">
        <v>9124839</v>
      </c>
      <c r="D11" s="13"/>
      <c r="E11" s="13">
        <v>9722021</v>
      </c>
      <c r="F11" s="14"/>
      <c r="G11" s="13">
        <v>9865003</v>
      </c>
      <c r="H11" s="13"/>
      <c r="I11" s="13">
        <v>10103028</v>
      </c>
    </row>
    <row r="12" spans="1:19" s="2" customFormat="1">
      <c r="A12" s="15" t="s">
        <v>111</v>
      </c>
      <c r="B12" s="11"/>
      <c r="C12" s="16">
        <v>2301870</v>
      </c>
      <c r="D12" s="13"/>
      <c r="E12" s="16">
        <v>2825772</v>
      </c>
      <c r="F12" s="14"/>
      <c r="G12" s="16">
        <v>2190453</v>
      </c>
      <c r="H12" s="16"/>
      <c r="I12" s="16">
        <v>2711771</v>
      </c>
    </row>
    <row r="13" spans="1:19" s="2" customFormat="1">
      <c r="A13" s="15" t="s">
        <v>34</v>
      </c>
      <c r="B13" s="11"/>
      <c r="C13" s="16">
        <v>98981</v>
      </c>
      <c r="D13" s="13"/>
      <c r="E13" s="16">
        <v>101128</v>
      </c>
      <c r="F13" s="14"/>
      <c r="G13" s="16">
        <v>98981</v>
      </c>
      <c r="H13" s="16"/>
      <c r="I13" s="16">
        <v>101128</v>
      </c>
    </row>
    <row r="14" spans="1:19" s="2" customFormat="1">
      <c r="A14" s="15" t="s">
        <v>112</v>
      </c>
      <c r="B14" s="11">
        <v>6</v>
      </c>
      <c r="C14" s="34">
        <v>1931253</v>
      </c>
      <c r="D14" s="34"/>
      <c r="E14" s="34">
        <v>3425238</v>
      </c>
      <c r="F14" s="35"/>
      <c r="G14" s="34">
        <v>932314</v>
      </c>
      <c r="H14" s="34"/>
      <c r="I14" s="34">
        <v>1773882</v>
      </c>
    </row>
    <row r="15" spans="1:19" s="2" customFormat="1" ht="25.5">
      <c r="A15" s="1" t="s">
        <v>4</v>
      </c>
      <c r="C15" s="17">
        <f>SUM(C10:C14)</f>
        <v>30501660</v>
      </c>
      <c r="D15" s="13"/>
      <c r="E15" s="17">
        <f>SUM(E10:E14)</f>
        <v>26194692</v>
      </c>
      <c r="F15" s="14"/>
      <c r="G15" s="17">
        <f>SUM(G10:G14)</f>
        <v>21193371</v>
      </c>
      <c r="H15" s="13"/>
      <c r="I15" s="17">
        <f>SUM(I10:I14)</f>
        <v>17489538</v>
      </c>
    </row>
    <row r="16" spans="1:19" s="2" customFormat="1" ht="25.5">
      <c r="A16" s="18" t="s">
        <v>17</v>
      </c>
      <c r="C16" s="13"/>
      <c r="D16" s="13"/>
      <c r="E16" s="13"/>
      <c r="F16" s="13"/>
      <c r="G16" s="13"/>
      <c r="H16" s="13"/>
      <c r="I16" s="13"/>
    </row>
    <row r="17" spans="1:9" s="2" customFormat="1">
      <c r="A17" s="15" t="s">
        <v>113</v>
      </c>
      <c r="B17" s="36" t="s">
        <v>157</v>
      </c>
      <c r="C17" s="16">
        <v>198</v>
      </c>
      <c r="D17" s="13"/>
      <c r="E17" s="16">
        <v>198</v>
      </c>
      <c r="F17" s="14"/>
      <c r="G17" s="13">
        <v>0</v>
      </c>
      <c r="H17" s="13"/>
      <c r="I17" s="13">
        <v>0</v>
      </c>
    </row>
    <row r="18" spans="1:9" s="2" customFormat="1">
      <c r="A18" s="15" t="s">
        <v>84</v>
      </c>
      <c r="B18" s="11">
        <v>7</v>
      </c>
      <c r="C18" s="13">
        <v>286563</v>
      </c>
      <c r="D18" s="13"/>
      <c r="E18" s="13">
        <v>282772</v>
      </c>
      <c r="F18" s="14"/>
      <c r="G18" s="13">
        <v>50000</v>
      </c>
      <c r="H18" s="13"/>
      <c r="I18" s="13">
        <v>50000</v>
      </c>
    </row>
    <row r="19" spans="1:9" s="2" customFormat="1">
      <c r="A19" s="15" t="s">
        <v>114</v>
      </c>
      <c r="B19" s="11">
        <v>8</v>
      </c>
      <c r="C19" s="13">
        <v>0</v>
      </c>
      <c r="D19" s="13"/>
      <c r="E19" s="13">
        <v>0</v>
      </c>
      <c r="F19" s="14"/>
      <c r="G19" s="13">
        <v>1979667</v>
      </c>
      <c r="H19" s="13"/>
      <c r="I19" s="13">
        <v>1979667</v>
      </c>
    </row>
    <row r="20" spans="1:9" s="2" customFormat="1">
      <c r="A20" s="15" t="s">
        <v>126</v>
      </c>
      <c r="B20" s="11">
        <v>9</v>
      </c>
      <c r="C20" s="13">
        <v>23520</v>
      </c>
      <c r="D20" s="13"/>
      <c r="E20" s="13">
        <v>22270</v>
      </c>
      <c r="F20" s="14"/>
      <c r="G20" s="13">
        <v>16620</v>
      </c>
      <c r="H20" s="13"/>
      <c r="I20" s="13">
        <v>16620</v>
      </c>
    </row>
    <row r="21" spans="1:9" s="2" customFormat="1">
      <c r="A21" s="15" t="s">
        <v>35</v>
      </c>
      <c r="B21" s="11">
        <v>5</v>
      </c>
      <c r="C21" s="13">
        <v>431</v>
      </c>
      <c r="D21" s="13"/>
      <c r="E21" s="13">
        <v>431</v>
      </c>
      <c r="F21" s="14"/>
      <c r="G21" s="13">
        <v>340481</v>
      </c>
      <c r="H21" s="13"/>
      <c r="I21" s="13">
        <v>361909</v>
      </c>
    </row>
    <row r="22" spans="1:9" s="2" customFormat="1">
      <c r="A22" s="15" t="s">
        <v>127</v>
      </c>
      <c r="B22" s="11">
        <v>5</v>
      </c>
      <c r="C22" s="16">
        <v>0</v>
      </c>
      <c r="D22" s="13"/>
      <c r="E22" s="16">
        <v>0</v>
      </c>
      <c r="F22" s="14"/>
      <c r="G22" s="13">
        <v>15500000</v>
      </c>
      <c r="H22" s="13"/>
      <c r="I22" s="13">
        <v>15500000</v>
      </c>
    </row>
    <row r="23" spans="1:9" s="2" customFormat="1">
      <c r="A23" s="15" t="s">
        <v>115</v>
      </c>
      <c r="B23" s="11">
        <v>10</v>
      </c>
      <c r="C23" s="13">
        <v>30284781</v>
      </c>
      <c r="D23" s="13"/>
      <c r="E23" s="13">
        <v>28494702</v>
      </c>
      <c r="F23" s="14"/>
      <c r="G23" s="13">
        <v>4008399</v>
      </c>
      <c r="H23" s="13"/>
      <c r="I23" s="13">
        <v>4024489</v>
      </c>
    </row>
    <row r="24" spans="1:9" s="2" customFormat="1">
      <c r="A24" s="15" t="s">
        <v>116</v>
      </c>
      <c r="B24" s="11">
        <v>11</v>
      </c>
      <c r="C24" s="13">
        <v>35966177</v>
      </c>
      <c r="D24" s="13"/>
      <c r="E24" s="13">
        <v>38056754</v>
      </c>
      <c r="F24" s="14"/>
      <c r="G24" s="16">
        <v>27174666</v>
      </c>
      <c r="H24" s="13"/>
      <c r="I24" s="16">
        <v>28227317</v>
      </c>
    </row>
    <row r="25" spans="1:9" s="2" customFormat="1">
      <c r="A25" s="15" t="s">
        <v>128</v>
      </c>
      <c r="B25" s="36"/>
      <c r="C25" s="13">
        <v>10495199</v>
      </c>
      <c r="D25" s="13"/>
      <c r="E25" s="13">
        <v>10719022</v>
      </c>
      <c r="F25" s="14"/>
      <c r="G25" s="16">
        <v>0</v>
      </c>
      <c r="H25" s="13"/>
      <c r="I25" s="16">
        <v>0</v>
      </c>
    </row>
    <row r="26" spans="1:9" s="2" customFormat="1">
      <c r="A26" s="15" t="s">
        <v>36</v>
      </c>
      <c r="C26" s="16">
        <v>2072458</v>
      </c>
      <c r="D26" s="13"/>
      <c r="E26" s="16">
        <v>2163060</v>
      </c>
      <c r="F26" s="14"/>
      <c r="G26" s="13">
        <v>2073408</v>
      </c>
      <c r="H26" s="13"/>
      <c r="I26" s="13">
        <v>2164010</v>
      </c>
    </row>
    <row r="27" spans="1:9" s="2" customFormat="1">
      <c r="A27" s="15" t="s">
        <v>144</v>
      </c>
      <c r="C27" s="16"/>
      <c r="D27" s="13"/>
      <c r="E27" s="16"/>
      <c r="F27" s="14"/>
      <c r="G27" s="13"/>
      <c r="H27" s="13"/>
      <c r="I27" s="13"/>
    </row>
    <row r="28" spans="1:9" s="2" customFormat="1">
      <c r="A28" s="15" t="s">
        <v>145</v>
      </c>
      <c r="C28" s="16">
        <v>149781</v>
      </c>
      <c r="D28" s="13"/>
      <c r="E28" s="16">
        <v>473843</v>
      </c>
      <c r="F28" s="14"/>
      <c r="G28" s="16">
        <v>62020</v>
      </c>
      <c r="H28" s="13"/>
      <c r="I28" s="16">
        <v>170900</v>
      </c>
    </row>
    <row r="29" spans="1:9" s="2" customFormat="1">
      <c r="A29" s="15" t="s">
        <v>125</v>
      </c>
      <c r="B29" s="11"/>
      <c r="C29" s="16">
        <v>1367560</v>
      </c>
      <c r="D29" s="13"/>
      <c r="E29" s="16">
        <v>1500464</v>
      </c>
      <c r="F29" s="14"/>
      <c r="G29" s="13">
        <v>440157</v>
      </c>
      <c r="H29" s="13"/>
      <c r="I29" s="13">
        <v>493134</v>
      </c>
    </row>
    <row r="30" spans="1:9" s="2" customFormat="1">
      <c r="A30" s="15" t="s">
        <v>37</v>
      </c>
      <c r="B30" s="11">
        <v>17</v>
      </c>
      <c r="C30" s="2">
        <v>1105253</v>
      </c>
      <c r="D30" s="13"/>
      <c r="E30" s="2">
        <v>1088793</v>
      </c>
      <c r="F30" s="14"/>
      <c r="G30" s="13">
        <v>2680077</v>
      </c>
      <c r="H30" s="13"/>
      <c r="I30" s="13">
        <v>2842995</v>
      </c>
    </row>
    <row r="31" spans="1:9" s="2" customFormat="1">
      <c r="A31" s="15" t="s">
        <v>117</v>
      </c>
      <c r="C31" s="2">
        <v>19172</v>
      </c>
      <c r="D31" s="13"/>
      <c r="E31" s="2">
        <v>19172</v>
      </c>
      <c r="F31" s="14"/>
      <c r="G31" s="13">
        <v>0</v>
      </c>
      <c r="H31" s="13"/>
      <c r="I31" s="13">
        <v>0</v>
      </c>
    </row>
    <row r="32" spans="1:9" s="2" customFormat="1">
      <c r="A32" s="15" t="s">
        <v>38</v>
      </c>
      <c r="B32" s="11">
        <v>12</v>
      </c>
      <c r="C32" s="2">
        <v>2562826</v>
      </c>
      <c r="D32" s="13"/>
      <c r="E32" s="2">
        <v>1949241</v>
      </c>
      <c r="F32" s="14"/>
      <c r="G32" s="19">
        <v>2303494</v>
      </c>
      <c r="H32" s="16"/>
      <c r="I32" s="19">
        <v>1659796</v>
      </c>
    </row>
    <row r="33" spans="1:19" s="2" customFormat="1" ht="25.5">
      <c r="A33" s="1" t="s">
        <v>18</v>
      </c>
      <c r="B33" s="11"/>
      <c r="C33" s="17">
        <f>SUM(C17:C32)</f>
        <v>84333919</v>
      </c>
      <c r="D33" s="13"/>
      <c r="E33" s="17">
        <f>SUM(E17:E32)</f>
        <v>84770722</v>
      </c>
      <c r="F33" s="14"/>
      <c r="G33" s="17">
        <f>SUM(G17:G32)</f>
        <v>56628989</v>
      </c>
      <c r="H33" s="16"/>
      <c r="I33" s="17">
        <f>SUM(I17:I32)</f>
        <v>57490837</v>
      </c>
    </row>
    <row r="34" spans="1:19" s="2" customFormat="1" ht="26.25" thickBot="1">
      <c r="A34" s="9" t="s">
        <v>5</v>
      </c>
      <c r="B34" s="10"/>
      <c r="C34" s="20">
        <f>SUM(C15,C33)</f>
        <v>114835579</v>
      </c>
      <c r="D34" s="13"/>
      <c r="E34" s="20">
        <f>SUM(E15,E33)</f>
        <v>110965414</v>
      </c>
      <c r="F34" s="14"/>
      <c r="G34" s="20">
        <f>SUM(G15,G33)</f>
        <v>77822360</v>
      </c>
      <c r="H34" s="16"/>
      <c r="I34" s="20">
        <f>SUM(I15,I33)</f>
        <v>74980375</v>
      </c>
    </row>
    <row r="35" spans="1:19" ht="15.75" customHeight="1" thickTop="1">
      <c r="B35" s="30"/>
      <c r="C35" s="30"/>
      <c r="D35" s="30"/>
      <c r="E35" s="30"/>
      <c r="F35" s="31"/>
    </row>
    <row r="36" spans="1:19">
      <c r="A36" s="26" t="s">
        <v>6</v>
      </c>
      <c r="B36" s="30"/>
      <c r="C36" s="30"/>
      <c r="D36" s="30"/>
      <c r="E36" s="30"/>
      <c r="F36" s="31"/>
    </row>
    <row r="37" spans="1:19" ht="25.5">
      <c r="A37" s="22" t="s">
        <v>0</v>
      </c>
      <c r="B37" s="23"/>
      <c r="C37" s="24"/>
      <c r="D37" s="24"/>
      <c r="E37" s="24"/>
      <c r="F37" s="25"/>
      <c r="G37" s="23"/>
      <c r="H37" s="23"/>
      <c r="I37" s="23"/>
    </row>
    <row r="38" spans="1:19" ht="25.5">
      <c r="A38" s="27" t="s">
        <v>90</v>
      </c>
      <c r="B38" s="23"/>
      <c r="C38" s="24"/>
      <c r="D38" s="24"/>
      <c r="E38" s="24"/>
      <c r="F38" s="25"/>
      <c r="G38" s="23"/>
      <c r="H38" s="23"/>
      <c r="I38" s="23"/>
    </row>
    <row r="39" spans="1:19">
      <c r="A39" s="143" t="s">
        <v>81</v>
      </c>
      <c r="B39" s="143"/>
      <c r="C39" s="143"/>
      <c r="D39" s="143"/>
      <c r="E39" s="143"/>
      <c r="F39" s="143"/>
      <c r="G39" s="143"/>
      <c r="H39" s="143"/>
      <c r="I39" s="143"/>
      <c r="J39" s="28"/>
      <c r="K39" s="28"/>
      <c r="L39" s="28"/>
      <c r="M39" s="28"/>
      <c r="N39" s="28"/>
      <c r="O39" s="28"/>
      <c r="P39" s="28"/>
      <c r="Q39" s="28"/>
      <c r="R39" s="28"/>
      <c r="S39" s="28"/>
    </row>
    <row r="40" spans="1:19" ht="25.5">
      <c r="C40" s="144" t="s">
        <v>1</v>
      </c>
      <c r="D40" s="144"/>
      <c r="E40" s="144"/>
      <c r="G40" s="144" t="s">
        <v>30</v>
      </c>
      <c r="H40" s="144"/>
      <c r="I40" s="144"/>
    </row>
    <row r="41" spans="1:19" s="2" customFormat="1">
      <c r="B41" s="4" t="s">
        <v>2</v>
      </c>
      <c r="C41" s="5" t="s">
        <v>151</v>
      </c>
      <c r="D41" s="6"/>
      <c r="E41" s="5" t="s">
        <v>152</v>
      </c>
      <c r="F41" s="7"/>
      <c r="G41" s="5" t="s">
        <v>151</v>
      </c>
      <c r="H41" s="6"/>
      <c r="I41" s="5" t="s">
        <v>152</v>
      </c>
    </row>
    <row r="42" spans="1:19" s="2" customFormat="1">
      <c r="B42" s="4"/>
      <c r="C42" s="8" t="s">
        <v>78</v>
      </c>
      <c r="D42" s="6"/>
      <c r="E42" s="8" t="s">
        <v>80</v>
      </c>
      <c r="F42" s="7"/>
      <c r="G42" s="8" t="s">
        <v>78</v>
      </c>
      <c r="H42" s="6"/>
      <c r="I42" s="8" t="s">
        <v>80</v>
      </c>
    </row>
    <row r="43" spans="1:19" s="2" customFormat="1">
      <c r="B43" s="4"/>
      <c r="C43" s="8" t="s">
        <v>79</v>
      </c>
      <c r="D43" s="6"/>
      <c r="E43" s="8"/>
      <c r="F43" s="7"/>
      <c r="G43" s="8" t="s">
        <v>79</v>
      </c>
      <c r="H43" s="6"/>
      <c r="I43" s="8"/>
    </row>
    <row r="44" spans="1:19" s="2" customFormat="1" ht="25.5">
      <c r="A44" s="18" t="s">
        <v>61</v>
      </c>
      <c r="F44" s="3"/>
      <c r="H44" s="10"/>
    </row>
    <row r="45" spans="1:19" s="2" customFormat="1" ht="25.5">
      <c r="A45" s="9" t="s">
        <v>7</v>
      </c>
      <c r="B45" s="10"/>
      <c r="C45" s="10"/>
      <c r="D45" s="10"/>
      <c r="E45" s="10"/>
      <c r="F45" s="11"/>
      <c r="G45" s="10"/>
      <c r="I45" s="10"/>
    </row>
    <row r="46" spans="1:19" s="2" customFormat="1">
      <c r="A46" s="2" t="s">
        <v>153</v>
      </c>
      <c r="B46" s="10"/>
      <c r="C46" s="13">
        <v>0</v>
      </c>
      <c r="D46" s="10"/>
      <c r="E46" s="13">
        <v>0</v>
      </c>
      <c r="F46" s="11"/>
      <c r="G46" s="13">
        <v>0</v>
      </c>
      <c r="I46" s="13">
        <v>0</v>
      </c>
    </row>
    <row r="47" spans="1:19" s="2" customFormat="1">
      <c r="A47" s="15" t="s">
        <v>118</v>
      </c>
      <c r="B47" s="11">
        <v>13</v>
      </c>
      <c r="C47" s="13">
        <v>31128950</v>
      </c>
      <c r="D47" s="13"/>
      <c r="E47" s="13">
        <v>29867883</v>
      </c>
      <c r="F47" s="14"/>
      <c r="G47" s="13">
        <v>20980946</v>
      </c>
      <c r="H47" s="13"/>
      <c r="I47" s="13">
        <v>19784777</v>
      </c>
    </row>
    <row r="48" spans="1:19" s="2" customFormat="1">
      <c r="A48" s="15" t="s">
        <v>158</v>
      </c>
      <c r="B48" s="11"/>
      <c r="C48" s="13">
        <v>1231262</v>
      </c>
      <c r="D48" s="13"/>
      <c r="E48" s="13">
        <v>0</v>
      </c>
      <c r="F48" s="14"/>
      <c r="G48" s="13">
        <v>1231262</v>
      </c>
      <c r="H48" s="13"/>
      <c r="I48" s="13">
        <v>0</v>
      </c>
    </row>
    <row r="49" spans="1:9" s="2" customFormat="1">
      <c r="A49" s="15" t="s">
        <v>39</v>
      </c>
      <c r="B49" s="11">
        <v>14</v>
      </c>
      <c r="C49" s="16">
        <v>0</v>
      </c>
      <c r="D49" s="13"/>
      <c r="E49" s="16">
        <v>10000000</v>
      </c>
      <c r="F49" s="14"/>
      <c r="G49" s="13">
        <v>0</v>
      </c>
      <c r="H49" s="13"/>
      <c r="I49" s="13">
        <v>10000000</v>
      </c>
    </row>
    <row r="50" spans="1:9" s="2" customFormat="1">
      <c r="A50" s="15" t="s">
        <v>154</v>
      </c>
      <c r="B50" s="11">
        <v>15</v>
      </c>
      <c r="C50" s="16">
        <v>5000000</v>
      </c>
      <c r="D50" s="13"/>
      <c r="E50" s="16">
        <v>5000000</v>
      </c>
      <c r="F50" s="14"/>
      <c r="G50" s="13">
        <v>5000000</v>
      </c>
      <c r="H50" s="13"/>
      <c r="I50" s="13">
        <v>5000000</v>
      </c>
    </row>
    <row r="51" spans="1:9" s="2" customFormat="1">
      <c r="A51" s="15" t="s">
        <v>40</v>
      </c>
      <c r="B51" s="11"/>
      <c r="C51" s="13">
        <v>3114263</v>
      </c>
      <c r="D51" s="13"/>
      <c r="E51" s="13">
        <v>3108993</v>
      </c>
      <c r="F51" s="14"/>
      <c r="G51" s="13">
        <v>674792</v>
      </c>
      <c r="H51" s="13"/>
      <c r="I51" s="13">
        <v>450017</v>
      </c>
    </row>
    <row r="52" spans="1:9" s="2" customFormat="1">
      <c r="A52" s="15" t="s">
        <v>91</v>
      </c>
      <c r="B52" s="11"/>
      <c r="C52" s="13">
        <v>1150362</v>
      </c>
      <c r="D52" s="13"/>
      <c r="E52" s="13">
        <v>884839</v>
      </c>
      <c r="F52" s="14"/>
      <c r="G52" s="13">
        <v>0</v>
      </c>
      <c r="H52" s="13"/>
      <c r="I52" s="13">
        <v>0</v>
      </c>
    </row>
    <row r="53" spans="1:9" s="2" customFormat="1">
      <c r="A53" s="15" t="s">
        <v>129</v>
      </c>
      <c r="B53" s="36"/>
      <c r="C53" s="13">
        <v>0</v>
      </c>
      <c r="D53" s="13"/>
      <c r="E53" s="13">
        <v>0</v>
      </c>
      <c r="F53" s="14"/>
      <c r="G53" s="13">
        <v>0</v>
      </c>
      <c r="H53" s="13"/>
      <c r="I53" s="13">
        <v>0</v>
      </c>
    </row>
    <row r="54" spans="1:9" s="2" customFormat="1">
      <c r="A54" s="15" t="s">
        <v>41</v>
      </c>
      <c r="B54" s="11"/>
      <c r="C54" s="41">
        <v>1055301</v>
      </c>
      <c r="D54" s="13"/>
      <c r="E54" s="13">
        <v>981383</v>
      </c>
      <c r="F54" s="14"/>
      <c r="G54" s="13">
        <v>305083</v>
      </c>
      <c r="H54" s="13">
        <v>2273675578</v>
      </c>
      <c r="I54" s="13">
        <v>578064</v>
      </c>
    </row>
    <row r="55" spans="1:9" s="2" customFormat="1" ht="25.5">
      <c r="A55" s="9" t="s">
        <v>8</v>
      </c>
      <c r="B55" s="10"/>
      <c r="C55" s="17">
        <f>SUM(C46:C54)</f>
        <v>42680138</v>
      </c>
      <c r="D55" s="13"/>
      <c r="E55" s="17">
        <f>SUM(E46:E54)</f>
        <v>49843098</v>
      </c>
      <c r="F55" s="14"/>
      <c r="G55" s="17">
        <f>SUM(G46:G54)</f>
        <v>28192083</v>
      </c>
      <c r="H55" s="16"/>
      <c r="I55" s="17">
        <f>SUM(I46:I54)</f>
        <v>35812858</v>
      </c>
    </row>
    <row r="56" spans="1:9" s="2" customFormat="1" ht="25.5">
      <c r="A56" s="9" t="s">
        <v>20</v>
      </c>
      <c r="B56" s="10"/>
      <c r="C56" s="13"/>
      <c r="D56" s="13"/>
      <c r="E56" s="13"/>
      <c r="F56" s="14"/>
      <c r="G56" s="16"/>
      <c r="H56" s="16"/>
      <c r="I56" s="16"/>
    </row>
    <row r="57" spans="1:9" s="2" customFormat="1">
      <c r="A57" s="2" t="s">
        <v>155</v>
      </c>
      <c r="B57" s="11">
        <v>5</v>
      </c>
      <c r="C57" s="13">
        <v>0</v>
      </c>
      <c r="D57" s="13"/>
      <c r="E57" s="13">
        <v>0</v>
      </c>
      <c r="F57" s="14"/>
      <c r="G57" s="16">
        <v>28000000</v>
      </c>
      <c r="H57" s="16"/>
      <c r="I57" s="16">
        <v>18000000</v>
      </c>
    </row>
    <row r="58" spans="1:9" s="2" customFormat="1">
      <c r="A58" s="2" t="s">
        <v>146</v>
      </c>
      <c r="B58" s="10"/>
      <c r="C58" s="13"/>
      <c r="D58" s="13"/>
      <c r="E58" s="13"/>
      <c r="F58" s="14"/>
      <c r="G58" s="16"/>
      <c r="H58" s="16"/>
      <c r="I58" s="16"/>
    </row>
    <row r="59" spans="1:9" s="2" customFormat="1">
      <c r="A59" s="2" t="s">
        <v>147</v>
      </c>
      <c r="B59" s="11">
        <v>14</v>
      </c>
      <c r="C59" s="13">
        <v>29000000</v>
      </c>
      <c r="D59" s="13"/>
      <c r="E59" s="13">
        <v>18000000</v>
      </c>
      <c r="F59" s="14"/>
      <c r="G59" s="16">
        <v>0</v>
      </c>
      <c r="H59" s="16"/>
      <c r="I59" s="16">
        <v>0</v>
      </c>
    </row>
    <row r="60" spans="1:9" s="2" customFormat="1">
      <c r="A60" s="2" t="s">
        <v>42</v>
      </c>
      <c r="B60" s="11">
        <v>15</v>
      </c>
      <c r="C60" s="16">
        <v>15000000</v>
      </c>
      <c r="D60" s="13"/>
      <c r="E60" s="16">
        <v>15000000</v>
      </c>
      <c r="F60" s="14"/>
      <c r="G60" s="16">
        <v>0</v>
      </c>
      <c r="H60" s="16"/>
      <c r="I60" s="16">
        <v>0</v>
      </c>
    </row>
    <row r="61" spans="1:9" s="2" customFormat="1">
      <c r="A61" s="15" t="s">
        <v>119</v>
      </c>
      <c r="B61" s="11"/>
      <c r="C61" s="16">
        <v>462221</v>
      </c>
      <c r="D61" s="13"/>
      <c r="E61" s="16">
        <v>452416</v>
      </c>
      <c r="F61" s="14"/>
      <c r="G61" s="16">
        <v>462221</v>
      </c>
      <c r="H61" s="16"/>
      <c r="I61" s="16">
        <v>452416</v>
      </c>
    </row>
    <row r="62" spans="1:9" s="2" customFormat="1">
      <c r="A62" s="2" t="s">
        <v>133</v>
      </c>
      <c r="B62" s="36"/>
      <c r="C62" s="16"/>
      <c r="D62" s="13"/>
      <c r="E62" s="16"/>
      <c r="F62" s="14"/>
      <c r="G62" s="16"/>
      <c r="H62" s="16"/>
      <c r="I62" s="16"/>
    </row>
    <row r="63" spans="1:9" s="2" customFormat="1">
      <c r="A63" s="2" t="s">
        <v>134</v>
      </c>
      <c r="B63" s="11">
        <v>5</v>
      </c>
      <c r="C63" s="16">
        <v>0</v>
      </c>
      <c r="D63" s="13"/>
      <c r="E63" s="16">
        <v>0</v>
      </c>
      <c r="F63" s="14"/>
      <c r="G63" s="16">
        <v>3750764</v>
      </c>
      <c r="H63" s="16"/>
      <c r="I63" s="16">
        <v>3750764</v>
      </c>
    </row>
    <row r="64" spans="1:9" s="2" customFormat="1">
      <c r="A64" s="2" t="s">
        <v>43</v>
      </c>
      <c r="B64" s="11"/>
      <c r="C64" s="19">
        <v>464549</v>
      </c>
      <c r="D64" s="16"/>
      <c r="E64" s="19">
        <v>446320</v>
      </c>
      <c r="F64" s="21"/>
      <c r="G64" s="19">
        <v>456210</v>
      </c>
      <c r="H64" s="16"/>
      <c r="I64" s="19">
        <v>438540</v>
      </c>
    </row>
    <row r="65" spans="1:9" s="2" customFormat="1" ht="25.5">
      <c r="A65" s="9" t="s">
        <v>19</v>
      </c>
      <c r="B65" s="11"/>
      <c r="C65" s="19">
        <f>SUM(C57:C64)</f>
        <v>44926770</v>
      </c>
      <c r="D65" s="13"/>
      <c r="E65" s="19">
        <f>SUM(E57:E64)</f>
        <v>33898736</v>
      </c>
      <c r="F65" s="14"/>
      <c r="G65" s="19">
        <f>SUM(G57:G64)</f>
        <v>32669195</v>
      </c>
      <c r="H65" s="16"/>
      <c r="I65" s="19">
        <f>SUM(I57:I64)</f>
        <v>22641720</v>
      </c>
    </row>
    <row r="66" spans="1:9" s="2" customFormat="1" ht="25.5">
      <c r="A66" s="9" t="s">
        <v>9</v>
      </c>
      <c r="B66" s="11"/>
      <c r="C66" s="19">
        <f>C65+C55</f>
        <v>87606908</v>
      </c>
      <c r="D66" s="13"/>
      <c r="E66" s="19">
        <f>E65+E55</f>
        <v>83741834</v>
      </c>
      <c r="F66" s="14"/>
      <c r="G66" s="19">
        <f>G65+G55</f>
        <v>60861278</v>
      </c>
      <c r="H66" s="16"/>
      <c r="I66" s="19">
        <f>I65+I55</f>
        <v>58454578</v>
      </c>
    </row>
    <row r="67" spans="1:9" s="2" customFormat="1" ht="25.5">
      <c r="A67" s="9" t="s">
        <v>10</v>
      </c>
      <c r="B67" s="11"/>
      <c r="D67" s="10"/>
      <c r="F67" s="11"/>
    </row>
    <row r="68" spans="1:9" s="2" customFormat="1">
      <c r="A68" s="2" t="s">
        <v>44</v>
      </c>
      <c r="B68" s="11"/>
      <c r="D68" s="10"/>
      <c r="F68" s="11"/>
    </row>
    <row r="69" spans="1:9" s="2" customFormat="1">
      <c r="A69" s="12" t="s">
        <v>45</v>
      </c>
      <c r="B69" s="11"/>
      <c r="D69" s="10"/>
      <c r="F69" s="11"/>
    </row>
    <row r="70" spans="1:9" s="2" customFormat="1" ht="25.5" thickBot="1">
      <c r="A70" s="15" t="s">
        <v>62</v>
      </c>
      <c r="B70" s="11"/>
      <c r="C70" s="20">
        <v>4744161</v>
      </c>
      <c r="D70" s="13"/>
      <c r="E70" s="20">
        <v>4744161</v>
      </c>
      <c r="F70" s="14"/>
      <c r="G70" s="20">
        <v>4744161</v>
      </c>
      <c r="H70" s="13"/>
      <c r="I70" s="20">
        <v>4744161</v>
      </c>
    </row>
    <row r="71" spans="1:9" s="2" customFormat="1" ht="25.5" thickTop="1">
      <c r="A71" s="12" t="s">
        <v>46</v>
      </c>
      <c r="B71" s="11"/>
      <c r="C71" s="13"/>
      <c r="D71" s="13"/>
      <c r="E71" s="13"/>
      <c r="F71" s="14"/>
      <c r="G71" s="13"/>
      <c r="H71" s="13"/>
      <c r="I71" s="13"/>
    </row>
    <row r="72" spans="1:9" s="2" customFormat="1">
      <c r="A72" s="15" t="s">
        <v>63</v>
      </c>
      <c r="B72" s="11"/>
      <c r="C72" s="13">
        <v>4735622</v>
      </c>
      <c r="D72" s="13"/>
      <c r="E72" s="13">
        <v>4735622</v>
      </c>
      <c r="F72" s="14"/>
      <c r="G72" s="13">
        <v>4735622</v>
      </c>
      <c r="H72" s="13"/>
      <c r="I72" s="13">
        <v>4735622</v>
      </c>
    </row>
    <row r="73" spans="1:9" s="2" customFormat="1">
      <c r="A73" s="15" t="s">
        <v>47</v>
      </c>
      <c r="B73" s="11"/>
      <c r="C73" s="13">
        <v>8116353</v>
      </c>
      <c r="D73" s="13"/>
      <c r="E73" s="13">
        <v>8116353</v>
      </c>
      <c r="F73" s="14"/>
      <c r="G73" s="13">
        <v>8116353</v>
      </c>
      <c r="H73" s="13"/>
      <c r="I73" s="13">
        <v>8116353</v>
      </c>
    </row>
    <row r="74" spans="1:9" s="2" customFormat="1">
      <c r="A74" s="15" t="s">
        <v>29</v>
      </c>
      <c r="B74" s="10"/>
      <c r="C74" s="13"/>
      <c r="D74" s="13"/>
      <c r="E74" s="13"/>
      <c r="F74" s="14"/>
      <c r="G74" s="13"/>
      <c r="H74" s="13"/>
      <c r="I74" s="13"/>
    </row>
    <row r="75" spans="1:9" s="2" customFormat="1">
      <c r="A75" s="12" t="s">
        <v>48</v>
      </c>
      <c r="B75" s="11"/>
      <c r="C75" s="37">
        <v>474416</v>
      </c>
      <c r="D75" s="16"/>
      <c r="E75" s="37">
        <v>474416</v>
      </c>
      <c r="F75" s="21"/>
      <c r="G75" s="37">
        <v>474416</v>
      </c>
      <c r="H75" s="16"/>
      <c r="I75" s="37">
        <v>474416</v>
      </c>
    </row>
    <row r="76" spans="1:9" s="2" customFormat="1">
      <c r="A76" s="12" t="s">
        <v>135</v>
      </c>
      <c r="B76" s="10"/>
      <c r="C76" s="38">
        <f>-3734150+13</f>
        <v>-3734137</v>
      </c>
      <c r="D76" s="39"/>
      <c r="E76" s="38">
        <v>-3739227</v>
      </c>
      <c r="F76" s="40"/>
      <c r="G76" s="38">
        <v>1987554</v>
      </c>
      <c r="H76" s="39"/>
      <c r="I76" s="38">
        <v>1552269</v>
      </c>
    </row>
    <row r="77" spans="1:9" s="2" customFormat="1">
      <c r="A77" s="12"/>
      <c r="B77" s="10"/>
      <c r="C77" s="39">
        <f>SUM(C75:C76)</f>
        <v>-3259721</v>
      </c>
      <c r="D77" s="39"/>
      <c r="E77" s="39">
        <f>SUM(E75:E76)</f>
        <v>-3264811</v>
      </c>
      <c r="F77" s="40"/>
      <c r="G77" s="39">
        <f>SUM(G75:G76)</f>
        <v>2461970</v>
      </c>
      <c r="H77" s="39"/>
      <c r="I77" s="39">
        <f>SUM(I75:I76)</f>
        <v>2026685</v>
      </c>
    </row>
    <row r="78" spans="1:9" s="2" customFormat="1">
      <c r="A78" s="15" t="s">
        <v>92</v>
      </c>
      <c r="B78" s="11"/>
      <c r="C78" s="19">
        <v>17634288</v>
      </c>
      <c r="D78" s="13"/>
      <c r="E78" s="19">
        <v>17634288</v>
      </c>
      <c r="F78" s="14"/>
      <c r="G78" s="19">
        <v>1647137</v>
      </c>
      <c r="H78" s="13"/>
      <c r="I78" s="19">
        <v>1647137</v>
      </c>
    </row>
    <row r="79" spans="1:9" s="2" customFormat="1" ht="25.5">
      <c r="A79" s="1" t="s">
        <v>108</v>
      </c>
      <c r="B79" s="10"/>
      <c r="C79" s="16">
        <f>SUM(C72:C73,C77:C78)</f>
        <v>27226542</v>
      </c>
      <c r="D79" s="16"/>
      <c r="E79" s="16">
        <f>SUM(E72:E73,E77:E78)</f>
        <v>27221452</v>
      </c>
      <c r="F79" s="21"/>
      <c r="G79" s="16">
        <f>SUM(G72:G73,G77:G78)</f>
        <v>16961082</v>
      </c>
      <c r="H79" s="16"/>
      <c r="I79" s="16">
        <f>SUM(I72:I73,I77:I78)</f>
        <v>16525797</v>
      </c>
    </row>
    <row r="80" spans="1:9" s="2" customFormat="1">
      <c r="A80" s="15" t="s">
        <v>93</v>
      </c>
      <c r="B80" s="10"/>
      <c r="C80" s="19">
        <f>2142-13</f>
        <v>2129</v>
      </c>
      <c r="D80" s="13"/>
      <c r="E80" s="19">
        <v>2128</v>
      </c>
      <c r="F80" s="14"/>
      <c r="G80" s="13">
        <v>0</v>
      </c>
      <c r="H80" s="16"/>
      <c r="I80" s="13">
        <v>0</v>
      </c>
    </row>
    <row r="81" spans="1:9" s="2" customFormat="1" ht="25.5">
      <c r="A81" s="18" t="s">
        <v>11</v>
      </c>
      <c r="B81" s="10"/>
      <c r="C81" s="17">
        <f>SUM(C79:C80)</f>
        <v>27228671</v>
      </c>
      <c r="D81" s="13"/>
      <c r="E81" s="17">
        <f>SUM(E79:E80)</f>
        <v>27223580</v>
      </c>
      <c r="F81" s="14"/>
      <c r="G81" s="17">
        <f>SUM(G79:G80)</f>
        <v>16961082</v>
      </c>
      <c r="H81" s="16"/>
      <c r="I81" s="17">
        <f>SUM(I79:I80)</f>
        <v>16525797</v>
      </c>
    </row>
    <row r="82" spans="1:9" s="2" customFormat="1" ht="26.25" thickBot="1">
      <c r="A82" s="9" t="s">
        <v>12</v>
      </c>
      <c r="B82" s="10"/>
      <c r="C82" s="20">
        <f>SUM(C81,C66)</f>
        <v>114835579</v>
      </c>
      <c r="D82" s="13"/>
      <c r="E82" s="20">
        <f>SUM(E81,E66)</f>
        <v>110965414</v>
      </c>
      <c r="F82" s="14"/>
      <c r="G82" s="20">
        <f>SUM(G81,G66)</f>
        <v>77822360</v>
      </c>
      <c r="H82" s="16"/>
      <c r="I82" s="20">
        <f>SUM(I81,I66)</f>
        <v>74980375</v>
      </c>
    </row>
    <row r="83" spans="1:9" s="2" customFormat="1" ht="25.5" thickTop="1">
      <c r="B83" s="10"/>
      <c r="C83" s="34">
        <f>C82-C34</f>
        <v>0</v>
      </c>
      <c r="D83" s="13"/>
      <c r="E83" s="34">
        <f>E82-E34</f>
        <v>0</v>
      </c>
      <c r="F83" s="14"/>
      <c r="G83" s="34">
        <f>G82-G34</f>
        <v>0</v>
      </c>
      <c r="H83" s="34"/>
      <c r="I83" s="34">
        <f>I82-I34</f>
        <v>0</v>
      </c>
    </row>
    <row r="84" spans="1:9">
      <c r="A84" s="26" t="s">
        <v>6</v>
      </c>
      <c r="B84" s="30"/>
      <c r="C84" s="30"/>
      <c r="D84" s="30"/>
      <c r="E84" s="30"/>
      <c r="F84" s="31"/>
    </row>
    <row r="85" spans="1:9">
      <c r="B85" s="30"/>
      <c r="C85" s="32"/>
      <c r="D85" s="30"/>
      <c r="E85" s="30"/>
      <c r="F85" s="31"/>
    </row>
    <row r="86" spans="1:9">
      <c r="A86" s="33"/>
      <c r="B86" s="30"/>
      <c r="C86" s="30"/>
      <c r="D86" s="30"/>
      <c r="E86" s="30"/>
      <c r="F86" s="31"/>
    </row>
    <row r="87" spans="1:9">
      <c r="B87" s="30"/>
      <c r="C87" s="30"/>
      <c r="D87" s="30"/>
      <c r="E87" s="30"/>
      <c r="F87" s="31"/>
    </row>
    <row r="88" spans="1:9">
      <c r="B88" s="30" t="s">
        <v>13</v>
      </c>
      <c r="C88" s="30"/>
      <c r="D88" s="30"/>
      <c r="E88" s="30"/>
      <c r="F88" s="31"/>
    </row>
    <row r="89" spans="1:9">
      <c r="A89" s="33"/>
      <c r="B89" s="30"/>
      <c r="C89" s="30"/>
      <c r="D89" s="30"/>
      <c r="E89" s="30"/>
      <c r="F89" s="31"/>
    </row>
  </sheetData>
  <mergeCells count="6">
    <mergeCell ref="A3:I3"/>
    <mergeCell ref="C4:E4"/>
    <mergeCell ref="G4:I4"/>
    <mergeCell ref="A39:I39"/>
    <mergeCell ref="C40:E40"/>
    <mergeCell ref="G40:I40"/>
  </mergeCells>
  <pageMargins left="0.92" right="0.27559055118110198" top="0.55118110236220497" bottom="0.118110236220472" header="0.196850393700787" footer="0.196850393700787"/>
  <pageSetup paperSize="9" scale="58" orientation="portrait" r:id="rId1"/>
  <headerFooter>
    <oddFooter>&amp;L&amp;1#&amp;"Calibri"&amp;8&amp;K000000Sensitivity: Internal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J113"/>
  <sheetViews>
    <sheetView showGridLines="0" zoomScale="90" zoomScaleNormal="90" zoomScaleSheetLayoutView="70" workbookViewId="0">
      <selection activeCell="A10" sqref="A10"/>
    </sheetView>
  </sheetViews>
  <sheetFormatPr defaultColWidth="10.5703125" defaultRowHeight="24.75"/>
  <cols>
    <col min="1" max="1" width="48.85546875" style="26" customWidth="1"/>
    <col min="2" max="2" width="11.42578125" style="26" customWidth="1"/>
    <col min="3" max="3" width="17.42578125" style="26" customWidth="1"/>
    <col min="4" max="4" width="1.5703125" style="26" customWidth="1"/>
    <col min="5" max="5" width="17.42578125" style="26" customWidth="1"/>
    <col min="6" max="6" width="1.5703125" style="29" customWidth="1"/>
    <col min="7" max="7" width="17.42578125" style="26" customWidth="1"/>
    <col min="8" max="8" width="1.5703125" style="26" customWidth="1"/>
    <col min="9" max="9" width="17.42578125" style="26" customWidth="1"/>
    <col min="10" max="10" width="1.5703125" style="26" customWidth="1"/>
    <col min="11" max="12" width="10.5703125" style="26"/>
    <col min="13" max="13" width="11.85546875" style="26" customWidth="1"/>
    <col min="14" max="16384" width="10.5703125" style="26"/>
  </cols>
  <sheetData>
    <row r="1" spans="1:10" ht="25.5">
      <c r="A1" s="22" t="s">
        <v>0</v>
      </c>
      <c r="B1" s="23"/>
      <c r="C1" s="24"/>
      <c r="D1" s="24"/>
      <c r="E1" s="24"/>
      <c r="F1" s="25"/>
      <c r="G1" s="23"/>
      <c r="H1" s="23"/>
      <c r="I1" s="23"/>
      <c r="J1" s="23"/>
    </row>
    <row r="2" spans="1:10" ht="25.5">
      <c r="A2" s="27" t="s">
        <v>89</v>
      </c>
      <c r="B2" s="23"/>
      <c r="C2" s="23"/>
      <c r="D2" s="23"/>
      <c r="E2" s="23"/>
      <c r="F2" s="25"/>
      <c r="G2" s="23"/>
      <c r="H2" s="23"/>
      <c r="I2" s="23"/>
      <c r="J2" s="23"/>
    </row>
    <row r="3" spans="1:10" ht="25.5">
      <c r="A3" s="27" t="s">
        <v>227</v>
      </c>
      <c r="B3" s="23"/>
      <c r="C3" s="23"/>
      <c r="D3" s="23"/>
      <c r="E3" s="23"/>
      <c r="F3" s="25"/>
      <c r="G3" s="23"/>
      <c r="H3" s="23"/>
      <c r="I3" s="23"/>
      <c r="J3" s="23"/>
    </row>
    <row r="4" spans="1:10">
      <c r="A4" s="143" t="s">
        <v>81</v>
      </c>
      <c r="B4" s="143"/>
      <c r="C4" s="143"/>
      <c r="D4" s="143"/>
      <c r="E4" s="143"/>
      <c r="F4" s="143"/>
      <c r="G4" s="143"/>
      <c r="H4" s="143"/>
      <c r="I4" s="143"/>
      <c r="J4" s="28"/>
    </row>
    <row r="5" spans="1:10" ht="25.5">
      <c r="C5" s="144" t="s">
        <v>1</v>
      </c>
      <c r="D5" s="144"/>
      <c r="E5" s="144"/>
      <c r="G5" s="144" t="s">
        <v>30</v>
      </c>
      <c r="H5" s="144"/>
      <c r="I5" s="144"/>
    </row>
    <row r="6" spans="1:10" s="2" customFormat="1">
      <c r="B6" s="4" t="s">
        <v>2</v>
      </c>
      <c r="C6" s="5" t="s">
        <v>228</v>
      </c>
      <c r="D6" s="6"/>
      <c r="E6" s="5" t="s">
        <v>188</v>
      </c>
      <c r="F6" s="7"/>
      <c r="G6" s="5" t="s">
        <v>228</v>
      </c>
      <c r="H6" s="6"/>
      <c r="I6" s="5" t="s">
        <v>188</v>
      </c>
      <c r="J6" s="6"/>
    </row>
    <row r="7" spans="1:10" s="42" customFormat="1" ht="21.75">
      <c r="B7" s="43"/>
      <c r="C7" s="44" t="s">
        <v>78</v>
      </c>
      <c r="D7" s="45"/>
      <c r="E7" s="44" t="s">
        <v>80</v>
      </c>
      <c r="F7" s="46"/>
      <c r="G7" s="44" t="s">
        <v>78</v>
      </c>
      <c r="H7" s="45"/>
      <c r="I7" s="44" t="s">
        <v>80</v>
      </c>
      <c r="J7" s="45"/>
    </row>
    <row r="8" spans="1:10" s="42" customFormat="1" ht="21.75">
      <c r="B8" s="43"/>
      <c r="C8" s="44" t="s">
        <v>79</v>
      </c>
      <c r="D8" s="45"/>
      <c r="E8" s="44"/>
      <c r="F8" s="46"/>
      <c r="G8" s="44" t="s">
        <v>79</v>
      </c>
      <c r="H8" s="45"/>
      <c r="I8" s="44"/>
      <c r="J8" s="45"/>
    </row>
    <row r="9" spans="1:10" s="2" customFormat="1" ht="25.5">
      <c r="A9" s="9" t="s">
        <v>65</v>
      </c>
      <c r="F9" s="3"/>
    </row>
    <row r="10" spans="1:10" s="2" customFormat="1" ht="25.5">
      <c r="A10" s="9" t="s">
        <v>3</v>
      </c>
      <c r="B10" s="10"/>
      <c r="C10" s="10"/>
      <c r="D10" s="10"/>
      <c r="E10" s="10"/>
      <c r="F10" s="11"/>
      <c r="G10" s="10"/>
      <c r="I10" s="10"/>
    </row>
    <row r="11" spans="1:10" s="2" customFormat="1">
      <c r="A11" s="12" t="s">
        <v>33</v>
      </c>
      <c r="B11" s="11"/>
      <c r="C11" s="49">
        <v>9922234</v>
      </c>
      <c r="D11" s="49"/>
      <c r="E11" s="49">
        <v>8528385</v>
      </c>
      <c r="F11" s="49"/>
      <c r="G11" s="49">
        <v>2891748</v>
      </c>
      <c r="H11" s="14"/>
      <c r="I11" s="49">
        <v>4573891</v>
      </c>
      <c r="J11" s="14"/>
    </row>
    <row r="12" spans="1:10" s="2" customFormat="1">
      <c r="A12" s="15" t="s">
        <v>110</v>
      </c>
      <c r="B12" s="11">
        <v>4</v>
      </c>
      <c r="C12" s="49">
        <v>9529098</v>
      </c>
      <c r="D12" s="49"/>
      <c r="E12" s="2">
        <v>9791136</v>
      </c>
      <c r="F12" s="49"/>
      <c r="G12" s="49">
        <v>4699942</v>
      </c>
      <c r="H12" s="14"/>
      <c r="I12" s="49">
        <v>5431593</v>
      </c>
      <c r="J12" s="14"/>
    </row>
    <row r="13" spans="1:10" s="2" customFormat="1">
      <c r="A13" s="2" t="s">
        <v>204</v>
      </c>
      <c r="B13" s="36">
        <v>15.3</v>
      </c>
      <c r="C13" s="49">
        <v>1236221</v>
      </c>
      <c r="D13" s="49"/>
      <c r="E13" s="49">
        <v>382096</v>
      </c>
      <c r="F13" s="49"/>
      <c r="G13" s="49">
        <v>0</v>
      </c>
      <c r="H13" s="14"/>
      <c r="I13" s="49">
        <v>0</v>
      </c>
      <c r="J13" s="14"/>
    </row>
    <row r="14" spans="1:10" s="2" customFormat="1">
      <c r="A14" s="15" t="s">
        <v>111</v>
      </c>
      <c r="B14" s="11"/>
      <c r="C14" s="50">
        <v>698741</v>
      </c>
      <c r="D14" s="49"/>
      <c r="E14" s="50">
        <v>1087834</v>
      </c>
      <c r="F14" s="49"/>
      <c r="G14" s="50">
        <v>8277</v>
      </c>
      <c r="H14" s="14"/>
      <c r="I14" s="50">
        <v>20511</v>
      </c>
      <c r="J14" s="14"/>
    </row>
    <row r="15" spans="1:10" s="2" customFormat="1">
      <c r="A15" s="15" t="s">
        <v>207</v>
      </c>
      <c r="B15" s="36">
        <v>23.5</v>
      </c>
      <c r="C15" s="50">
        <v>8407</v>
      </c>
      <c r="D15" s="49"/>
      <c r="E15" s="50">
        <v>0</v>
      </c>
      <c r="F15" s="49"/>
      <c r="G15" s="50">
        <v>0</v>
      </c>
      <c r="H15" s="14"/>
      <c r="I15" s="50">
        <v>0</v>
      </c>
      <c r="J15" s="14"/>
    </row>
    <row r="16" spans="1:10" s="2" customFormat="1">
      <c r="A16" s="15" t="s">
        <v>112</v>
      </c>
      <c r="B16" s="11">
        <v>6</v>
      </c>
      <c r="C16" s="34">
        <v>2315289</v>
      </c>
      <c r="D16" s="34"/>
      <c r="E16" s="34">
        <v>2806990</v>
      </c>
      <c r="F16" s="34"/>
      <c r="G16" s="34">
        <v>226538</v>
      </c>
      <c r="H16" s="35"/>
      <c r="I16" s="34">
        <v>300151</v>
      </c>
      <c r="J16" s="35"/>
    </row>
    <row r="17" spans="1:10" s="2" customFormat="1" ht="25.5">
      <c r="A17" s="1" t="s">
        <v>4</v>
      </c>
      <c r="C17" s="17">
        <f>SUM(C11:C16)</f>
        <v>23709990</v>
      </c>
      <c r="D17" s="49"/>
      <c r="E17" s="17">
        <f>SUM(E11:E16)</f>
        <v>22596441</v>
      </c>
      <c r="F17" s="49"/>
      <c r="G17" s="17">
        <f>SUM(G11:G16)</f>
        <v>7826505</v>
      </c>
      <c r="H17" s="14"/>
      <c r="I17" s="17">
        <f>SUM(I11:I16)</f>
        <v>10326146</v>
      </c>
      <c r="J17" s="14"/>
    </row>
    <row r="18" spans="1:10" s="2" customFormat="1" ht="25.5">
      <c r="A18" s="18" t="s">
        <v>17</v>
      </c>
      <c r="C18" s="49"/>
      <c r="D18" s="49"/>
      <c r="E18" s="49"/>
      <c r="F18" s="49"/>
      <c r="G18" s="49"/>
      <c r="H18" s="49"/>
      <c r="I18" s="49"/>
      <c r="J18" s="49"/>
    </row>
    <row r="19" spans="1:10" s="2" customFormat="1">
      <c r="A19" s="15" t="s">
        <v>113</v>
      </c>
      <c r="B19" s="36">
        <v>25.3</v>
      </c>
      <c r="C19" s="50">
        <v>140</v>
      </c>
      <c r="D19" s="49"/>
      <c r="E19" s="50">
        <v>140</v>
      </c>
      <c r="F19" s="49"/>
      <c r="G19" s="50">
        <v>0</v>
      </c>
      <c r="H19" s="14"/>
      <c r="I19" s="50">
        <v>0</v>
      </c>
      <c r="J19" s="14"/>
    </row>
    <row r="20" spans="1:10" s="2" customFormat="1">
      <c r="A20" s="2" t="s">
        <v>206</v>
      </c>
      <c r="B20" s="11"/>
      <c r="D20" s="49"/>
      <c r="F20" s="49"/>
      <c r="H20" s="14"/>
      <c r="J20" s="14"/>
    </row>
    <row r="21" spans="1:10" s="2" customFormat="1">
      <c r="A21" s="2" t="s">
        <v>205</v>
      </c>
      <c r="B21" s="36">
        <v>15.3</v>
      </c>
      <c r="C21" s="2">
        <v>5380040</v>
      </c>
      <c r="D21" s="49"/>
      <c r="E21" s="2">
        <v>6102075</v>
      </c>
      <c r="F21" s="49"/>
      <c r="G21" s="51">
        <v>0</v>
      </c>
      <c r="H21" s="14"/>
      <c r="I21" s="50">
        <v>0</v>
      </c>
      <c r="J21" s="14"/>
    </row>
    <row r="22" spans="1:10" s="2" customFormat="1">
      <c r="A22" s="15" t="s">
        <v>127</v>
      </c>
      <c r="B22" s="11">
        <v>5</v>
      </c>
      <c r="C22" s="49">
        <v>0</v>
      </c>
      <c r="D22" s="49"/>
      <c r="E22" s="49">
        <v>0</v>
      </c>
      <c r="F22" s="49"/>
      <c r="G22" s="49">
        <v>13000000</v>
      </c>
      <c r="H22" s="14"/>
      <c r="I22" s="49">
        <v>10500000</v>
      </c>
      <c r="J22" s="14"/>
    </row>
    <row r="23" spans="1:10" s="2" customFormat="1">
      <c r="A23" s="15" t="s">
        <v>208</v>
      </c>
      <c r="B23" s="36">
        <v>23.5</v>
      </c>
      <c r="C23" s="50">
        <v>1755820</v>
      </c>
      <c r="D23" s="49"/>
      <c r="E23" s="50">
        <v>0</v>
      </c>
      <c r="F23" s="49"/>
      <c r="G23" s="50">
        <v>1800</v>
      </c>
      <c r="H23" s="14"/>
      <c r="I23" s="50">
        <v>0</v>
      </c>
      <c r="J23" s="14"/>
    </row>
    <row r="24" spans="1:10" s="2" customFormat="1">
      <c r="A24" s="15" t="s">
        <v>84</v>
      </c>
      <c r="B24" s="11">
        <v>7</v>
      </c>
      <c r="C24" s="49">
        <v>235657</v>
      </c>
      <c r="D24" s="49"/>
      <c r="E24" s="49">
        <v>250149</v>
      </c>
      <c r="F24" s="49"/>
      <c r="G24" s="49">
        <v>50000</v>
      </c>
      <c r="H24" s="14"/>
      <c r="I24" s="49">
        <v>50000</v>
      </c>
      <c r="J24" s="14"/>
    </row>
    <row r="25" spans="1:10" s="2" customFormat="1">
      <c r="A25" s="15" t="s">
        <v>114</v>
      </c>
      <c r="B25" s="11">
        <v>8</v>
      </c>
      <c r="C25" s="49">
        <v>0</v>
      </c>
      <c r="D25" s="49"/>
      <c r="E25" s="49">
        <v>0</v>
      </c>
      <c r="F25" s="49"/>
      <c r="G25" s="49">
        <v>1613915</v>
      </c>
      <c r="H25" s="14"/>
      <c r="I25" s="49">
        <v>1613915</v>
      </c>
      <c r="J25" s="14"/>
    </row>
    <row r="26" spans="1:10" s="2" customFormat="1">
      <c r="A26" s="15" t="s">
        <v>126</v>
      </c>
      <c r="B26" s="11"/>
      <c r="C26" s="49">
        <v>0</v>
      </c>
      <c r="D26" s="49"/>
      <c r="E26" s="49">
        <v>43224</v>
      </c>
      <c r="F26" s="49"/>
      <c r="G26" s="49">
        <v>0</v>
      </c>
      <c r="H26" s="14"/>
      <c r="I26" s="49">
        <v>1800</v>
      </c>
      <c r="J26" s="14"/>
    </row>
    <row r="27" spans="1:10" s="2" customFormat="1">
      <c r="A27" s="15" t="s">
        <v>115</v>
      </c>
      <c r="B27" s="11">
        <v>9</v>
      </c>
      <c r="C27" s="49">
        <v>49401608</v>
      </c>
      <c r="D27" s="49"/>
      <c r="E27" s="49">
        <v>53894383</v>
      </c>
      <c r="F27" s="49"/>
      <c r="G27" s="49">
        <v>1778959</v>
      </c>
      <c r="H27" s="14"/>
      <c r="I27" s="49">
        <v>1988256</v>
      </c>
      <c r="J27" s="14"/>
    </row>
    <row r="28" spans="1:10" s="2" customFormat="1">
      <c r="A28" s="15" t="s">
        <v>144</v>
      </c>
      <c r="C28" s="50"/>
      <c r="D28" s="49"/>
      <c r="E28" s="50"/>
      <c r="F28" s="49"/>
      <c r="G28" s="50"/>
      <c r="H28" s="14"/>
      <c r="I28" s="50"/>
      <c r="J28" s="14"/>
    </row>
    <row r="29" spans="1:10" s="2" customFormat="1">
      <c r="A29" s="15" t="s">
        <v>174</v>
      </c>
      <c r="C29" s="50">
        <v>372826</v>
      </c>
      <c r="D29" s="49"/>
      <c r="E29" s="50">
        <v>244617</v>
      </c>
      <c r="F29" s="49"/>
      <c r="G29" s="50">
        <v>0</v>
      </c>
      <c r="H29" s="14"/>
      <c r="I29" s="50">
        <v>0</v>
      </c>
      <c r="J29" s="14"/>
    </row>
    <row r="30" spans="1:10" s="2" customFormat="1">
      <c r="A30" s="15" t="s">
        <v>182</v>
      </c>
      <c r="C30" s="50">
        <v>107361</v>
      </c>
      <c r="D30" s="49"/>
      <c r="E30" s="50">
        <v>123601</v>
      </c>
      <c r="F30" s="49"/>
      <c r="G30" s="50">
        <v>107361</v>
      </c>
      <c r="H30" s="14"/>
      <c r="I30" s="50">
        <v>123601</v>
      </c>
      <c r="J30" s="14"/>
    </row>
    <row r="31" spans="1:10" s="2" customFormat="1">
      <c r="A31" s="15" t="s">
        <v>189</v>
      </c>
      <c r="C31" s="50"/>
      <c r="D31" s="49"/>
      <c r="E31" s="50"/>
      <c r="F31" s="49"/>
      <c r="G31" s="50"/>
      <c r="H31" s="14"/>
      <c r="I31" s="50"/>
      <c r="J31" s="14"/>
    </row>
    <row r="32" spans="1:10" s="2" customFormat="1">
      <c r="A32" s="15" t="s">
        <v>190</v>
      </c>
      <c r="B32" s="11">
        <v>10</v>
      </c>
      <c r="C32" s="50">
        <v>48117888</v>
      </c>
      <c r="D32" s="49"/>
      <c r="E32" s="50">
        <v>50234964</v>
      </c>
      <c r="F32" s="49"/>
      <c r="G32" s="50">
        <v>0</v>
      </c>
      <c r="H32" s="14"/>
      <c r="I32" s="50">
        <v>0</v>
      </c>
      <c r="J32" s="14"/>
    </row>
    <row r="33" spans="1:10" s="2" customFormat="1">
      <c r="A33" s="15" t="s">
        <v>191</v>
      </c>
      <c r="B33" s="36">
        <v>15.1</v>
      </c>
      <c r="C33" s="50">
        <v>22396066</v>
      </c>
      <c r="D33" s="49"/>
      <c r="E33" s="50">
        <v>23663543</v>
      </c>
      <c r="F33" s="49"/>
      <c r="G33" s="50">
        <v>1007096</v>
      </c>
      <c r="H33" s="14"/>
      <c r="I33" s="50">
        <v>803491</v>
      </c>
      <c r="J33" s="14"/>
    </row>
    <row r="34" spans="1:10" s="2" customFormat="1">
      <c r="A34" s="15" t="s">
        <v>125</v>
      </c>
      <c r="B34" s="11"/>
      <c r="C34" s="50">
        <v>1632996</v>
      </c>
      <c r="D34" s="49"/>
      <c r="E34" s="50">
        <v>1664472</v>
      </c>
      <c r="F34" s="49"/>
      <c r="G34" s="50">
        <v>238764</v>
      </c>
      <c r="H34" s="14"/>
      <c r="I34" s="50">
        <v>291259</v>
      </c>
      <c r="J34" s="14"/>
    </row>
    <row r="35" spans="1:10" s="2" customFormat="1">
      <c r="A35" s="15" t="s">
        <v>37</v>
      </c>
      <c r="B35" s="11">
        <v>17</v>
      </c>
      <c r="C35" s="2">
        <v>4740856</v>
      </c>
      <c r="D35" s="49"/>
      <c r="E35" s="2">
        <v>5596325</v>
      </c>
      <c r="F35" s="49"/>
      <c r="G35" s="2">
        <v>3667896</v>
      </c>
      <c r="H35" s="14"/>
      <c r="I35" s="2">
        <v>4582921</v>
      </c>
      <c r="J35" s="14"/>
    </row>
    <row r="36" spans="1:10" s="2" customFormat="1">
      <c r="A36" s="15" t="s">
        <v>38</v>
      </c>
      <c r="B36" s="11">
        <v>11</v>
      </c>
      <c r="C36" s="2">
        <v>2757994</v>
      </c>
      <c r="D36" s="49"/>
      <c r="E36" s="2">
        <v>2844214</v>
      </c>
      <c r="F36" s="49"/>
      <c r="G36" s="2">
        <v>1185097</v>
      </c>
      <c r="H36" s="14"/>
      <c r="I36" s="2">
        <v>1807151</v>
      </c>
      <c r="J36" s="14"/>
    </row>
    <row r="37" spans="1:10" s="2" customFormat="1" ht="25.5">
      <c r="A37" s="1" t="s">
        <v>18</v>
      </c>
      <c r="B37" s="11"/>
      <c r="C37" s="17">
        <f>SUM(C19:C36)</f>
        <v>136899252</v>
      </c>
      <c r="D37" s="49"/>
      <c r="E37" s="17">
        <f>SUM(E19:E36)</f>
        <v>144661707</v>
      </c>
      <c r="F37" s="49"/>
      <c r="G37" s="17">
        <f>SUM(G19:G36)</f>
        <v>22650888</v>
      </c>
      <c r="H37" s="14"/>
      <c r="I37" s="17">
        <f>SUM(I19:I36)</f>
        <v>21762394</v>
      </c>
      <c r="J37" s="14"/>
    </row>
    <row r="38" spans="1:10" s="2" customFormat="1" ht="26.25" thickBot="1">
      <c r="A38" s="9" t="s">
        <v>5</v>
      </c>
      <c r="B38" s="10"/>
      <c r="C38" s="20">
        <f>SUM(C17,C37)</f>
        <v>160609242</v>
      </c>
      <c r="D38" s="49"/>
      <c r="E38" s="20">
        <f>SUM(E17,E37)</f>
        <v>167258148</v>
      </c>
      <c r="F38" s="49"/>
      <c r="G38" s="20">
        <f>SUM(G17,G37)</f>
        <v>30477393</v>
      </c>
      <c r="H38" s="14"/>
      <c r="I38" s="20">
        <f>SUM(I17,I37)</f>
        <v>32088540</v>
      </c>
      <c r="J38" s="14"/>
    </row>
    <row r="39" spans="1:10" ht="25.5" thickTop="1">
      <c r="A39" s="47"/>
      <c r="B39" s="10"/>
      <c r="C39" s="50"/>
      <c r="E39" s="50"/>
      <c r="G39" s="50"/>
      <c r="I39" s="50"/>
    </row>
    <row r="40" spans="1:10">
      <c r="A40" s="26" t="s">
        <v>211</v>
      </c>
      <c r="B40" s="30"/>
      <c r="C40" s="30"/>
      <c r="D40" s="30"/>
      <c r="E40" s="30"/>
      <c r="F40" s="31"/>
    </row>
    <row r="41" spans="1:10" ht="25.5">
      <c r="A41" s="22" t="s">
        <v>0</v>
      </c>
      <c r="B41" s="30"/>
      <c r="C41" s="48"/>
      <c r="D41" s="48"/>
      <c r="E41" s="48"/>
      <c r="F41" s="31"/>
      <c r="G41" s="30"/>
      <c r="H41" s="30"/>
      <c r="I41" s="30"/>
      <c r="J41" s="30"/>
    </row>
    <row r="42" spans="1:10" ht="25.5">
      <c r="A42" s="27" t="s">
        <v>90</v>
      </c>
      <c r="B42" s="30"/>
      <c r="C42" s="48"/>
      <c r="D42" s="48"/>
      <c r="E42" s="48"/>
      <c r="F42" s="31"/>
      <c r="G42" s="30"/>
      <c r="H42" s="30"/>
      <c r="I42" s="30"/>
      <c r="J42" s="30"/>
    </row>
    <row r="43" spans="1:10" ht="25.5">
      <c r="A43" s="27" t="s">
        <v>227</v>
      </c>
      <c r="B43" s="23"/>
      <c r="C43" s="23"/>
      <c r="D43" s="23"/>
      <c r="E43" s="23"/>
      <c r="F43" s="25"/>
      <c r="G43" s="23"/>
      <c r="H43" s="23"/>
      <c r="I43" s="23"/>
      <c r="J43" s="23"/>
    </row>
    <row r="44" spans="1:10">
      <c r="A44" s="143" t="s">
        <v>81</v>
      </c>
      <c r="B44" s="143"/>
      <c r="C44" s="143"/>
      <c r="D44" s="143"/>
      <c r="E44" s="143"/>
      <c r="F44" s="143"/>
      <c r="G44" s="143"/>
      <c r="H44" s="143"/>
      <c r="I44" s="143"/>
      <c r="J44" s="28"/>
    </row>
    <row r="45" spans="1:10" ht="25.5">
      <c r="C45" s="144" t="s">
        <v>1</v>
      </c>
      <c r="D45" s="144"/>
      <c r="E45" s="144"/>
      <c r="G45" s="144" t="s">
        <v>30</v>
      </c>
      <c r="H45" s="144"/>
      <c r="I45" s="144"/>
    </row>
    <row r="46" spans="1:10" s="2" customFormat="1">
      <c r="B46" s="4" t="s">
        <v>2</v>
      </c>
      <c r="C46" s="5" t="s">
        <v>228</v>
      </c>
      <c r="D46" s="6"/>
      <c r="E46" s="5" t="s">
        <v>188</v>
      </c>
      <c r="F46" s="7"/>
      <c r="G46" s="5" t="s">
        <v>228</v>
      </c>
      <c r="H46" s="6"/>
      <c r="I46" s="5" t="s">
        <v>188</v>
      </c>
      <c r="J46" s="6"/>
    </row>
    <row r="47" spans="1:10" s="42" customFormat="1" ht="21.75">
      <c r="B47" s="43"/>
      <c r="C47" s="44" t="s">
        <v>78</v>
      </c>
      <c r="D47" s="45"/>
      <c r="E47" s="44" t="s">
        <v>80</v>
      </c>
      <c r="F47" s="46"/>
      <c r="G47" s="44" t="s">
        <v>78</v>
      </c>
      <c r="H47" s="45"/>
      <c r="I47" s="44" t="s">
        <v>80</v>
      </c>
      <c r="J47" s="45"/>
    </row>
    <row r="48" spans="1:10" s="42" customFormat="1" ht="21.75">
      <c r="B48" s="43"/>
      <c r="C48" s="44" t="s">
        <v>79</v>
      </c>
      <c r="D48" s="45"/>
      <c r="E48" s="44"/>
      <c r="F48" s="46"/>
      <c r="G48" s="44" t="s">
        <v>79</v>
      </c>
      <c r="H48" s="45"/>
      <c r="I48" s="44"/>
      <c r="J48" s="45"/>
    </row>
    <row r="49" spans="1:10" s="2" customFormat="1" ht="25.5">
      <c r="A49" s="18" t="s">
        <v>61</v>
      </c>
      <c r="F49" s="3"/>
      <c r="H49" s="10"/>
      <c r="J49" s="10"/>
    </row>
    <row r="50" spans="1:10" s="2" customFormat="1" ht="25.5">
      <c r="A50" s="9" t="s">
        <v>7</v>
      </c>
      <c r="B50" s="10"/>
      <c r="C50" s="10"/>
      <c r="D50" s="10"/>
    </row>
    <row r="51" spans="1:10" s="2" customFormat="1">
      <c r="A51" s="15" t="s">
        <v>118</v>
      </c>
      <c r="B51" s="11">
        <v>12</v>
      </c>
      <c r="C51" s="49">
        <v>20845583</v>
      </c>
      <c r="D51" s="49"/>
      <c r="E51" s="49">
        <f>26690316-80729</f>
        <v>26609587</v>
      </c>
      <c r="F51" s="49"/>
      <c r="G51" s="49">
        <v>10603716</v>
      </c>
      <c r="H51" s="14"/>
      <c r="I51" s="49">
        <v>10530128</v>
      </c>
      <c r="J51" s="14"/>
    </row>
    <row r="52" spans="1:10" s="2" customFormat="1">
      <c r="A52" s="2" t="s">
        <v>175</v>
      </c>
      <c r="B52" s="11">
        <v>13</v>
      </c>
      <c r="C52" s="50">
        <v>4981277</v>
      </c>
      <c r="D52" s="49"/>
      <c r="E52" s="50">
        <f>12000000-29233</f>
        <v>11970767</v>
      </c>
      <c r="F52" s="49"/>
      <c r="G52" s="50">
        <v>0</v>
      </c>
      <c r="H52" s="14"/>
      <c r="I52" s="50">
        <v>0</v>
      </c>
      <c r="J52" s="14"/>
    </row>
    <row r="53" spans="1:10" s="2" customFormat="1">
      <c r="A53" s="15" t="s">
        <v>164</v>
      </c>
      <c r="B53" s="11">
        <v>14</v>
      </c>
      <c r="C53" s="50">
        <v>2499630</v>
      </c>
      <c r="D53" s="49"/>
      <c r="E53" s="50">
        <f>4000000-2747</f>
        <v>3997253</v>
      </c>
      <c r="F53" s="49"/>
      <c r="G53" s="50">
        <v>0</v>
      </c>
      <c r="H53" s="14"/>
      <c r="I53" s="50">
        <v>0</v>
      </c>
      <c r="J53" s="14"/>
    </row>
    <row r="54" spans="1:10" s="2" customFormat="1">
      <c r="A54" s="15" t="s">
        <v>40</v>
      </c>
      <c r="B54" s="11"/>
      <c r="C54" s="49">
        <v>1929257</v>
      </c>
      <c r="D54" s="49"/>
      <c r="E54" s="49">
        <v>1856230</v>
      </c>
      <c r="F54" s="49"/>
      <c r="G54" s="49">
        <v>558792</v>
      </c>
      <c r="H54" s="49"/>
      <c r="I54" s="49">
        <v>658338</v>
      </c>
      <c r="J54" s="49"/>
    </row>
    <row r="55" spans="1:10" s="2" customFormat="1">
      <c r="A55" s="15" t="s">
        <v>91</v>
      </c>
      <c r="B55" s="11"/>
      <c r="C55" s="49">
        <v>0</v>
      </c>
      <c r="D55" s="49"/>
      <c r="E55" s="49">
        <v>69</v>
      </c>
      <c r="F55" s="49"/>
      <c r="G55" s="49">
        <v>0</v>
      </c>
      <c r="H55" s="49"/>
      <c r="I55" s="49">
        <v>0</v>
      </c>
      <c r="J55" s="49"/>
    </row>
    <row r="56" spans="1:10" s="2" customFormat="1">
      <c r="A56" s="15" t="s">
        <v>193</v>
      </c>
      <c r="B56" s="11"/>
      <c r="C56" s="49"/>
      <c r="D56" s="49"/>
      <c r="E56" s="49"/>
      <c r="F56" s="49"/>
      <c r="G56" s="49"/>
      <c r="H56" s="49"/>
      <c r="I56" s="49"/>
      <c r="J56" s="49"/>
    </row>
    <row r="57" spans="1:10" s="2" customFormat="1">
      <c r="A57" s="15" t="s">
        <v>194</v>
      </c>
      <c r="B57" s="11"/>
      <c r="C57" s="49">
        <v>10526950</v>
      </c>
      <c r="D57" s="49"/>
      <c r="E57" s="49">
        <v>10526950</v>
      </c>
      <c r="F57" s="49"/>
      <c r="G57" s="49">
        <v>0</v>
      </c>
      <c r="H57" s="49"/>
      <c r="I57" s="49">
        <v>0</v>
      </c>
      <c r="J57" s="49"/>
    </row>
    <row r="58" spans="1:10" s="2" customFormat="1">
      <c r="A58" s="2" t="s">
        <v>195</v>
      </c>
      <c r="B58" s="36">
        <v>15.2</v>
      </c>
      <c r="C58" s="49">
        <v>4725749</v>
      </c>
      <c r="D58" s="49"/>
      <c r="E58" s="49">
        <f>4453564+80729</f>
        <v>4534293</v>
      </c>
      <c r="F58" s="49"/>
      <c r="G58" s="49">
        <v>364616</v>
      </c>
      <c r="H58" s="49"/>
      <c r="I58" s="49">
        <v>446365</v>
      </c>
      <c r="J58" s="49"/>
    </row>
    <row r="59" spans="1:10" s="2" customFormat="1">
      <c r="A59" s="15" t="s">
        <v>224</v>
      </c>
      <c r="B59" s="11"/>
      <c r="C59" s="49"/>
      <c r="D59" s="49"/>
      <c r="E59" s="49"/>
      <c r="F59" s="49"/>
      <c r="G59" s="49"/>
      <c r="H59" s="49"/>
      <c r="I59" s="49"/>
      <c r="J59" s="49"/>
    </row>
    <row r="60" spans="1:10" s="2" customFormat="1">
      <c r="A60" s="15" t="s">
        <v>147</v>
      </c>
      <c r="B60" s="11"/>
      <c r="C60" s="49">
        <v>120465</v>
      </c>
      <c r="D60" s="49"/>
      <c r="E60" s="49">
        <v>61966</v>
      </c>
      <c r="F60" s="49"/>
      <c r="G60" s="49">
        <v>62707</v>
      </c>
      <c r="H60" s="49"/>
      <c r="I60" s="49">
        <v>3556</v>
      </c>
      <c r="J60" s="49"/>
    </row>
    <row r="61" spans="1:10" s="2" customFormat="1">
      <c r="A61" s="15" t="s">
        <v>41</v>
      </c>
      <c r="B61" s="11"/>
      <c r="C61" s="49">
        <v>657048</v>
      </c>
      <c r="D61" s="49"/>
      <c r="E61" s="49">
        <v>591742</v>
      </c>
      <c r="F61" s="49"/>
      <c r="G61" s="49">
        <f>293789+1</f>
        <v>293790</v>
      </c>
      <c r="H61" s="49"/>
      <c r="I61" s="49">
        <v>173888</v>
      </c>
      <c r="J61" s="49"/>
    </row>
    <row r="62" spans="1:10" s="2" customFormat="1" ht="25.5">
      <c r="A62" s="9" t="s">
        <v>8</v>
      </c>
      <c r="B62" s="10"/>
      <c r="C62" s="17">
        <f>SUM(C51:C61)</f>
        <v>46285959</v>
      </c>
      <c r="D62" s="49"/>
      <c r="E62" s="17">
        <f>SUM(E51:E61)</f>
        <v>60148857</v>
      </c>
      <c r="F62" s="49"/>
      <c r="G62" s="17">
        <f>SUM(G51:G61)</f>
        <v>11883621</v>
      </c>
      <c r="H62" s="14"/>
      <c r="I62" s="17">
        <f>SUM(I51:I61)</f>
        <v>11812275</v>
      </c>
      <c r="J62" s="14"/>
    </row>
    <row r="63" spans="1:10" s="2" customFormat="1" ht="25.5">
      <c r="A63" s="9" t="s">
        <v>20</v>
      </c>
      <c r="B63" s="10"/>
      <c r="C63" s="49"/>
      <c r="D63" s="49"/>
      <c r="E63" s="49"/>
      <c r="F63" s="49"/>
      <c r="G63" s="49"/>
      <c r="H63" s="14"/>
      <c r="I63" s="49"/>
      <c r="J63" s="14"/>
    </row>
    <row r="64" spans="1:10" s="2" customFormat="1">
      <c r="A64" s="2" t="s">
        <v>146</v>
      </c>
      <c r="B64" s="10"/>
      <c r="C64" s="49"/>
      <c r="D64" s="49"/>
      <c r="E64" s="49"/>
      <c r="F64" s="49"/>
      <c r="G64" s="49"/>
      <c r="H64" s="14"/>
      <c r="I64" s="49"/>
      <c r="J64" s="14"/>
    </row>
    <row r="65" spans="1:10" s="2" customFormat="1">
      <c r="A65" s="2" t="s">
        <v>147</v>
      </c>
      <c r="B65" s="11">
        <v>13</v>
      </c>
      <c r="C65" s="49">
        <v>3974619</v>
      </c>
      <c r="D65" s="49"/>
      <c r="E65" s="49">
        <f>4000000-29885</f>
        <v>3970115</v>
      </c>
      <c r="F65" s="49"/>
      <c r="G65" s="49">
        <v>0</v>
      </c>
      <c r="H65" s="14"/>
      <c r="I65" s="49">
        <v>0</v>
      </c>
      <c r="J65" s="14"/>
    </row>
    <row r="66" spans="1:10" s="2" customFormat="1">
      <c r="A66" s="2" t="s">
        <v>42</v>
      </c>
      <c r="B66" s="11">
        <v>14</v>
      </c>
      <c r="C66" s="50">
        <v>37650374</v>
      </c>
      <c r="D66" s="49"/>
      <c r="E66" s="50">
        <f>29000000-7500-11303</f>
        <v>28981197</v>
      </c>
      <c r="F66" s="49"/>
      <c r="G66" s="50">
        <v>0</v>
      </c>
      <c r="H66" s="14"/>
      <c r="I66" s="50">
        <v>0</v>
      </c>
      <c r="J66" s="14"/>
    </row>
    <row r="67" spans="1:10" s="2" customFormat="1">
      <c r="A67" s="15" t="s">
        <v>119</v>
      </c>
      <c r="B67" s="11"/>
      <c r="C67" s="50">
        <v>765486</v>
      </c>
      <c r="D67" s="49"/>
      <c r="E67" s="50">
        <v>711243</v>
      </c>
      <c r="F67" s="49"/>
      <c r="G67" s="50">
        <v>765486</v>
      </c>
      <c r="H67" s="14"/>
      <c r="I67" s="50">
        <v>711243</v>
      </c>
      <c r="J67" s="14"/>
    </row>
    <row r="68" spans="1:10" s="2" customFormat="1">
      <c r="A68" s="2" t="s">
        <v>176</v>
      </c>
      <c r="B68" s="11"/>
    </row>
    <row r="69" spans="1:10" s="2" customFormat="1">
      <c r="A69" s="2" t="s">
        <v>196</v>
      </c>
      <c r="B69" s="11"/>
      <c r="C69" s="50">
        <v>26330587</v>
      </c>
      <c r="D69" s="49"/>
      <c r="E69" s="50">
        <v>25487909</v>
      </c>
      <c r="F69" s="49"/>
      <c r="G69" s="50">
        <v>0</v>
      </c>
      <c r="H69" s="14"/>
      <c r="I69" s="50">
        <v>0</v>
      </c>
      <c r="J69" s="14"/>
    </row>
    <row r="70" spans="1:10" s="2" customFormat="1">
      <c r="A70" s="2" t="s">
        <v>193</v>
      </c>
      <c r="B70" s="11"/>
      <c r="C70" s="50"/>
      <c r="D70" s="49"/>
      <c r="E70" s="50"/>
      <c r="F70" s="49"/>
      <c r="G70" s="50"/>
      <c r="H70" s="14"/>
      <c r="I70" s="50"/>
      <c r="J70" s="14"/>
    </row>
    <row r="71" spans="1:10" s="2" customFormat="1">
      <c r="A71" s="2" t="s">
        <v>197</v>
      </c>
      <c r="B71" s="11"/>
      <c r="C71" s="50">
        <v>1198695</v>
      </c>
      <c r="D71" s="49"/>
      <c r="E71" s="50">
        <v>1198695</v>
      </c>
      <c r="F71" s="49"/>
      <c r="G71" s="50">
        <v>0</v>
      </c>
      <c r="H71" s="14"/>
      <c r="I71" s="50">
        <v>0</v>
      </c>
      <c r="J71" s="14"/>
    </row>
    <row r="72" spans="1:10" s="2" customFormat="1">
      <c r="A72" s="2" t="s">
        <v>198</v>
      </c>
      <c r="B72" s="11"/>
      <c r="C72" s="50"/>
      <c r="D72" s="49"/>
      <c r="E72" s="50"/>
      <c r="F72" s="49"/>
      <c r="G72" s="50"/>
      <c r="H72" s="14"/>
      <c r="I72" s="50"/>
      <c r="J72" s="14"/>
    </row>
    <row r="73" spans="1:10" s="2" customFormat="1">
      <c r="A73" s="2" t="s">
        <v>192</v>
      </c>
      <c r="B73" s="36">
        <v>15.2</v>
      </c>
      <c r="C73" s="50">
        <v>18669651</v>
      </c>
      <c r="D73" s="49"/>
      <c r="E73" s="50">
        <v>20103334</v>
      </c>
      <c r="F73" s="49"/>
      <c r="G73" s="50">
        <v>585411</v>
      </c>
      <c r="H73" s="14"/>
      <c r="I73" s="50">
        <v>271977</v>
      </c>
      <c r="J73" s="14"/>
    </row>
    <row r="74" spans="1:10" s="2" customFormat="1">
      <c r="A74" s="2" t="s">
        <v>225</v>
      </c>
      <c r="B74" s="11"/>
      <c r="C74" s="50"/>
      <c r="D74" s="49"/>
      <c r="E74" s="50"/>
    </row>
    <row r="75" spans="1:10" s="2" customFormat="1">
      <c r="A75" s="2" t="s">
        <v>226</v>
      </c>
      <c r="B75" s="11"/>
      <c r="C75" s="50">
        <v>1678562</v>
      </c>
      <c r="D75" s="49"/>
      <c r="E75" s="50">
        <v>1685315</v>
      </c>
      <c r="F75" s="49"/>
      <c r="G75" s="50">
        <v>150934</v>
      </c>
      <c r="H75" s="14"/>
      <c r="I75" s="50">
        <v>212661</v>
      </c>
      <c r="J75" s="14"/>
    </row>
    <row r="76" spans="1:10" s="2" customFormat="1">
      <c r="A76" s="15" t="s">
        <v>268</v>
      </c>
      <c r="B76" s="36">
        <v>23.5</v>
      </c>
      <c r="C76" s="50">
        <v>1817</v>
      </c>
      <c r="D76" s="49"/>
      <c r="E76" s="50">
        <v>0</v>
      </c>
      <c r="F76" s="49"/>
      <c r="G76" s="50">
        <v>0</v>
      </c>
      <c r="H76" s="14"/>
      <c r="I76" s="50">
        <v>0</v>
      </c>
      <c r="J76" s="14"/>
    </row>
    <row r="77" spans="1:10" s="2" customFormat="1">
      <c r="A77" s="2" t="s">
        <v>43</v>
      </c>
      <c r="B77" s="11"/>
      <c r="C77" s="19">
        <v>4544</v>
      </c>
      <c r="D77" s="50"/>
      <c r="E77" s="19">
        <v>5071</v>
      </c>
      <c r="F77" s="50"/>
      <c r="G77" s="19">
        <f>1320-1</f>
        <v>1319</v>
      </c>
      <c r="H77" s="21"/>
      <c r="I77" s="19">
        <v>1319</v>
      </c>
      <c r="J77" s="21"/>
    </row>
    <row r="78" spans="1:10" s="2" customFormat="1" ht="25.5">
      <c r="A78" s="9" t="s">
        <v>19</v>
      </c>
      <c r="B78" s="11"/>
      <c r="C78" s="19">
        <f>SUM(C64:C77)</f>
        <v>90274335</v>
      </c>
      <c r="D78" s="49"/>
      <c r="E78" s="19">
        <f>SUM(E64:E77)</f>
        <v>82142879</v>
      </c>
      <c r="F78" s="49"/>
      <c r="G78" s="19">
        <f>SUM(G64:G77)</f>
        <v>1503150</v>
      </c>
      <c r="H78" s="14"/>
      <c r="I78" s="19">
        <f>SUM(I64:I77)</f>
        <v>1197200</v>
      </c>
      <c r="J78" s="14"/>
    </row>
    <row r="79" spans="1:10" s="2" customFormat="1" ht="25.5">
      <c r="A79" s="9" t="s">
        <v>9</v>
      </c>
      <c r="B79" s="11"/>
      <c r="C79" s="19">
        <f>C78+C62</f>
        <v>136560294</v>
      </c>
      <c r="D79" s="49"/>
      <c r="E79" s="19">
        <f>E78+E62</f>
        <v>142291736</v>
      </c>
      <c r="F79" s="49"/>
      <c r="G79" s="19">
        <f>G78+G62</f>
        <v>13386771</v>
      </c>
      <c r="H79" s="14"/>
      <c r="I79" s="19">
        <f>I78+I62</f>
        <v>13009475</v>
      </c>
      <c r="J79" s="14"/>
    </row>
    <row r="80" spans="1:10" s="2" customFormat="1" ht="25.5">
      <c r="A80" s="9"/>
      <c r="B80" s="11"/>
      <c r="C80" s="50"/>
      <c r="D80" s="49"/>
      <c r="E80" s="50"/>
      <c r="F80" s="14"/>
      <c r="G80" s="50"/>
      <c r="H80" s="50"/>
      <c r="I80" s="50"/>
      <c r="J80" s="50"/>
    </row>
    <row r="81" spans="1:10" s="2" customFormat="1">
      <c r="A81" s="26" t="s">
        <v>211</v>
      </c>
      <c r="B81" s="11"/>
      <c r="C81" s="50"/>
      <c r="D81" s="49"/>
      <c r="E81" s="50"/>
      <c r="F81" s="14"/>
      <c r="G81" s="50"/>
      <c r="H81" s="50"/>
      <c r="I81" s="50"/>
      <c r="J81" s="50"/>
    </row>
    <row r="82" spans="1:10" ht="25.5">
      <c r="A82" s="22" t="s">
        <v>0</v>
      </c>
      <c r="B82" s="30"/>
      <c r="C82" s="48"/>
      <c r="D82" s="48"/>
      <c r="E82" s="48"/>
      <c r="F82" s="31"/>
      <c r="G82" s="30"/>
      <c r="H82" s="30"/>
      <c r="I82" s="30"/>
      <c r="J82" s="30"/>
    </row>
    <row r="83" spans="1:10" ht="25.5">
      <c r="A83" s="27" t="s">
        <v>90</v>
      </c>
      <c r="B83" s="30"/>
      <c r="C83" s="48"/>
      <c r="D83" s="48"/>
      <c r="E83" s="48"/>
      <c r="F83" s="31"/>
      <c r="G83" s="30"/>
      <c r="H83" s="30"/>
      <c r="I83" s="30"/>
      <c r="J83" s="30"/>
    </row>
    <row r="84" spans="1:10" ht="25.5">
      <c r="A84" s="27" t="s">
        <v>227</v>
      </c>
      <c r="B84" s="23"/>
      <c r="C84" s="23"/>
      <c r="D84" s="23"/>
      <c r="E84" s="23"/>
      <c r="F84" s="25"/>
      <c r="G84" s="23"/>
      <c r="H84" s="23"/>
      <c r="I84" s="23"/>
      <c r="J84" s="23"/>
    </row>
    <row r="85" spans="1:10">
      <c r="A85" s="143" t="s">
        <v>81</v>
      </c>
      <c r="B85" s="143"/>
      <c r="C85" s="143"/>
      <c r="D85" s="143"/>
      <c r="E85" s="143"/>
      <c r="F85" s="143"/>
      <c r="G85" s="143"/>
      <c r="H85" s="143"/>
      <c r="I85" s="143"/>
      <c r="J85" s="28"/>
    </row>
    <row r="86" spans="1:10" ht="25.5">
      <c r="C86" s="144" t="s">
        <v>1</v>
      </c>
      <c r="D86" s="144"/>
      <c r="E86" s="144"/>
      <c r="G86" s="144" t="s">
        <v>30</v>
      </c>
      <c r="H86" s="144"/>
      <c r="I86" s="144"/>
    </row>
    <row r="87" spans="1:10" s="2" customFormat="1">
      <c r="B87" s="5" t="s">
        <v>2</v>
      </c>
      <c r="C87" s="5" t="s">
        <v>228</v>
      </c>
      <c r="D87" s="6"/>
      <c r="E87" s="5" t="s">
        <v>188</v>
      </c>
      <c r="F87" s="7"/>
      <c r="G87" s="5" t="s">
        <v>228</v>
      </c>
      <c r="H87" s="6"/>
      <c r="I87" s="5" t="s">
        <v>188</v>
      </c>
      <c r="J87" s="6"/>
    </row>
    <row r="88" spans="1:10" s="42" customFormat="1" ht="21.75">
      <c r="B88" s="43"/>
      <c r="C88" s="44" t="s">
        <v>78</v>
      </c>
      <c r="D88" s="45"/>
      <c r="E88" s="44" t="s">
        <v>80</v>
      </c>
      <c r="F88" s="46"/>
      <c r="G88" s="44" t="s">
        <v>78</v>
      </c>
      <c r="H88" s="45"/>
      <c r="I88" s="44" t="s">
        <v>80</v>
      </c>
      <c r="J88" s="45"/>
    </row>
    <row r="89" spans="1:10" s="42" customFormat="1" ht="21.75">
      <c r="B89" s="43"/>
      <c r="C89" s="44" t="s">
        <v>79</v>
      </c>
      <c r="D89" s="45"/>
      <c r="E89" s="44"/>
      <c r="F89" s="46"/>
      <c r="G89" s="44" t="s">
        <v>79</v>
      </c>
      <c r="H89" s="45"/>
      <c r="I89" s="44"/>
      <c r="J89" s="45"/>
    </row>
    <row r="90" spans="1:10" s="2" customFormat="1" ht="25.5">
      <c r="A90" s="9" t="s">
        <v>10</v>
      </c>
      <c r="B90" s="11"/>
      <c r="D90" s="10"/>
      <c r="F90" s="11"/>
    </row>
    <row r="91" spans="1:10" s="2" customFormat="1">
      <c r="A91" s="2" t="s">
        <v>44</v>
      </c>
      <c r="B91" s="11"/>
      <c r="D91" s="10"/>
      <c r="F91" s="11"/>
    </row>
    <row r="92" spans="1:10" s="2" customFormat="1">
      <c r="A92" s="12" t="s">
        <v>45</v>
      </c>
      <c r="B92" s="11"/>
      <c r="D92" s="10"/>
      <c r="F92" s="11"/>
    </row>
    <row r="93" spans="1:10" s="2" customFormat="1" ht="25.5" thickBot="1">
      <c r="A93" s="15" t="s">
        <v>62</v>
      </c>
      <c r="B93" s="11"/>
      <c r="C93" s="20">
        <v>4744161</v>
      </c>
      <c r="D93" s="49"/>
      <c r="E93" s="20">
        <v>4744161</v>
      </c>
      <c r="F93" s="49"/>
      <c r="G93" s="20">
        <v>4744161</v>
      </c>
      <c r="H93" s="14"/>
      <c r="I93" s="20">
        <v>4744161</v>
      </c>
      <c r="J93" s="14"/>
    </row>
    <row r="94" spans="1:10" s="2" customFormat="1" ht="25.5" thickTop="1">
      <c r="A94" s="12" t="s">
        <v>46</v>
      </c>
      <c r="B94" s="11"/>
      <c r="C94" s="49"/>
      <c r="D94" s="49"/>
      <c r="E94" s="49"/>
      <c r="F94" s="49"/>
      <c r="G94" s="49"/>
      <c r="H94" s="14"/>
      <c r="I94" s="49"/>
      <c r="J94" s="14"/>
    </row>
    <row r="95" spans="1:10" s="2" customFormat="1">
      <c r="A95" s="15" t="s">
        <v>63</v>
      </c>
      <c r="B95" s="11"/>
      <c r="C95" s="49">
        <v>4735622</v>
      </c>
      <c r="D95" s="49"/>
      <c r="E95" s="49">
        <v>4735622</v>
      </c>
      <c r="F95" s="49"/>
      <c r="G95" s="49">
        <v>4735622</v>
      </c>
      <c r="H95" s="14"/>
      <c r="I95" s="49">
        <v>4735622</v>
      </c>
      <c r="J95" s="14"/>
    </row>
    <row r="96" spans="1:10" s="2" customFormat="1">
      <c r="A96" s="15" t="s">
        <v>47</v>
      </c>
      <c r="B96" s="11"/>
      <c r="C96" s="49">
        <v>6541659</v>
      </c>
      <c r="D96" s="49"/>
      <c r="E96" s="49">
        <v>6541659</v>
      </c>
      <c r="F96" s="49"/>
      <c r="G96" s="49">
        <v>6541659</v>
      </c>
      <c r="H96" s="14"/>
      <c r="I96" s="49">
        <v>6541659</v>
      </c>
      <c r="J96" s="14"/>
    </row>
    <row r="97" spans="1:10" s="2" customFormat="1">
      <c r="A97" s="15" t="s">
        <v>165</v>
      </c>
      <c r="B97" s="11"/>
      <c r="C97" s="49">
        <v>1647137</v>
      </c>
      <c r="D97" s="49"/>
      <c r="E97" s="49">
        <v>1647137</v>
      </c>
      <c r="F97" s="49"/>
      <c r="G97" s="49">
        <v>1647137</v>
      </c>
      <c r="H97" s="14"/>
      <c r="I97" s="49">
        <v>1647137</v>
      </c>
      <c r="J97" s="14"/>
    </row>
    <row r="98" spans="1:10" s="2" customFormat="1">
      <c r="A98" s="15" t="s">
        <v>29</v>
      </c>
      <c r="B98" s="10"/>
      <c r="C98" s="49"/>
      <c r="D98" s="49"/>
      <c r="E98" s="49"/>
      <c r="F98" s="49"/>
      <c r="G98" s="49"/>
      <c r="H98" s="14"/>
      <c r="I98" s="49"/>
      <c r="J98" s="14"/>
    </row>
    <row r="99" spans="1:10" s="2" customFormat="1">
      <c r="A99" s="12" t="s">
        <v>48</v>
      </c>
      <c r="B99" s="11">
        <v>22</v>
      </c>
      <c r="C99" s="37">
        <v>474416</v>
      </c>
      <c r="D99" s="50"/>
      <c r="E99" s="37">
        <v>453646</v>
      </c>
      <c r="F99" s="50"/>
      <c r="G99" s="37">
        <v>474416</v>
      </c>
      <c r="H99" s="21"/>
      <c r="I99" s="37">
        <v>453646</v>
      </c>
      <c r="J99" s="21"/>
    </row>
    <row r="100" spans="1:10" s="2" customFormat="1">
      <c r="A100" s="12" t="s">
        <v>135</v>
      </c>
      <c r="B100" s="10"/>
      <c r="C100" s="38">
        <f>-7000018+1</f>
        <v>-7000017</v>
      </c>
      <c r="D100" s="39"/>
      <c r="E100" s="38">
        <v>-6061783</v>
      </c>
      <c r="F100" s="39"/>
      <c r="G100" s="38">
        <v>3691788</v>
      </c>
      <c r="H100" s="40"/>
      <c r="I100" s="38">
        <f>5701000+1</f>
        <v>5701001</v>
      </c>
      <c r="J100" s="40"/>
    </row>
    <row r="101" spans="1:10" s="2" customFormat="1">
      <c r="A101" s="12"/>
      <c r="B101" s="10"/>
      <c r="C101" s="39">
        <f>SUM(C99:C100)</f>
        <v>-6525601</v>
      </c>
      <c r="D101" s="39"/>
      <c r="E101" s="39">
        <f>SUM(E99:E100)</f>
        <v>-5608137</v>
      </c>
      <c r="F101" s="40"/>
      <c r="G101" s="39">
        <f>SUM(G99:G100)</f>
        <v>4166204</v>
      </c>
      <c r="H101" s="39"/>
      <c r="I101" s="39">
        <f>SUM(I99:I100)</f>
        <v>6154647</v>
      </c>
      <c r="J101" s="39"/>
    </row>
    <row r="102" spans="1:10" s="2" customFormat="1">
      <c r="A102" s="15" t="s">
        <v>92</v>
      </c>
      <c r="B102" s="11"/>
      <c r="C102" s="19">
        <v>17650131</v>
      </c>
      <c r="D102" s="49"/>
      <c r="E102" s="19">
        <v>17650131</v>
      </c>
      <c r="F102" s="49"/>
      <c r="G102" s="19">
        <v>0</v>
      </c>
      <c r="H102" s="14"/>
      <c r="I102" s="19">
        <v>0</v>
      </c>
      <c r="J102" s="14"/>
    </row>
    <row r="103" spans="1:10" s="2" customFormat="1" ht="25.5">
      <c r="A103" s="18" t="s">
        <v>11</v>
      </c>
      <c r="B103" s="10"/>
      <c r="C103" s="50">
        <f>SUM(C95:C97,C101:C102)</f>
        <v>24048948</v>
      </c>
      <c r="D103" s="50"/>
      <c r="E103" s="50">
        <f>SUM(E95:E97,E101:E102)</f>
        <v>24966412</v>
      </c>
      <c r="F103" s="21"/>
      <c r="G103" s="50">
        <f>SUM(G95:G97,G101:G102)</f>
        <v>17090622</v>
      </c>
      <c r="H103" s="50"/>
      <c r="I103" s="50">
        <f>SUM(I95:I97,I101:I102)</f>
        <v>19079065</v>
      </c>
      <c r="J103" s="50"/>
    </row>
    <row r="104" spans="1:10" s="2" customFormat="1">
      <c r="A104" s="15" t="s">
        <v>93</v>
      </c>
      <c r="B104" s="10"/>
      <c r="C104" s="75">
        <v>0</v>
      </c>
      <c r="D104" s="76"/>
      <c r="E104" s="75">
        <v>0</v>
      </c>
      <c r="F104" s="76"/>
      <c r="G104" s="75">
        <v>0</v>
      </c>
      <c r="H104" s="14"/>
      <c r="I104" s="19">
        <v>0</v>
      </c>
      <c r="J104" s="14"/>
    </row>
    <row r="105" spans="1:10" s="2" customFormat="1" ht="25.5">
      <c r="A105" s="18" t="s">
        <v>11</v>
      </c>
      <c r="B105" s="10"/>
      <c r="C105" s="17">
        <f>SUM(C103:C104)</f>
        <v>24048948</v>
      </c>
      <c r="D105" s="49"/>
      <c r="E105" s="17">
        <f>SUM(E103:E104)</f>
        <v>24966412</v>
      </c>
      <c r="F105" s="14"/>
      <c r="G105" s="17">
        <f>SUM(G103:G104)</f>
        <v>17090622</v>
      </c>
      <c r="H105" s="50"/>
      <c r="I105" s="17">
        <f>SUM(I103:I104)</f>
        <v>19079065</v>
      </c>
      <c r="J105" s="50"/>
    </row>
    <row r="106" spans="1:10" s="2" customFormat="1" ht="26.25" thickBot="1">
      <c r="A106" s="9" t="s">
        <v>12</v>
      </c>
      <c r="B106" s="10"/>
      <c r="C106" s="20">
        <f>SUM(C105,C79)</f>
        <v>160609242</v>
      </c>
      <c r="D106" s="49"/>
      <c r="E106" s="20">
        <f>SUM(E105,E79)</f>
        <v>167258148</v>
      </c>
      <c r="F106" s="14"/>
      <c r="G106" s="20">
        <f>SUM(G105,G79)</f>
        <v>30477393</v>
      </c>
      <c r="H106" s="50"/>
      <c r="I106" s="20">
        <f>SUM(I105,I79)</f>
        <v>32088540</v>
      </c>
      <c r="J106" s="50"/>
    </row>
    <row r="107" spans="1:10" s="2" customFormat="1" ht="25.5" thickTop="1">
      <c r="B107" s="10"/>
      <c r="C107" s="34">
        <f>C106-C38</f>
        <v>0</v>
      </c>
      <c r="D107" s="49"/>
      <c r="E107" s="34">
        <f>E106-E38</f>
        <v>0</v>
      </c>
      <c r="F107" s="14"/>
      <c r="G107" s="34">
        <f>G106-G38</f>
        <v>0</v>
      </c>
      <c r="H107" s="34"/>
      <c r="I107" s="34">
        <f>I106-I38</f>
        <v>0</v>
      </c>
      <c r="J107" s="34"/>
    </row>
    <row r="108" spans="1:10" ht="29.25" customHeight="1">
      <c r="A108" s="26" t="s">
        <v>211</v>
      </c>
      <c r="B108" s="30"/>
      <c r="C108" s="32"/>
      <c r="D108" s="30"/>
      <c r="E108" s="30"/>
      <c r="F108" s="31"/>
    </row>
    <row r="109" spans="1:10" ht="29.25" customHeight="1">
      <c r="B109" s="30"/>
      <c r="C109" s="32"/>
      <c r="D109" s="30"/>
      <c r="E109" s="30"/>
      <c r="F109" s="31"/>
    </row>
    <row r="110" spans="1:10">
      <c r="A110" s="33"/>
      <c r="B110" s="30"/>
      <c r="C110" s="30"/>
      <c r="D110" s="30"/>
      <c r="E110" s="30"/>
      <c r="F110" s="31"/>
    </row>
    <row r="111" spans="1:10">
      <c r="B111" s="30"/>
      <c r="C111" s="30"/>
      <c r="D111" s="30"/>
      <c r="E111" s="30"/>
      <c r="F111" s="31"/>
    </row>
    <row r="112" spans="1:10">
      <c r="B112" s="30" t="s">
        <v>13</v>
      </c>
      <c r="C112" s="30"/>
      <c r="D112" s="30"/>
      <c r="E112" s="30"/>
      <c r="F112" s="31"/>
    </row>
    <row r="113" spans="1:6">
      <c r="A113" s="33"/>
      <c r="B113" s="30"/>
      <c r="C113" s="30"/>
      <c r="D113" s="30"/>
      <c r="E113" s="30"/>
      <c r="F113" s="31"/>
    </row>
  </sheetData>
  <mergeCells count="9">
    <mergeCell ref="A85:I85"/>
    <mergeCell ref="C86:E86"/>
    <mergeCell ref="G86:I86"/>
    <mergeCell ref="A4:I4"/>
    <mergeCell ref="C5:E5"/>
    <mergeCell ref="G5:I5"/>
    <mergeCell ref="A44:I44"/>
    <mergeCell ref="C45:E45"/>
    <mergeCell ref="G45:I45"/>
  </mergeCells>
  <pageMargins left="0.78740157480314998" right="0.39370078740157499" top="0.78740157480314998" bottom="0.39370078740157499" header="0.196850393700787" footer="0.196850393700787"/>
  <pageSetup paperSize="9" scale="67" orientation="portrait" r:id="rId1"/>
  <rowBreaks count="2" manualBreakCount="2">
    <brk id="40" max="16383" man="1"/>
    <brk id="8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98A42-E850-4633-9C91-84B25B995741}">
  <sheetPr>
    <tabColor rgb="FFCCFF99"/>
  </sheetPr>
  <dimension ref="A1:V138"/>
  <sheetViews>
    <sheetView showGridLines="0" topLeftCell="A103" zoomScale="90" zoomScaleNormal="90" zoomScaleSheetLayoutView="80" workbookViewId="0">
      <selection activeCell="D97" sqref="D97"/>
    </sheetView>
  </sheetViews>
  <sheetFormatPr defaultColWidth="10.5703125" defaultRowHeight="21.95" customHeight="1"/>
  <cols>
    <col min="1" max="1" width="51.28515625" style="81" customWidth="1"/>
    <col min="2" max="2" width="9.42578125" style="81" customWidth="1"/>
    <col min="3" max="3" width="1.5703125" style="81" customWidth="1"/>
    <col min="4" max="4" width="15.42578125" style="81" customWidth="1"/>
    <col min="5" max="5" width="1.5703125" style="81" customWidth="1"/>
    <col min="6" max="6" width="15.85546875" style="81" customWidth="1"/>
    <col min="7" max="7" width="1.5703125" style="86" customWidth="1"/>
    <col min="8" max="8" width="15.42578125" style="81" customWidth="1"/>
    <col min="9" max="9" width="1.5703125" style="81" customWidth="1"/>
    <col min="10" max="10" width="15.140625" style="81" customWidth="1"/>
    <col min="11" max="11" width="0.42578125" style="81" customWidth="1"/>
    <col min="12" max="12" width="11.5703125" style="81" bestFit="1" customWidth="1"/>
    <col min="13" max="13" width="3.42578125" style="81" customWidth="1"/>
    <col min="14" max="16384" width="10.5703125" style="81"/>
  </cols>
  <sheetData>
    <row r="1" spans="1:10" ht="21.95" customHeight="1">
      <c r="A1" s="77"/>
      <c r="B1" s="78"/>
      <c r="C1" s="78"/>
      <c r="D1" s="79"/>
      <c r="E1" s="79"/>
      <c r="F1" s="79"/>
      <c r="G1" s="80"/>
      <c r="J1" s="82" t="s">
        <v>82</v>
      </c>
    </row>
    <row r="2" spans="1:10" ht="21.95" customHeight="1">
      <c r="A2" s="77" t="s">
        <v>0</v>
      </c>
      <c r="B2" s="78"/>
      <c r="C2" s="78"/>
      <c r="D2" s="79"/>
      <c r="E2" s="79"/>
      <c r="F2" s="79"/>
      <c r="G2" s="80"/>
      <c r="H2" s="78"/>
      <c r="I2" s="78"/>
      <c r="J2" s="78"/>
    </row>
    <row r="3" spans="1:10" ht="21.95" customHeight="1">
      <c r="A3" s="83" t="s">
        <v>14</v>
      </c>
      <c r="B3" s="78"/>
      <c r="C3" s="78"/>
      <c r="D3" s="79"/>
      <c r="E3" s="79"/>
      <c r="F3" s="79"/>
      <c r="G3" s="80"/>
      <c r="H3" s="78"/>
      <c r="I3" s="78"/>
      <c r="J3" s="78"/>
    </row>
    <row r="4" spans="1:10" ht="21.95" customHeight="1">
      <c r="A4" s="77" t="s">
        <v>247</v>
      </c>
      <c r="B4" s="78"/>
      <c r="C4" s="78"/>
      <c r="D4" s="79"/>
      <c r="E4" s="79"/>
      <c r="F4" s="79"/>
      <c r="G4" s="80"/>
      <c r="H4" s="78"/>
      <c r="I4" s="78"/>
      <c r="J4" s="78"/>
    </row>
    <row r="5" spans="1:10" ht="21.95" customHeight="1">
      <c r="A5" s="145" t="s">
        <v>81</v>
      </c>
      <c r="B5" s="145"/>
      <c r="C5" s="145"/>
      <c r="D5" s="145"/>
      <c r="E5" s="145"/>
      <c r="F5" s="145"/>
      <c r="G5" s="145"/>
      <c r="H5" s="145"/>
      <c r="I5" s="145"/>
      <c r="J5" s="145"/>
    </row>
    <row r="6" spans="1:10" ht="21.95" customHeight="1">
      <c r="D6" s="84"/>
      <c r="E6" s="85" t="s">
        <v>1</v>
      </c>
      <c r="F6" s="84"/>
      <c r="H6" s="87"/>
      <c r="I6" s="85" t="s">
        <v>30</v>
      </c>
      <c r="J6" s="87"/>
    </row>
    <row r="7" spans="1:10" ht="21.95" customHeight="1">
      <c r="B7" s="88" t="s">
        <v>2</v>
      </c>
      <c r="C7" s="88"/>
      <c r="D7" s="89" t="s">
        <v>199</v>
      </c>
      <c r="E7" s="90"/>
      <c r="F7" s="89" t="s">
        <v>172</v>
      </c>
      <c r="G7" s="91"/>
      <c r="H7" s="89" t="s">
        <v>199</v>
      </c>
      <c r="I7" s="90"/>
      <c r="J7" s="89" t="s">
        <v>172</v>
      </c>
    </row>
    <row r="8" spans="1:10" ht="21.95" customHeight="1">
      <c r="B8" s="88"/>
      <c r="C8" s="88"/>
      <c r="D8" s="89"/>
      <c r="E8" s="90"/>
      <c r="F8" s="92" t="s">
        <v>251</v>
      </c>
      <c r="G8" s="91"/>
      <c r="H8" s="89"/>
      <c r="I8" s="90"/>
      <c r="J8" s="92" t="s">
        <v>251</v>
      </c>
    </row>
    <row r="9" spans="1:10" ht="21.95" customHeight="1">
      <c r="A9" s="47" t="s">
        <v>49</v>
      </c>
    </row>
    <row r="10" spans="1:10" ht="21.95" customHeight="1">
      <c r="A10" s="93" t="s">
        <v>66</v>
      </c>
      <c r="D10" s="74">
        <v>14760815</v>
      </c>
      <c r="E10" s="74"/>
      <c r="F10" s="74">
        <v>16080936</v>
      </c>
      <c r="G10" s="94"/>
      <c r="H10" s="74">
        <v>1093129</v>
      </c>
      <c r="I10" s="74"/>
      <c r="J10" s="74">
        <v>1070846</v>
      </c>
    </row>
    <row r="11" spans="1:10" ht="21.95" customHeight="1">
      <c r="A11" s="93" t="s">
        <v>67</v>
      </c>
      <c r="D11" s="74">
        <v>1249163</v>
      </c>
      <c r="E11" s="74"/>
      <c r="F11" s="74">
        <v>1736643</v>
      </c>
      <c r="G11" s="94"/>
      <c r="H11" s="74">
        <v>46</v>
      </c>
      <c r="I11" s="74"/>
      <c r="J11" s="74">
        <v>27915</v>
      </c>
    </row>
    <row r="12" spans="1:10" ht="21.95" customHeight="1">
      <c r="A12" s="93" t="s">
        <v>68</v>
      </c>
      <c r="D12" s="74">
        <f>3076798-34013</f>
        <v>3042785</v>
      </c>
      <c r="E12" s="74"/>
      <c r="F12" s="74">
        <f>2710360-232081</f>
        <v>2478279</v>
      </c>
      <c r="G12" s="94"/>
      <c r="H12" s="74">
        <f>2766601-7629</f>
        <v>2758972</v>
      </c>
      <c r="I12" s="74"/>
      <c r="J12" s="74">
        <v>3235632</v>
      </c>
    </row>
    <row r="13" spans="1:10" ht="21.95" customHeight="1">
      <c r="A13" s="47" t="s">
        <v>50</v>
      </c>
      <c r="D13" s="95">
        <f>SUM(D10:D12)</f>
        <v>19052763</v>
      </c>
      <c r="E13" s="74"/>
      <c r="F13" s="95">
        <f>SUM(F10:F12)</f>
        <v>20295858</v>
      </c>
      <c r="G13" s="94"/>
      <c r="H13" s="95">
        <f>SUM(H10:H12)</f>
        <v>3852147</v>
      </c>
      <c r="I13" s="74"/>
      <c r="J13" s="95">
        <f>SUM(J10:J12)</f>
        <v>4334393</v>
      </c>
    </row>
    <row r="14" spans="1:10" ht="21.95" customHeight="1">
      <c r="A14" s="47" t="s">
        <v>51</v>
      </c>
      <c r="D14" s="74"/>
      <c r="E14" s="74"/>
      <c r="F14" s="74"/>
      <c r="G14" s="94"/>
      <c r="H14" s="74"/>
      <c r="I14" s="74"/>
      <c r="J14" s="74"/>
    </row>
    <row r="15" spans="1:10" ht="21.95" customHeight="1">
      <c r="A15" s="93" t="s">
        <v>69</v>
      </c>
      <c r="D15" s="74">
        <v>11738383</v>
      </c>
      <c r="E15" s="74"/>
      <c r="F15" s="74">
        <f>11893020-317557</f>
        <v>11575463</v>
      </c>
      <c r="G15" s="94"/>
      <c r="H15" s="74">
        <v>541973</v>
      </c>
      <c r="I15" s="74"/>
      <c r="J15" s="74">
        <f>500931-2098</f>
        <v>498833</v>
      </c>
    </row>
    <row r="16" spans="1:10" ht="21.95" customHeight="1">
      <c r="A16" s="93" t="s">
        <v>70</v>
      </c>
      <c r="D16" s="74">
        <v>1487274</v>
      </c>
      <c r="E16" s="74"/>
      <c r="F16" s="74">
        <v>2130373</v>
      </c>
      <c r="G16" s="94"/>
      <c r="H16" s="74">
        <v>4656</v>
      </c>
      <c r="I16" s="74"/>
      <c r="J16" s="74">
        <v>25932</v>
      </c>
    </row>
    <row r="17" spans="1:11" ht="21.95" customHeight="1">
      <c r="A17" s="47" t="s">
        <v>52</v>
      </c>
      <c r="D17" s="95">
        <f>SUM(D15:D16)</f>
        <v>13225657</v>
      </c>
      <c r="E17" s="74"/>
      <c r="F17" s="95">
        <f>SUM(F15:F16)</f>
        <v>13705836</v>
      </c>
      <c r="G17" s="94"/>
      <c r="H17" s="95">
        <f>SUM(H15:H16)</f>
        <v>546629</v>
      </c>
      <c r="I17" s="74"/>
      <c r="J17" s="95">
        <f>SUM(J15:J16)</f>
        <v>524765</v>
      </c>
    </row>
    <row r="18" spans="1:11" ht="21.95" customHeight="1">
      <c r="A18" s="47" t="s">
        <v>53</v>
      </c>
      <c r="D18" s="74">
        <f>+D13-D17</f>
        <v>5827106</v>
      </c>
      <c r="E18" s="74"/>
      <c r="F18" s="74">
        <f>+F13-F17</f>
        <v>6590022</v>
      </c>
      <c r="G18" s="94"/>
      <c r="H18" s="74">
        <f>+H13-H17</f>
        <v>3305518</v>
      </c>
      <c r="I18" s="74"/>
      <c r="J18" s="74">
        <f>+J13-J17</f>
        <v>3809628</v>
      </c>
    </row>
    <row r="19" spans="1:11" ht="21.95" customHeight="1">
      <c r="A19" s="81" t="s">
        <v>54</v>
      </c>
      <c r="D19" s="74">
        <v>3412</v>
      </c>
      <c r="E19" s="74"/>
      <c r="F19" s="74">
        <v>9051</v>
      </c>
      <c r="G19" s="94"/>
      <c r="H19" s="74">
        <v>24735</v>
      </c>
      <c r="I19" s="74"/>
      <c r="J19" s="74">
        <v>39854</v>
      </c>
    </row>
    <row r="20" spans="1:11" ht="21.95" customHeight="1">
      <c r="A20" s="81" t="s">
        <v>55</v>
      </c>
      <c r="D20" s="74">
        <f>818+34013</f>
        <v>34831</v>
      </c>
      <c r="E20" s="74"/>
      <c r="F20" s="74">
        <f>854+1541</f>
        <v>2395</v>
      </c>
      <c r="G20" s="94"/>
      <c r="H20" s="74">
        <f>7512+7629</f>
        <v>15141</v>
      </c>
      <c r="I20" s="74"/>
      <c r="J20" s="74">
        <f>205953-552</f>
        <v>205401</v>
      </c>
    </row>
    <row r="21" spans="1:11" ht="21.95" customHeight="1">
      <c r="A21" s="47" t="s">
        <v>85</v>
      </c>
      <c r="D21" s="95">
        <f>SUM(D18:D20)</f>
        <v>5865349</v>
      </c>
      <c r="E21" s="74"/>
      <c r="F21" s="95">
        <f>SUM(F18:F20)</f>
        <v>6601468</v>
      </c>
      <c r="G21" s="94"/>
      <c r="H21" s="95">
        <f>SUM(H18:H20)</f>
        <v>3345394</v>
      </c>
      <c r="I21" s="74"/>
      <c r="J21" s="95">
        <f>SUM(J18:J20)</f>
        <v>4054883</v>
      </c>
    </row>
    <row r="22" spans="1:11" ht="21.95" customHeight="1">
      <c r="A22" s="93" t="s">
        <v>183</v>
      </c>
      <c r="D22" s="74">
        <v>-1030577</v>
      </c>
      <c r="E22" s="74"/>
      <c r="F22" s="74">
        <f>-1187877+7883</f>
        <v>-1179994</v>
      </c>
      <c r="G22" s="94"/>
      <c r="H22" s="74">
        <v>-520963</v>
      </c>
      <c r="I22" s="74"/>
      <c r="J22" s="74">
        <f>-638903+1575</f>
        <v>-637328</v>
      </c>
    </row>
    <row r="23" spans="1:11" ht="21.95" customHeight="1">
      <c r="A23" s="93" t="s">
        <v>64</v>
      </c>
      <c r="D23" s="74">
        <v>-2412912</v>
      </c>
      <c r="E23" s="74"/>
      <c r="F23" s="74">
        <f>-2548898+68841+1541-5106</f>
        <v>-2483622</v>
      </c>
      <c r="G23" s="94"/>
      <c r="H23" s="74">
        <v>-1383621</v>
      </c>
      <c r="I23" s="74"/>
      <c r="J23" s="74">
        <f>-1518012+552-16414</f>
        <v>-1533874</v>
      </c>
    </row>
    <row r="24" spans="1:11" ht="21.95" customHeight="1">
      <c r="A24" s="93" t="s">
        <v>209</v>
      </c>
      <c r="D24" s="74">
        <v>5360</v>
      </c>
      <c r="E24" s="74"/>
      <c r="F24" s="74">
        <v>-5669</v>
      </c>
      <c r="G24" s="94"/>
      <c r="H24" s="74">
        <v>-1480</v>
      </c>
      <c r="I24" s="74"/>
      <c r="J24" s="74">
        <v>9892</v>
      </c>
    </row>
    <row r="25" spans="1:11" ht="21.95" customHeight="1">
      <c r="A25" s="83" t="s">
        <v>88</v>
      </c>
      <c r="D25" s="95">
        <f>SUM(D22:D24)</f>
        <v>-3438129</v>
      </c>
      <c r="E25" s="74"/>
      <c r="F25" s="95">
        <f>SUM(F22:F24)</f>
        <v>-3669285</v>
      </c>
      <c r="G25" s="94"/>
      <c r="H25" s="95">
        <f>SUM(H22:H24)</f>
        <v>-1906064</v>
      </c>
      <c r="I25" s="74"/>
      <c r="J25" s="95">
        <f>SUM(J22:J24)</f>
        <v>-2161310</v>
      </c>
    </row>
    <row r="26" spans="1:11" ht="21.95" customHeight="1">
      <c r="A26" s="83" t="s">
        <v>252</v>
      </c>
      <c r="D26" s="74">
        <f>SUM(D21,D25)</f>
        <v>2427220</v>
      </c>
      <c r="E26" s="74"/>
      <c r="F26" s="74">
        <f>SUM(F21,F25)</f>
        <v>2932183</v>
      </c>
      <c r="G26" s="94"/>
      <c r="H26" s="74">
        <f>SUM(H21,H25)</f>
        <v>1439330</v>
      </c>
      <c r="I26" s="74"/>
      <c r="J26" s="74">
        <f>SUM(J21,J25)</f>
        <v>1893573</v>
      </c>
    </row>
    <row r="27" spans="1:11" ht="21.95" customHeight="1">
      <c r="A27" s="93" t="s">
        <v>275</v>
      </c>
      <c r="D27" s="74"/>
      <c r="E27" s="74"/>
      <c r="F27" s="74"/>
      <c r="G27" s="94"/>
      <c r="H27" s="74"/>
      <c r="I27" s="74"/>
      <c r="J27" s="74"/>
    </row>
    <row r="28" spans="1:11" ht="21.95" customHeight="1">
      <c r="A28" s="93" t="s">
        <v>276</v>
      </c>
      <c r="D28" s="74">
        <v>-29713</v>
      </c>
      <c r="E28" s="74"/>
      <c r="F28" s="74">
        <v>0</v>
      </c>
      <c r="G28" s="94"/>
      <c r="H28" s="74">
        <v>0</v>
      </c>
      <c r="I28" s="74"/>
      <c r="J28" s="74">
        <v>0</v>
      </c>
    </row>
    <row r="29" spans="1:11" ht="21.95" customHeight="1">
      <c r="A29" s="81" t="s">
        <v>229</v>
      </c>
      <c r="B29" s="96">
        <v>16</v>
      </c>
      <c r="C29" s="96"/>
      <c r="D29" s="97">
        <v>-689180</v>
      </c>
      <c r="E29" s="97"/>
      <c r="F29" s="97">
        <f>-670332-166879</f>
        <v>-837211</v>
      </c>
      <c r="G29" s="98"/>
      <c r="H29" s="97">
        <v>-9129</v>
      </c>
      <c r="I29" s="97"/>
      <c r="J29" s="97">
        <f>-4862-5609</f>
        <v>-10471</v>
      </c>
      <c r="K29" s="99"/>
    </row>
    <row r="30" spans="1:11" ht="21.95" customHeight="1">
      <c r="A30" s="81" t="s">
        <v>168</v>
      </c>
      <c r="B30" s="96">
        <v>7</v>
      </c>
      <c r="C30" s="96"/>
      <c r="D30" s="100">
        <v>-2186</v>
      </c>
      <c r="E30" s="74"/>
      <c r="F30" s="100">
        <v>-2443</v>
      </c>
      <c r="G30" s="94"/>
      <c r="H30" s="100">
        <v>0</v>
      </c>
      <c r="I30" s="74"/>
      <c r="J30" s="100">
        <v>0</v>
      </c>
    </row>
    <row r="31" spans="1:11" ht="21.95" customHeight="1">
      <c r="A31" s="47" t="s">
        <v>131</v>
      </c>
      <c r="D31" s="74">
        <f>SUM(D26:D30)</f>
        <v>1706141</v>
      </c>
      <c r="E31" s="74"/>
      <c r="F31" s="74">
        <f>SUM(F26:F30)</f>
        <v>2092529</v>
      </c>
      <c r="G31" s="94"/>
      <c r="H31" s="74">
        <f>SUM(H26:H30)</f>
        <v>1430201</v>
      </c>
      <c r="I31" s="74"/>
      <c r="J31" s="74">
        <f>SUM(J26:J30)</f>
        <v>1883102</v>
      </c>
    </row>
    <row r="32" spans="1:11" ht="21.95" customHeight="1">
      <c r="A32" s="81" t="s">
        <v>130</v>
      </c>
      <c r="B32" s="96">
        <v>17</v>
      </c>
      <c r="C32" s="96"/>
      <c r="D32" s="100">
        <v>-270479</v>
      </c>
      <c r="E32" s="74"/>
      <c r="F32" s="100">
        <f>-350912+15109</f>
        <v>-335803</v>
      </c>
      <c r="G32" s="94"/>
      <c r="H32" s="100">
        <v>-288267</v>
      </c>
      <c r="I32" s="74"/>
      <c r="J32" s="100">
        <f>-336556+3670</f>
        <v>-332886</v>
      </c>
    </row>
    <row r="33" spans="1:10" ht="21.95" customHeight="1" thickBot="1">
      <c r="A33" s="83" t="s">
        <v>94</v>
      </c>
      <c r="D33" s="101">
        <f>SUM(D31:D32)</f>
        <v>1435662</v>
      </c>
      <c r="E33" s="74"/>
      <c r="F33" s="101">
        <f>SUM(F31:F32)</f>
        <v>1756726</v>
      </c>
      <c r="G33" s="94"/>
      <c r="H33" s="101">
        <f>SUM(H31:H32)</f>
        <v>1141934</v>
      </c>
      <c r="I33" s="74"/>
      <c r="J33" s="101">
        <f>SUM(J31:J32)</f>
        <v>1550216</v>
      </c>
    </row>
    <row r="34" spans="1:10" ht="21.95" customHeight="1" thickTop="1">
      <c r="A34" s="47"/>
      <c r="D34" s="102"/>
      <c r="E34" s="74"/>
      <c r="F34" s="102"/>
      <c r="G34" s="94"/>
      <c r="H34" s="102"/>
      <c r="I34" s="103"/>
      <c r="J34" s="102"/>
    </row>
    <row r="35" spans="1:10" ht="21.95" customHeight="1">
      <c r="A35" s="47" t="s">
        <v>253</v>
      </c>
      <c r="D35" s="103"/>
      <c r="E35" s="74"/>
      <c r="F35" s="103"/>
      <c r="G35" s="94"/>
      <c r="H35" s="103"/>
      <c r="I35" s="103"/>
      <c r="J35" s="103"/>
    </row>
    <row r="36" spans="1:10" ht="21.95" customHeight="1" thickBot="1">
      <c r="A36" s="81" t="s">
        <v>230</v>
      </c>
      <c r="D36" s="103">
        <f>D33-D37</f>
        <v>1435662</v>
      </c>
      <c r="E36" s="74"/>
      <c r="F36" s="103">
        <f>F33-F37</f>
        <v>1756726</v>
      </c>
      <c r="G36" s="94"/>
      <c r="H36" s="104">
        <f>H33</f>
        <v>1141934</v>
      </c>
      <c r="I36" s="103"/>
      <c r="J36" s="104">
        <f>J33</f>
        <v>1550216</v>
      </c>
    </row>
    <row r="37" spans="1:10" ht="21.95" customHeight="1" thickTop="1">
      <c r="A37" s="81" t="s">
        <v>96</v>
      </c>
      <c r="D37" s="74">
        <v>0</v>
      </c>
      <c r="E37" s="74"/>
      <c r="F37" s="74">
        <v>0</v>
      </c>
      <c r="G37" s="94"/>
      <c r="H37" s="103"/>
      <c r="I37" s="103"/>
      <c r="J37" s="103"/>
    </row>
    <row r="38" spans="1:10" ht="21.95" customHeight="1" thickBot="1">
      <c r="D38" s="105">
        <f>SUM(D36:D37)</f>
        <v>1435662</v>
      </c>
      <c r="E38" s="74"/>
      <c r="F38" s="105">
        <f>SUM(F36:F37)</f>
        <v>1756726</v>
      </c>
      <c r="G38" s="94"/>
      <c r="H38" s="103"/>
      <c r="I38" s="103"/>
      <c r="J38" s="103"/>
    </row>
    <row r="39" spans="1:10" ht="21.95" customHeight="1" thickTop="1">
      <c r="A39" s="47"/>
      <c r="D39" s="121">
        <f>D38-D33</f>
        <v>0</v>
      </c>
      <c r="E39" s="121"/>
      <c r="F39" s="121">
        <f>F38-F33</f>
        <v>0</v>
      </c>
      <c r="G39" s="96"/>
    </row>
    <row r="40" spans="1:10" ht="21.95" customHeight="1">
      <c r="A40" s="83" t="s">
        <v>83</v>
      </c>
      <c r="B40" s="96">
        <v>18</v>
      </c>
      <c r="C40" s="96"/>
      <c r="E40" s="106"/>
      <c r="G40" s="96"/>
    </row>
    <row r="41" spans="1:10" ht="21.95" customHeight="1">
      <c r="A41" s="93" t="s">
        <v>233</v>
      </c>
      <c r="E41" s="106"/>
      <c r="G41" s="96"/>
    </row>
    <row r="42" spans="1:10" ht="21.95" customHeight="1" thickBot="1">
      <c r="A42" s="93" t="s">
        <v>234</v>
      </c>
      <c r="D42" s="107">
        <f>D36/2367811</f>
        <v>0.6063245757368303</v>
      </c>
      <c r="E42" s="108"/>
      <c r="F42" s="107">
        <f>F36/2367811</f>
        <v>0.74191985762377144</v>
      </c>
      <c r="G42" s="109"/>
      <c r="H42" s="107">
        <f>H36/2367811</f>
        <v>0.48227413421088083</v>
      </c>
      <c r="I42" s="108"/>
      <c r="J42" s="107">
        <f>J36/2367811</f>
        <v>0.65470428171843109</v>
      </c>
    </row>
    <row r="43" spans="1:10" ht="21.95" customHeight="1" thickTop="1">
      <c r="A43" s="93"/>
      <c r="G43" s="81"/>
    </row>
    <row r="44" spans="1:10" ht="21.95" customHeight="1">
      <c r="A44" s="81" t="s">
        <v>211</v>
      </c>
    </row>
    <row r="45" spans="1:10" ht="21.95" customHeight="1">
      <c r="A45" s="77"/>
      <c r="B45" s="78"/>
      <c r="C45" s="78"/>
      <c r="D45" s="79"/>
      <c r="E45" s="79"/>
      <c r="F45" s="79"/>
      <c r="G45" s="80"/>
      <c r="J45" s="82" t="s">
        <v>82</v>
      </c>
    </row>
    <row r="46" spans="1:10" ht="21.95" customHeight="1">
      <c r="A46" s="77" t="s">
        <v>0</v>
      </c>
      <c r="B46" s="78"/>
      <c r="C46" s="78"/>
      <c r="D46" s="79"/>
      <c r="E46" s="79"/>
      <c r="F46" s="79"/>
      <c r="G46" s="80"/>
      <c r="H46" s="78"/>
      <c r="I46" s="78"/>
      <c r="J46" s="78"/>
    </row>
    <row r="47" spans="1:10" ht="21.95" customHeight="1">
      <c r="A47" s="83" t="s">
        <v>97</v>
      </c>
      <c r="B47" s="78"/>
      <c r="C47" s="78"/>
      <c r="D47" s="79"/>
      <c r="E47" s="79"/>
      <c r="F47" s="79"/>
      <c r="G47" s="80"/>
      <c r="H47" s="78"/>
      <c r="I47" s="78"/>
      <c r="J47" s="78"/>
    </row>
    <row r="48" spans="1:10" ht="21.95" customHeight="1">
      <c r="A48" s="77" t="s">
        <v>247</v>
      </c>
      <c r="B48" s="78"/>
      <c r="C48" s="78"/>
      <c r="D48" s="79"/>
      <c r="E48" s="79"/>
      <c r="F48" s="79"/>
      <c r="G48" s="80"/>
      <c r="H48" s="78"/>
      <c r="I48" s="78"/>
      <c r="J48" s="78"/>
    </row>
    <row r="49" spans="1:10" ht="21.95" customHeight="1">
      <c r="A49" s="145" t="s">
        <v>81</v>
      </c>
      <c r="B49" s="145"/>
      <c r="C49" s="145"/>
      <c r="D49" s="145"/>
      <c r="E49" s="145"/>
      <c r="F49" s="145"/>
      <c r="G49" s="145"/>
      <c r="H49" s="145"/>
      <c r="I49" s="145"/>
      <c r="J49" s="145"/>
    </row>
    <row r="50" spans="1:10" ht="21.95" customHeight="1">
      <c r="D50" s="84"/>
      <c r="E50" s="85" t="s">
        <v>1</v>
      </c>
      <c r="F50" s="84"/>
      <c r="H50" s="87"/>
      <c r="I50" s="85" t="s">
        <v>30</v>
      </c>
      <c r="J50" s="87"/>
    </row>
    <row r="51" spans="1:10" ht="21.95" customHeight="1">
      <c r="B51" s="88"/>
      <c r="C51" s="88"/>
      <c r="D51" s="89" t="s">
        <v>199</v>
      </c>
      <c r="E51" s="90"/>
      <c r="F51" s="89" t="s">
        <v>172</v>
      </c>
      <c r="G51" s="91"/>
      <c r="H51" s="89" t="s">
        <v>199</v>
      </c>
      <c r="I51" s="90"/>
      <c r="J51" s="89" t="s">
        <v>172</v>
      </c>
    </row>
    <row r="52" spans="1:10" ht="21.95" customHeight="1">
      <c r="B52" s="88"/>
      <c r="C52" s="88"/>
      <c r="D52" s="89"/>
      <c r="E52" s="90"/>
      <c r="F52" s="92" t="s">
        <v>251</v>
      </c>
      <c r="G52" s="91"/>
      <c r="H52" s="89"/>
      <c r="I52" s="90"/>
      <c r="J52" s="92" t="s">
        <v>251</v>
      </c>
    </row>
    <row r="53" spans="1:10" ht="21.95" customHeight="1">
      <c r="A53" s="113" t="s">
        <v>94</v>
      </c>
      <c r="D53" s="114">
        <f>D33</f>
        <v>1435662</v>
      </c>
      <c r="E53" s="115"/>
      <c r="F53" s="114">
        <f>F33</f>
        <v>1756726</v>
      </c>
      <c r="G53" s="116"/>
      <c r="H53" s="114">
        <f>H33</f>
        <v>1141934</v>
      </c>
      <c r="I53" s="117"/>
      <c r="J53" s="114">
        <f>J33</f>
        <v>1550216</v>
      </c>
    </row>
    <row r="54" spans="1:10" ht="21.95" customHeight="1">
      <c r="A54" s="118"/>
      <c r="D54" s="119"/>
      <c r="E54" s="120"/>
      <c r="F54" s="119"/>
      <c r="G54" s="119"/>
      <c r="H54" s="121"/>
      <c r="I54" s="103"/>
      <c r="J54" s="121"/>
    </row>
    <row r="55" spans="1:10" ht="21.95" customHeight="1">
      <c r="A55" s="113" t="s">
        <v>98</v>
      </c>
      <c r="D55" s="122"/>
      <c r="E55" s="123"/>
      <c r="F55" s="122"/>
      <c r="G55" s="124"/>
      <c r="H55" s="122"/>
      <c r="I55" s="103"/>
      <c r="J55" s="122"/>
    </row>
    <row r="56" spans="1:10" ht="21.95" customHeight="1">
      <c r="A56" s="113" t="s">
        <v>99</v>
      </c>
      <c r="D56" s="114">
        <v>0</v>
      </c>
      <c r="E56" s="115"/>
      <c r="F56" s="114">
        <v>0</v>
      </c>
      <c r="G56" s="124"/>
      <c r="H56" s="114">
        <v>0</v>
      </c>
      <c r="I56" s="117"/>
      <c r="J56" s="114">
        <v>0</v>
      </c>
    </row>
    <row r="57" spans="1:10" ht="21.95" customHeight="1">
      <c r="A57" s="113"/>
      <c r="D57" s="122"/>
      <c r="E57" s="115"/>
      <c r="F57" s="122"/>
      <c r="G57" s="124"/>
      <c r="H57" s="122"/>
      <c r="I57" s="117"/>
      <c r="J57" s="122"/>
    </row>
    <row r="58" spans="1:10" ht="21.95" customHeight="1" thickBot="1">
      <c r="A58" s="113" t="s">
        <v>100</v>
      </c>
      <c r="D58" s="125">
        <f>D53+D56</f>
        <v>1435662</v>
      </c>
      <c r="E58" s="115"/>
      <c r="F58" s="125">
        <f>F53+F56</f>
        <v>1756726</v>
      </c>
      <c r="G58" s="124"/>
      <c r="H58" s="125">
        <f>H53+H56</f>
        <v>1141934</v>
      </c>
      <c r="I58" s="117"/>
      <c r="J58" s="125">
        <f>J53+J56</f>
        <v>1550216</v>
      </c>
    </row>
    <row r="59" spans="1:10" ht="21.95" customHeight="1" thickTop="1">
      <c r="A59" s="113"/>
      <c r="D59" s="122"/>
      <c r="E59" s="115"/>
      <c r="F59" s="122"/>
      <c r="G59" s="124"/>
      <c r="H59" s="122"/>
      <c r="I59" s="117"/>
      <c r="J59" s="122"/>
    </row>
    <row r="60" spans="1:10" ht="21.95" customHeight="1">
      <c r="A60" s="113" t="s">
        <v>101</v>
      </c>
      <c r="D60" s="121"/>
      <c r="E60" s="120"/>
      <c r="F60" s="121"/>
      <c r="G60" s="124"/>
      <c r="H60" s="121"/>
      <c r="I60" s="103"/>
      <c r="J60" s="121"/>
    </row>
    <row r="61" spans="1:10" ht="21.95" customHeight="1" thickBot="1">
      <c r="A61" s="90" t="s">
        <v>95</v>
      </c>
      <c r="D61" s="81">
        <f>D36</f>
        <v>1435662</v>
      </c>
      <c r="E61" s="120"/>
      <c r="F61" s="81">
        <f>F36</f>
        <v>1756726</v>
      </c>
      <c r="G61" s="124"/>
      <c r="H61" s="125">
        <f>H58</f>
        <v>1141934</v>
      </c>
      <c r="I61" s="103"/>
      <c r="J61" s="125">
        <f>J58</f>
        <v>1550216</v>
      </c>
    </row>
    <row r="62" spans="1:10" ht="21.95" customHeight="1" thickTop="1">
      <c r="A62" s="90" t="s">
        <v>96</v>
      </c>
      <c r="D62" s="74">
        <f>D37</f>
        <v>0</v>
      </c>
      <c r="E62" s="120"/>
      <c r="F62" s="74">
        <f>F37</f>
        <v>0</v>
      </c>
      <c r="G62" s="124"/>
      <c r="H62" s="121">
        <f>H61-H58</f>
        <v>0</v>
      </c>
      <c r="I62" s="103"/>
      <c r="J62" s="121">
        <f>J61-J58</f>
        <v>0</v>
      </c>
    </row>
    <row r="63" spans="1:10" ht="21.95" customHeight="1" thickBot="1">
      <c r="A63" s="118"/>
      <c r="D63" s="126">
        <f>SUM(D61:D62)</f>
        <v>1435662</v>
      </c>
      <c r="E63" s="120"/>
      <c r="F63" s="126">
        <f>SUM(F61:F62)</f>
        <v>1756726</v>
      </c>
      <c r="G63" s="124"/>
      <c r="I63" s="117"/>
    </row>
    <row r="64" spans="1:10" ht="21.95" customHeight="1" thickTop="1">
      <c r="A64" s="110"/>
      <c r="D64" s="121">
        <f>D63-D58</f>
        <v>0</v>
      </c>
      <c r="E64" s="121"/>
      <c r="F64" s="121">
        <f>F63-F58</f>
        <v>0</v>
      </c>
      <c r="G64" s="81"/>
    </row>
    <row r="65" spans="1:10" ht="21.95" customHeight="1">
      <c r="A65" s="81" t="s">
        <v>211</v>
      </c>
      <c r="G65" s="81"/>
    </row>
    <row r="66" spans="1:10" ht="21.95" customHeight="1">
      <c r="A66" s="90"/>
      <c r="G66" s="81"/>
    </row>
    <row r="68" spans="1:10" ht="21.95" customHeight="1">
      <c r="J68" s="82" t="s">
        <v>82</v>
      </c>
    </row>
    <row r="69" spans="1:10" ht="21.95" customHeight="1">
      <c r="A69" s="77" t="s">
        <v>0</v>
      </c>
      <c r="B69" s="78"/>
      <c r="C69" s="78"/>
      <c r="D69" s="79"/>
      <c r="E69" s="79"/>
      <c r="F69" s="79"/>
      <c r="G69" s="80"/>
      <c r="H69" s="78"/>
      <c r="I69" s="78"/>
      <c r="J69" s="78"/>
    </row>
    <row r="70" spans="1:10" ht="21.95" customHeight="1">
      <c r="A70" s="83" t="s">
        <v>14</v>
      </c>
      <c r="B70" s="78"/>
      <c r="C70" s="78"/>
      <c r="D70" s="79"/>
      <c r="E70" s="79"/>
      <c r="F70" s="79"/>
      <c r="G70" s="80"/>
      <c r="H70" s="78"/>
      <c r="I70" s="78"/>
      <c r="J70" s="78"/>
    </row>
    <row r="71" spans="1:10" ht="21.95" customHeight="1">
      <c r="A71" s="77" t="s">
        <v>248</v>
      </c>
      <c r="B71" s="78"/>
      <c r="C71" s="78"/>
      <c r="D71" s="79"/>
      <c r="E71" s="79"/>
      <c r="F71" s="79"/>
      <c r="G71" s="80"/>
      <c r="H71" s="78"/>
      <c r="I71" s="78"/>
      <c r="J71" s="78"/>
    </row>
    <row r="72" spans="1:10" ht="21.95" customHeight="1">
      <c r="A72" s="145" t="s">
        <v>81</v>
      </c>
      <c r="B72" s="145"/>
      <c r="C72" s="145"/>
      <c r="D72" s="145"/>
      <c r="E72" s="145"/>
      <c r="F72" s="145"/>
      <c r="G72" s="145"/>
      <c r="H72" s="145"/>
      <c r="I72" s="145"/>
      <c r="J72" s="145"/>
    </row>
    <row r="73" spans="1:10" ht="21.95" customHeight="1">
      <c r="D73" s="84"/>
      <c r="E73" s="85" t="s">
        <v>1</v>
      </c>
      <c r="F73" s="84"/>
      <c r="H73" s="87"/>
      <c r="I73" s="85" t="s">
        <v>30</v>
      </c>
      <c r="J73" s="87"/>
    </row>
    <row r="74" spans="1:10" ht="21.95" customHeight="1">
      <c r="B74" s="88" t="s">
        <v>2</v>
      </c>
      <c r="C74" s="88"/>
      <c r="D74" s="89" t="s">
        <v>199</v>
      </c>
      <c r="E74" s="90"/>
      <c r="F74" s="89" t="s">
        <v>172</v>
      </c>
      <c r="G74" s="91"/>
      <c r="H74" s="89" t="s">
        <v>199</v>
      </c>
      <c r="I74" s="90"/>
      <c r="J74" s="89" t="s">
        <v>172</v>
      </c>
    </row>
    <row r="75" spans="1:10" ht="21.95" customHeight="1">
      <c r="B75" s="88"/>
      <c r="C75" s="88"/>
      <c r="D75" s="89"/>
      <c r="E75" s="90"/>
      <c r="F75" s="92" t="s">
        <v>251</v>
      </c>
      <c r="G75" s="91"/>
      <c r="H75" s="89"/>
      <c r="I75" s="90"/>
      <c r="J75" s="92" t="s">
        <v>251</v>
      </c>
    </row>
    <row r="76" spans="1:10" ht="21.95" customHeight="1">
      <c r="A76" s="47" t="s">
        <v>49</v>
      </c>
    </row>
    <row r="77" spans="1:10" ht="21.95" customHeight="1">
      <c r="A77" s="93" t="s">
        <v>66</v>
      </c>
      <c r="D77" s="74">
        <v>45544585</v>
      </c>
      <c r="E77" s="74"/>
      <c r="F77" s="74">
        <v>47216739</v>
      </c>
      <c r="G77" s="94"/>
      <c r="H77" s="74">
        <v>3325422</v>
      </c>
      <c r="I77" s="74"/>
      <c r="J77" s="74">
        <v>3199552</v>
      </c>
    </row>
    <row r="78" spans="1:10" ht="21.95" customHeight="1">
      <c r="A78" s="93" t="s">
        <v>67</v>
      </c>
      <c r="D78" s="74">
        <v>4324469</v>
      </c>
      <c r="E78" s="74"/>
      <c r="F78" s="74">
        <v>5901900</v>
      </c>
      <c r="G78" s="94"/>
      <c r="H78" s="74">
        <v>13646</v>
      </c>
      <c r="I78" s="74"/>
      <c r="J78" s="74">
        <v>60284</v>
      </c>
    </row>
    <row r="79" spans="1:10" ht="21.95" customHeight="1">
      <c r="A79" s="93" t="s">
        <v>68</v>
      </c>
      <c r="D79" s="100">
        <f>8452457-34013</f>
        <v>8418444</v>
      </c>
      <c r="E79" s="74"/>
      <c r="F79" s="100">
        <f>7324802-699003</f>
        <v>6625799</v>
      </c>
      <c r="G79" s="94"/>
      <c r="H79" s="100">
        <f>8501140-7629</f>
        <v>8493511</v>
      </c>
      <c r="I79" s="74"/>
      <c r="J79" s="100">
        <v>10377836</v>
      </c>
    </row>
    <row r="80" spans="1:10" ht="21.95" customHeight="1">
      <c r="A80" s="47" t="s">
        <v>50</v>
      </c>
      <c r="D80" s="95">
        <f>SUM(D77:D79)</f>
        <v>58287498</v>
      </c>
      <c r="E80" s="74"/>
      <c r="F80" s="95">
        <f>SUM(F77:F79)</f>
        <v>59744438</v>
      </c>
      <c r="G80" s="94"/>
      <c r="H80" s="95">
        <f>SUM(H77:H79)</f>
        <v>11832579</v>
      </c>
      <c r="I80" s="74"/>
      <c r="J80" s="95">
        <f>SUM(J77:J79)</f>
        <v>13637672</v>
      </c>
    </row>
    <row r="81" spans="1:10" ht="21.95" customHeight="1">
      <c r="A81" s="47" t="s">
        <v>51</v>
      </c>
      <c r="D81" s="74"/>
      <c r="E81" s="74"/>
      <c r="F81" s="74"/>
      <c r="G81" s="94"/>
      <c r="H81" s="74"/>
      <c r="I81" s="74"/>
      <c r="J81" s="74"/>
    </row>
    <row r="82" spans="1:10" ht="21.95" customHeight="1">
      <c r="A82" s="93" t="s">
        <v>69</v>
      </c>
      <c r="D82" s="74">
        <v>35020654</v>
      </c>
      <c r="E82" s="74"/>
      <c r="F82" s="74">
        <f>34535615-917634</f>
        <v>33617981</v>
      </c>
      <c r="G82" s="94"/>
      <c r="H82" s="74">
        <v>1704956</v>
      </c>
      <c r="I82" s="74"/>
      <c r="J82" s="74">
        <f>1787664-4246</f>
        <v>1783418</v>
      </c>
    </row>
    <row r="83" spans="1:10" ht="21.95" customHeight="1">
      <c r="A83" s="93" t="s">
        <v>70</v>
      </c>
      <c r="D83" s="74">
        <v>5500776</v>
      </c>
      <c r="E83" s="74"/>
      <c r="F83" s="74">
        <v>7179650</v>
      </c>
      <c r="G83" s="94"/>
      <c r="H83" s="74">
        <v>21484</v>
      </c>
      <c r="I83" s="74"/>
      <c r="J83" s="74">
        <v>50678</v>
      </c>
    </row>
    <row r="84" spans="1:10" ht="21.95" customHeight="1">
      <c r="A84" s="47" t="s">
        <v>52</v>
      </c>
      <c r="D84" s="95">
        <f>SUM(D82:D83)</f>
        <v>40521430</v>
      </c>
      <c r="E84" s="74"/>
      <c r="F84" s="95">
        <f>SUM(F82:F83)</f>
        <v>40797631</v>
      </c>
      <c r="G84" s="94"/>
      <c r="H84" s="95">
        <f>SUM(H82:H83)</f>
        <v>1726440</v>
      </c>
      <c r="I84" s="74"/>
      <c r="J84" s="95">
        <f>SUM(J82:J83)</f>
        <v>1834096</v>
      </c>
    </row>
    <row r="85" spans="1:10" ht="21.95" customHeight="1">
      <c r="A85" s="47" t="s">
        <v>53</v>
      </c>
      <c r="D85" s="74">
        <f>D80-D84</f>
        <v>17766068</v>
      </c>
      <c r="E85" s="74"/>
      <c r="F85" s="74">
        <f>F80-F84</f>
        <v>18946807</v>
      </c>
      <c r="G85" s="94"/>
      <c r="H85" s="74">
        <f>H80-H84</f>
        <v>10106139</v>
      </c>
      <c r="I85" s="74"/>
      <c r="J85" s="74">
        <f>J80-J84</f>
        <v>11803576</v>
      </c>
    </row>
    <row r="86" spans="1:10" ht="21.95" customHeight="1">
      <c r="A86" s="81" t="s">
        <v>54</v>
      </c>
      <c r="D86" s="74">
        <v>19403</v>
      </c>
      <c r="E86" s="74"/>
      <c r="F86" s="74">
        <v>44358</v>
      </c>
      <c r="G86" s="94"/>
      <c r="H86" s="74">
        <v>92722</v>
      </c>
      <c r="I86" s="74"/>
      <c r="J86" s="74">
        <v>128671</v>
      </c>
    </row>
    <row r="87" spans="1:10" ht="21.95" customHeight="1">
      <c r="A87" s="81" t="s">
        <v>55</v>
      </c>
      <c r="D87" s="74">
        <f>2166+34013</f>
        <v>36179</v>
      </c>
      <c r="E87" s="74"/>
      <c r="F87" s="74">
        <v>2519</v>
      </c>
      <c r="G87" s="94"/>
      <c r="H87" s="74">
        <f>197631+7629</f>
        <v>205260</v>
      </c>
      <c r="I87" s="74"/>
      <c r="J87" s="74">
        <f>3029483-16569</f>
        <v>3012914</v>
      </c>
    </row>
    <row r="88" spans="1:10" ht="21.95" customHeight="1">
      <c r="A88" s="47" t="s">
        <v>85</v>
      </c>
      <c r="D88" s="95">
        <f>SUM(D85:D87)</f>
        <v>17821650</v>
      </c>
      <c r="E88" s="74"/>
      <c r="F88" s="95">
        <f>SUM(F85:F87)</f>
        <v>18993684</v>
      </c>
      <c r="G88" s="94"/>
      <c r="H88" s="95">
        <f>SUM(H85:H87)</f>
        <v>10404121</v>
      </c>
      <c r="I88" s="74"/>
      <c r="J88" s="95">
        <f>SUM(J85:J87)</f>
        <v>14945161</v>
      </c>
    </row>
    <row r="89" spans="1:10" ht="21.95" customHeight="1">
      <c r="A89" s="93" t="s">
        <v>183</v>
      </c>
      <c r="D89" s="74">
        <v>-3004771</v>
      </c>
      <c r="E89" s="74"/>
      <c r="F89" s="74">
        <f>-3468609+24612</f>
        <v>-3443997</v>
      </c>
      <c r="G89" s="94"/>
      <c r="H89" s="74">
        <v>-1540209</v>
      </c>
      <c r="I89" s="74"/>
      <c r="J89" s="74">
        <f>-1541338+4916</f>
        <v>-1536422</v>
      </c>
    </row>
    <row r="90" spans="1:10" ht="21.95" customHeight="1">
      <c r="A90" s="93" t="s">
        <v>64</v>
      </c>
      <c r="D90" s="74">
        <v>-7232333</v>
      </c>
      <c r="E90" s="74"/>
      <c r="F90" s="74">
        <f>-7406661-85356</f>
        <v>-7492017</v>
      </c>
      <c r="G90" s="94"/>
      <c r="H90" s="74">
        <v>-4063676</v>
      </c>
      <c r="I90" s="74"/>
      <c r="J90" s="74">
        <f>-4738947+16569+25568</f>
        <v>-4696810</v>
      </c>
    </row>
    <row r="91" spans="1:10" ht="21.95" customHeight="1">
      <c r="A91" s="81" t="s">
        <v>209</v>
      </c>
      <c r="D91" s="74">
        <v>35840</v>
      </c>
      <c r="E91" s="74"/>
      <c r="F91" s="74">
        <v>-45631</v>
      </c>
      <c r="G91" s="94"/>
      <c r="H91" s="74">
        <v>27368</v>
      </c>
      <c r="I91" s="74"/>
      <c r="J91" s="74">
        <v>-740</v>
      </c>
    </row>
    <row r="92" spans="1:10" ht="21.95" customHeight="1">
      <c r="A92" s="81" t="s">
        <v>231</v>
      </c>
      <c r="D92" s="100">
        <v>0</v>
      </c>
      <c r="E92" s="74"/>
      <c r="F92" s="100">
        <v>-68841</v>
      </c>
      <c r="G92" s="94"/>
      <c r="H92" s="74">
        <v>0</v>
      </c>
      <c r="I92" s="74"/>
      <c r="J92" s="74">
        <v>-68841</v>
      </c>
    </row>
    <row r="93" spans="1:10" ht="21.95" customHeight="1">
      <c r="A93" s="83" t="s">
        <v>88</v>
      </c>
      <c r="D93" s="95">
        <f>SUM(D89:D92)</f>
        <v>-10201264</v>
      </c>
      <c r="E93" s="74"/>
      <c r="F93" s="95">
        <f>SUM(F89:F92)</f>
        <v>-11050486</v>
      </c>
      <c r="G93" s="94"/>
      <c r="H93" s="95">
        <f>SUM(H89:H92)</f>
        <v>-5576517</v>
      </c>
      <c r="I93" s="74"/>
      <c r="J93" s="95">
        <f>SUM(J89:J92)</f>
        <v>-6302813</v>
      </c>
    </row>
    <row r="94" spans="1:10" ht="21.95" customHeight="1">
      <c r="A94" s="83" t="s">
        <v>252</v>
      </c>
      <c r="D94" s="74">
        <f>SUM(D88,D93)</f>
        <v>7620386</v>
      </c>
      <c r="E94" s="74"/>
      <c r="F94" s="74">
        <f>SUM(F88,F93)</f>
        <v>7943198</v>
      </c>
      <c r="G94" s="94"/>
      <c r="H94" s="74">
        <f>SUM(H88,H93)</f>
        <v>4827604</v>
      </c>
      <c r="I94" s="74"/>
      <c r="J94" s="74">
        <f>SUM(J88,J93)</f>
        <v>8642348</v>
      </c>
    </row>
    <row r="95" spans="1:10" ht="21.95" customHeight="1">
      <c r="A95" s="93" t="s">
        <v>277</v>
      </c>
      <c r="D95" s="74"/>
      <c r="E95" s="74"/>
      <c r="F95" s="74"/>
      <c r="G95" s="94"/>
      <c r="H95" s="74"/>
      <c r="I95" s="74"/>
      <c r="J95" s="74"/>
    </row>
    <row r="96" spans="1:10" ht="21.95" customHeight="1">
      <c r="A96" s="93" t="s">
        <v>276</v>
      </c>
      <c r="D96" s="74">
        <v>299235</v>
      </c>
      <c r="E96" s="74"/>
      <c r="F96" s="74">
        <v>0</v>
      </c>
      <c r="G96" s="94"/>
      <c r="H96" s="74">
        <v>0</v>
      </c>
      <c r="I96" s="74"/>
      <c r="J96" s="74">
        <v>0</v>
      </c>
    </row>
    <row r="97" spans="1:10" ht="21.95" customHeight="1">
      <c r="A97" s="81" t="s">
        <v>229</v>
      </c>
      <c r="B97" s="96">
        <v>16</v>
      </c>
      <c r="C97" s="96"/>
      <c r="D97" s="97">
        <v>-2195416</v>
      </c>
      <c r="E97" s="97"/>
      <c r="F97" s="97">
        <f>-1943964-522903</f>
        <v>-2466867</v>
      </c>
      <c r="G97" s="98"/>
      <c r="H97" s="97">
        <v>-28918</v>
      </c>
      <c r="I97" s="97"/>
      <c r="J97" s="97">
        <f>-14584-18616</f>
        <v>-33200</v>
      </c>
    </row>
    <row r="98" spans="1:10" ht="21.95" customHeight="1">
      <c r="A98" s="81" t="s">
        <v>168</v>
      </c>
      <c r="B98" s="96">
        <v>7</v>
      </c>
      <c r="C98" s="96"/>
      <c r="D98" s="100">
        <v>-9492</v>
      </c>
      <c r="E98" s="74"/>
      <c r="F98" s="100">
        <v>-6540</v>
      </c>
      <c r="G98" s="94"/>
      <c r="H98" s="100">
        <v>0</v>
      </c>
      <c r="I98" s="74"/>
      <c r="J98" s="100">
        <v>0</v>
      </c>
    </row>
    <row r="99" spans="1:10" ht="21.95" customHeight="1">
      <c r="A99" s="47" t="s">
        <v>131</v>
      </c>
      <c r="B99" s="96"/>
      <c r="C99" s="96"/>
      <c r="D99" s="74">
        <f>SUM(D94:D98)</f>
        <v>5714713</v>
      </c>
      <c r="E99" s="74"/>
      <c r="F99" s="74">
        <f>SUM(F94:F98)</f>
        <v>5469791</v>
      </c>
      <c r="G99" s="94"/>
      <c r="H99" s="74">
        <f>SUM(H94:H98)</f>
        <v>4798686</v>
      </c>
      <c r="I99" s="74"/>
      <c r="J99" s="74">
        <f>SUM(J94:J98)</f>
        <v>8609148</v>
      </c>
    </row>
    <row r="100" spans="1:10" ht="21.95" customHeight="1">
      <c r="A100" s="81" t="s">
        <v>130</v>
      </c>
      <c r="B100" s="96">
        <v>17</v>
      </c>
      <c r="C100" s="96"/>
      <c r="D100" s="100">
        <v>-888656</v>
      </c>
      <c r="E100" s="74"/>
      <c r="F100" s="100">
        <f>-914838+73003</f>
        <v>-841835</v>
      </c>
      <c r="G100" s="94"/>
      <c r="H100" s="100">
        <v>-915025</v>
      </c>
      <c r="I100" s="74"/>
      <c r="J100" s="100">
        <f>-1078804-3223</f>
        <v>-1082027</v>
      </c>
    </row>
    <row r="101" spans="1:10" ht="21.95" customHeight="1" thickBot="1">
      <c r="A101" s="83" t="s">
        <v>94</v>
      </c>
      <c r="D101" s="101">
        <f>SUM(D99:D100)</f>
        <v>4826057</v>
      </c>
      <c r="E101" s="74"/>
      <c r="F101" s="101">
        <f>SUM(F99:F100)</f>
        <v>4627956</v>
      </c>
      <c r="G101" s="94"/>
      <c r="H101" s="101">
        <f>SUM(H99:H100)</f>
        <v>3883661</v>
      </c>
      <c r="I101" s="74"/>
      <c r="J101" s="101">
        <f>SUM(J99:J100)</f>
        <v>7527121</v>
      </c>
    </row>
    <row r="102" spans="1:10" ht="21.95" customHeight="1" thickTop="1">
      <c r="A102" s="47"/>
      <c r="D102" s="102"/>
      <c r="E102" s="74"/>
      <c r="F102" s="102"/>
      <c r="G102" s="94"/>
      <c r="H102" s="102"/>
      <c r="I102" s="103"/>
      <c r="J102" s="102"/>
    </row>
    <row r="103" spans="1:10" ht="21.95" customHeight="1">
      <c r="A103" s="47" t="s">
        <v>232</v>
      </c>
      <c r="D103" s="103"/>
      <c r="E103" s="74"/>
      <c r="F103" s="103"/>
      <c r="G103" s="94"/>
      <c r="H103" s="103"/>
      <c r="I103" s="103"/>
      <c r="J103" s="103"/>
    </row>
    <row r="104" spans="1:10" ht="21.95" customHeight="1" thickBot="1">
      <c r="A104" s="81" t="s">
        <v>230</v>
      </c>
      <c r="D104" s="103">
        <f>D101-D105</f>
        <v>4826057</v>
      </c>
      <c r="E104" s="74"/>
      <c r="F104" s="103">
        <f>F101-F105</f>
        <v>4627954</v>
      </c>
      <c r="G104" s="94"/>
      <c r="H104" s="104">
        <f>H101</f>
        <v>3883661</v>
      </c>
      <c r="I104" s="103"/>
      <c r="J104" s="104">
        <f>J101</f>
        <v>7527121</v>
      </c>
    </row>
    <row r="105" spans="1:10" ht="21.95" customHeight="1" thickTop="1">
      <c r="A105" s="81" t="s">
        <v>96</v>
      </c>
      <c r="D105" s="111">
        <v>0</v>
      </c>
      <c r="E105" s="74"/>
      <c r="F105" s="111">
        <v>2</v>
      </c>
      <c r="G105" s="94"/>
      <c r="H105" s="103"/>
      <c r="I105" s="103"/>
      <c r="J105" s="103"/>
    </row>
    <row r="106" spans="1:10" ht="21.95" customHeight="1" thickBot="1">
      <c r="D106" s="105">
        <f>SUM(D104:D105)</f>
        <v>4826057</v>
      </c>
      <c r="E106" s="74"/>
      <c r="F106" s="105">
        <f>SUM(F104:F105)</f>
        <v>4627956</v>
      </c>
      <c r="G106" s="94"/>
      <c r="H106" s="103"/>
      <c r="I106" s="103"/>
      <c r="J106" s="103"/>
    </row>
    <row r="107" spans="1:10" ht="21.95" customHeight="1" thickTop="1">
      <c r="A107" s="47"/>
      <c r="D107" s="121">
        <f>D101-D106</f>
        <v>0</v>
      </c>
      <c r="E107" s="121"/>
      <c r="F107" s="121">
        <f>F101-F106</f>
        <v>0</v>
      </c>
      <c r="G107" s="96"/>
    </row>
    <row r="108" spans="1:10" ht="21.95" customHeight="1">
      <c r="A108" s="83" t="s">
        <v>83</v>
      </c>
      <c r="B108" s="96">
        <v>18</v>
      </c>
      <c r="C108" s="96"/>
      <c r="E108" s="106"/>
      <c r="G108" s="96"/>
    </row>
    <row r="109" spans="1:10" ht="21.95" customHeight="1">
      <c r="A109" s="93" t="s">
        <v>233</v>
      </c>
      <c r="E109" s="106"/>
      <c r="G109" s="96"/>
    </row>
    <row r="110" spans="1:10" ht="21.95" customHeight="1" thickBot="1">
      <c r="A110" s="93" t="s">
        <v>234</v>
      </c>
      <c r="D110" s="107">
        <f>D104/2367811</f>
        <v>2.0381935044646724</v>
      </c>
      <c r="E110" s="108"/>
      <c r="F110" s="107">
        <f>F104/2367811</f>
        <v>1.9545284653209229</v>
      </c>
      <c r="G110" s="109"/>
      <c r="H110" s="107">
        <f>H104/2367811</f>
        <v>1.640190454390152</v>
      </c>
      <c r="I110" s="108"/>
      <c r="J110" s="107">
        <f>J104/2367811</f>
        <v>3.1789365789752644</v>
      </c>
    </row>
    <row r="111" spans="1:10" ht="21.95" customHeight="1" thickTop="1">
      <c r="A111" s="93"/>
      <c r="F111" s="112"/>
      <c r="G111" s="81"/>
    </row>
    <row r="112" spans="1:10" ht="21.95" customHeight="1">
      <c r="A112" s="81" t="s">
        <v>211</v>
      </c>
      <c r="F112" s="112"/>
    </row>
    <row r="113" spans="1:22" ht="21.95" customHeight="1">
      <c r="A113" s="77"/>
      <c r="B113" s="78"/>
      <c r="C113" s="78"/>
      <c r="D113" s="79"/>
      <c r="E113" s="79"/>
      <c r="F113" s="79"/>
      <c r="G113" s="80"/>
      <c r="J113" s="82" t="s">
        <v>82</v>
      </c>
    </row>
    <row r="114" spans="1:22" ht="21.95" customHeight="1">
      <c r="A114" s="77" t="s">
        <v>0</v>
      </c>
      <c r="B114" s="78"/>
      <c r="C114" s="78"/>
      <c r="D114" s="79"/>
      <c r="E114" s="79"/>
      <c r="F114" s="79"/>
      <c r="G114" s="80"/>
      <c r="H114" s="78"/>
      <c r="I114" s="78"/>
      <c r="J114" s="78"/>
    </row>
    <row r="115" spans="1:22" ht="21.95" customHeight="1">
      <c r="A115" s="83" t="s">
        <v>97</v>
      </c>
      <c r="B115" s="78"/>
      <c r="C115" s="78"/>
      <c r="D115" s="79"/>
      <c r="E115" s="79"/>
      <c r="F115" s="79"/>
      <c r="G115" s="80"/>
      <c r="H115" s="78"/>
      <c r="I115" s="78"/>
      <c r="J115" s="78"/>
    </row>
    <row r="116" spans="1:22" ht="21.95" customHeight="1">
      <c r="A116" s="77" t="s">
        <v>249</v>
      </c>
      <c r="B116" s="78"/>
      <c r="C116" s="78"/>
      <c r="D116" s="79"/>
      <c r="E116" s="79"/>
      <c r="F116" s="79"/>
      <c r="G116" s="80"/>
      <c r="H116" s="78"/>
      <c r="I116" s="78"/>
      <c r="J116" s="78"/>
    </row>
    <row r="117" spans="1:22" ht="21.95" customHeight="1">
      <c r="A117" s="145" t="s">
        <v>81</v>
      </c>
      <c r="B117" s="145"/>
      <c r="C117" s="145"/>
      <c r="D117" s="145"/>
      <c r="E117" s="145"/>
      <c r="F117" s="145"/>
      <c r="G117" s="145"/>
      <c r="H117" s="145"/>
      <c r="I117" s="145"/>
      <c r="J117" s="145"/>
    </row>
    <row r="118" spans="1:22" ht="21.95" customHeight="1">
      <c r="D118" s="84"/>
      <c r="E118" s="85" t="s">
        <v>1</v>
      </c>
      <c r="F118" s="84"/>
      <c r="H118" s="87"/>
      <c r="I118" s="85" t="s">
        <v>30</v>
      </c>
      <c r="J118" s="87"/>
    </row>
    <row r="119" spans="1:22" ht="21.95" customHeight="1">
      <c r="B119" s="88"/>
      <c r="C119" s="88"/>
      <c r="D119" s="89" t="s">
        <v>199</v>
      </c>
      <c r="E119" s="90"/>
      <c r="F119" s="89" t="s">
        <v>172</v>
      </c>
      <c r="G119" s="91"/>
      <c r="H119" s="89" t="s">
        <v>199</v>
      </c>
      <c r="I119" s="90"/>
      <c r="J119" s="89" t="s">
        <v>172</v>
      </c>
    </row>
    <row r="120" spans="1:22" ht="21.95" customHeight="1">
      <c r="B120" s="88"/>
      <c r="C120" s="88"/>
      <c r="D120" s="89"/>
      <c r="E120" s="90"/>
      <c r="F120" s="92" t="s">
        <v>251</v>
      </c>
      <c r="G120" s="91"/>
      <c r="H120" s="89"/>
      <c r="I120" s="90"/>
      <c r="J120" s="92" t="s">
        <v>251</v>
      </c>
    </row>
    <row r="121" spans="1:22" ht="21.95" customHeight="1">
      <c r="A121" s="113" t="s">
        <v>94</v>
      </c>
      <c r="D121" s="114">
        <f>D101</f>
        <v>4826057</v>
      </c>
      <c r="E121" s="115"/>
      <c r="F121" s="114">
        <f>F101</f>
        <v>4627956</v>
      </c>
      <c r="G121" s="116"/>
      <c r="H121" s="114">
        <f>H101</f>
        <v>3883661</v>
      </c>
      <c r="I121" s="117"/>
      <c r="J121" s="114">
        <f>J101</f>
        <v>7527121</v>
      </c>
    </row>
    <row r="122" spans="1:22" ht="21.95" customHeight="1">
      <c r="A122" s="118"/>
      <c r="D122" s="119"/>
      <c r="E122" s="120"/>
      <c r="F122" s="119"/>
      <c r="G122" s="119"/>
      <c r="H122" s="121"/>
      <c r="I122" s="103"/>
      <c r="J122" s="121"/>
    </row>
    <row r="123" spans="1:22" ht="21.95" customHeight="1">
      <c r="A123" s="113" t="s">
        <v>98</v>
      </c>
      <c r="D123" s="122"/>
      <c r="E123" s="123"/>
      <c r="F123" s="122"/>
      <c r="G123" s="124"/>
      <c r="H123" s="122"/>
      <c r="I123" s="103"/>
      <c r="J123" s="122"/>
      <c r="M123" s="113"/>
      <c r="P123" s="119"/>
      <c r="Q123" s="119"/>
      <c r="R123" s="119"/>
      <c r="S123" s="119"/>
      <c r="T123" s="119"/>
      <c r="U123" s="119"/>
      <c r="V123" s="119"/>
    </row>
    <row r="124" spans="1:22" ht="21.95" customHeight="1">
      <c r="A124" s="113" t="s">
        <v>99</v>
      </c>
      <c r="D124" s="114">
        <v>0</v>
      </c>
      <c r="E124" s="115"/>
      <c r="F124" s="114">
        <v>0</v>
      </c>
      <c r="G124" s="124"/>
      <c r="H124" s="114">
        <v>0</v>
      </c>
      <c r="I124" s="117"/>
      <c r="J124" s="114">
        <v>0</v>
      </c>
      <c r="M124" s="113"/>
      <c r="P124" s="122"/>
      <c r="Q124" s="115"/>
      <c r="R124" s="122"/>
      <c r="S124" s="124"/>
      <c r="T124" s="122"/>
      <c r="U124" s="117"/>
      <c r="V124" s="122"/>
    </row>
    <row r="125" spans="1:22" ht="21.95" customHeight="1">
      <c r="A125" s="113"/>
      <c r="D125" s="122"/>
      <c r="E125" s="115"/>
      <c r="F125" s="122"/>
      <c r="G125" s="124"/>
      <c r="H125" s="122"/>
      <c r="I125" s="117"/>
      <c r="J125" s="122"/>
      <c r="M125" s="113"/>
      <c r="P125" s="122"/>
      <c r="Q125" s="115"/>
      <c r="R125" s="122"/>
      <c r="S125" s="124"/>
      <c r="T125" s="122"/>
      <c r="U125" s="117"/>
      <c r="V125" s="122"/>
    </row>
    <row r="126" spans="1:22" ht="21.95" customHeight="1" thickBot="1">
      <c r="A126" s="113" t="s">
        <v>100</v>
      </c>
      <c r="D126" s="125">
        <f>D121+D124</f>
        <v>4826057</v>
      </c>
      <c r="E126" s="115"/>
      <c r="F126" s="125">
        <f>F121+F124</f>
        <v>4627956</v>
      </c>
      <c r="G126" s="124"/>
      <c r="H126" s="125">
        <f>H121+H124</f>
        <v>3883661</v>
      </c>
      <c r="I126" s="117"/>
      <c r="J126" s="125">
        <f>J121+J124</f>
        <v>7527121</v>
      </c>
      <c r="M126" s="113"/>
      <c r="P126" s="122"/>
      <c r="Q126" s="115"/>
      <c r="R126" s="122"/>
      <c r="S126" s="124"/>
      <c r="T126" s="122"/>
      <c r="U126" s="117"/>
      <c r="V126" s="122"/>
    </row>
    <row r="127" spans="1:22" ht="21.95" customHeight="1" thickTop="1">
      <c r="A127" s="113"/>
      <c r="D127" s="122"/>
      <c r="E127" s="115"/>
      <c r="F127" s="122"/>
      <c r="G127" s="124"/>
      <c r="H127" s="122"/>
      <c r="I127" s="117"/>
      <c r="J127" s="122"/>
      <c r="M127" s="113"/>
      <c r="P127" s="122"/>
      <c r="Q127" s="115"/>
      <c r="R127" s="122"/>
      <c r="S127" s="124"/>
      <c r="T127" s="122"/>
      <c r="U127" s="117"/>
      <c r="V127" s="122"/>
    </row>
    <row r="128" spans="1:22" ht="21.95" customHeight="1">
      <c r="A128" s="113" t="s">
        <v>101</v>
      </c>
      <c r="D128" s="121"/>
      <c r="E128" s="120"/>
      <c r="F128" s="121"/>
      <c r="G128" s="124"/>
      <c r="H128" s="121"/>
      <c r="I128" s="103"/>
      <c r="J128" s="121"/>
      <c r="M128" s="113"/>
      <c r="P128" s="121"/>
      <c r="Q128" s="120"/>
      <c r="R128" s="121"/>
      <c r="S128" s="124"/>
      <c r="T128" s="121"/>
      <c r="U128" s="103"/>
      <c r="V128" s="121"/>
    </row>
    <row r="129" spans="1:22" ht="21.95" customHeight="1" thickBot="1">
      <c r="A129" s="90" t="s">
        <v>95</v>
      </c>
      <c r="D129" s="81">
        <f>+D104</f>
        <v>4826057</v>
      </c>
      <c r="E129" s="120"/>
      <c r="F129" s="81">
        <f>+F104</f>
        <v>4627954</v>
      </c>
      <c r="G129" s="124"/>
      <c r="H129" s="125">
        <f>H126</f>
        <v>3883661</v>
      </c>
      <c r="I129" s="103"/>
      <c r="J129" s="125">
        <f>J126</f>
        <v>7527121</v>
      </c>
      <c r="M129" s="90"/>
      <c r="P129" s="74"/>
      <c r="Q129" s="120"/>
      <c r="R129" s="74"/>
      <c r="S129" s="124"/>
      <c r="T129" s="122"/>
      <c r="U129" s="103"/>
      <c r="V129" s="122"/>
    </row>
    <row r="130" spans="1:22" ht="21.95" customHeight="1" thickTop="1">
      <c r="A130" s="90" t="s">
        <v>96</v>
      </c>
      <c r="D130" s="74">
        <v>0</v>
      </c>
      <c r="E130" s="120"/>
      <c r="F130" s="74">
        <v>2</v>
      </c>
      <c r="G130" s="124"/>
      <c r="H130" s="121"/>
      <c r="I130" s="103"/>
      <c r="J130" s="121"/>
      <c r="M130" s="90"/>
      <c r="P130" s="74"/>
      <c r="Q130" s="120"/>
      <c r="R130" s="74"/>
      <c r="S130" s="124"/>
      <c r="T130" s="121"/>
      <c r="U130" s="103"/>
      <c r="V130" s="121"/>
    </row>
    <row r="131" spans="1:22" ht="21.95" customHeight="1" thickBot="1">
      <c r="A131" s="118"/>
      <c r="D131" s="126">
        <f>SUM(D129:D130)</f>
        <v>4826057</v>
      </c>
      <c r="E131" s="120"/>
      <c r="F131" s="126">
        <f>SUM(F129:F130)</f>
        <v>4627956</v>
      </c>
      <c r="G131" s="124"/>
      <c r="I131" s="117"/>
      <c r="M131" s="118"/>
      <c r="P131" s="122"/>
      <c r="Q131" s="120"/>
      <c r="R131" s="122"/>
      <c r="S131" s="124"/>
      <c r="U131" s="117"/>
    </row>
    <row r="132" spans="1:22" ht="21.95" customHeight="1" thickTop="1">
      <c r="A132" s="110"/>
      <c r="D132" s="121">
        <f>D131-D126</f>
        <v>0</v>
      </c>
      <c r="E132" s="121"/>
      <c r="F132" s="121">
        <f>F131-F126</f>
        <v>0</v>
      </c>
      <c r="G132" s="81"/>
    </row>
    <row r="133" spans="1:22" ht="21.95" customHeight="1">
      <c r="A133" s="81" t="s">
        <v>211</v>
      </c>
      <c r="G133" s="81"/>
    </row>
    <row r="134" spans="1:22" ht="21.95" customHeight="1">
      <c r="A134" s="90"/>
      <c r="G134" s="81"/>
    </row>
    <row r="136" spans="1:22" ht="21.95" customHeight="1">
      <c r="A136" s="110"/>
      <c r="G136" s="81"/>
    </row>
    <row r="137" spans="1:22" ht="21.95" customHeight="1">
      <c r="G137" s="81"/>
    </row>
    <row r="138" spans="1:22" ht="21.95" customHeight="1">
      <c r="A138" s="90"/>
      <c r="G138" s="81"/>
    </row>
  </sheetData>
  <mergeCells count="4">
    <mergeCell ref="A5:J5"/>
    <mergeCell ref="A49:J49"/>
    <mergeCell ref="A72:J72"/>
    <mergeCell ref="A117:J117"/>
  </mergeCells>
  <printOptions gridLinesSet="0"/>
  <pageMargins left="0.57999999999999996" right="0.39370078740157499" top="0.51" bottom="0.39370078740157499" header="0.196850393700787" footer="0.196850393700787"/>
  <pageSetup paperSize="9" scale="73" orientation="portrait" r:id="rId1"/>
  <headerFooter alignWithMargins="0"/>
  <rowBreaks count="3" manualBreakCount="3">
    <brk id="44" max="16383" man="1"/>
    <brk id="67" max="16383" man="1"/>
    <brk id="1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19CFB-6B1B-410A-AB9D-98ACC184B94E}">
  <sheetPr>
    <tabColor rgb="FFCCFF99"/>
  </sheetPr>
  <dimension ref="A1:V41"/>
  <sheetViews>
    <sheetView showGridLines="0" topLeftCell="A8" zoomScale="90" zoomScaleNormal="90" zoomScaleSheetLayoutView="100" workbookViewId="0">
      <selection activeCell="A25" sqref="A25"/>
    </sheetView>
  </sheetViews>
  <sheetFormatPr defaultColWidth="9.28515625" defaultRowHeight="24" customHeight="1"/>
  <cols>
    <col min="1" max="1" width="45" style="90" customWidth="1"/>
    <col min="2" max="2" width="12.42578125" style="90" customWidth="1"/>
    <col min="3" max="3" width="2.7109375" style="90" customWidth="1"/>
    <col min="4" max="4" width="15.28515625" style="90" customWidth="1"/>
    <col min="5" max="5" width="2.7109375" style="90" customWidth="1"/>
    <col min="6" max="6" width="15.42578125" style="90" customWidth="1"/>
    <col min="7" max="7" width="2.7109375" style="90" customWidth="1"/>
    <col min="8" max="8" width="14.7109375" style="90" customWidth="1"/>
    <col min="9" max="9" width="2.7109375" style="90" customWidth="1"/>
    <col min="10" max="10" width="15.42578125" style="90" customWidth="1"/>
    <col min="11" max="11" width="2.7109375" style="90" customWidth="1"/>
    <col min="12" max="12" width="15.42578125" style="90" customWidth="1"/>
    <col min="13" max="13" width="2.7109375" style="90" customWidth="1"/>
    <col min="14" max="14" width="18.7109375" style="90" customWidth="1"/>
    <col min="15" max="15" width="2.7109375" style="90" customWidth="1"/>
    <col min="16" max="16" width="18.42578125" style="90" customWidth="1"/>
    <col min="17" max="17" width="2.7109375" style="90" customWidth="1"/>
    <col min="18" max="18" width="15.42578125" style="90" customWidth="1"/>
    <col min="19" max="19" width="2.7109375" style="90" customWidth="1"/>
    <col min="20" max="20" width="15.42578125" style="90" customWidth="1"/>
    <col min="21" max="21" width="2.7109375" style="90" customWidth="1"/>
    <col min="22" max="22" width="15.42578125" style="90" customWidth="1"/>
    <col min="23" max="16384" width="9.28515625" style="90"/>
  </cols>
  <sheetData>
    <row r="1" spans="1:22" ht="24" customHeight="1">
      <c r="V1" s="124" t="s">
        <v>82</v>
      </c>
    </row>
    <row r="2" spans="1:22" ht="24" customHeight="1">
      <c r="A2" s="147" t="s">
        <v>0</v>
      </c>
      <c r="B2" s="147"/>
      <c r="C2" s="147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</row>
    <row r="3" spans="1:22" ht="24" customHeight="1">
      <c r="A3" s="148" t="s">
        <v>28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</row>
    <row r="4" spans="1:22" ht="24" customHeight="1">
      <c r="A4" s="148" t="s">
        <v>248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</row>
    <row r="5" spans="1:22" ht="24" customHeight="1">
      <c r="R5" s="82"/>
      <c r="T5" s="82"/>
      <c r="V5" s="124" t="s">
        <v>81</v>
      </c>
    </row>
    <row r="6" spans="1:22" ht="24" customHeight="1">
      <c r="D6" s="149" t="s">
        <v>1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ht="24" customHeight="1">
      <c r="D7" s="150" t="s">
        <v>108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27"/>
      <c r="T7" s="127"/>
      <c r="U7" s="127"/>
      <c r="V7" s="127"/>
    </row>
    <row r="8" spans="1:22" ht="24" customHeight="1"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46" t="s">
        <v>92</v>
      </c>
      <c r="O8" s="146"/>
      <c r="P8" s="146"/>
      <c r="Q8" s="127"/>
      <c r="S8" s="127"/>
      <c r="U8" s="127"/>
      <c r="V8" s="127"/>
    </row>
    <row r="9" spans="1:22" ht="24" customHeight="1"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8" t="s">
        <v>136</v>
      </c>
      <c r="O9" s="127"/>
      <c r="P9" s="128"/>
      <c r="Q9" s="127"/>
      <c r="S9" s="127"/>
      <c r="U9" s="127"/>
      <c r="V9" s="127"/>
    </row>
    <row r="10" spans="1:22" ht="24" customHeight="1"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9" t="s">
        <v>139</v>
      </c>
      <c r="O10" s="127"/>
      <c r="P10" s="128"/>
      <c r="Q10" s="127"/>
      <c r="S10" s="127"/>
      <c r="T10" s="130" t="s">
        <v>103</v>
      </c>
      <c r="U10" s="127"/>
      <c r="V10" s="127"/>
    </row>
    <row r="11" spans="1:22" ht="24" customHeight="1">
      <c r="B11" s="127"/>
      <c r="C11" s="127"/>
      <c r="D11" s="127"/>
      <c r="E11" s="127"/>
      <c r="F11" s="127"/>
      <c r="G11" s="127"/>
      <c r="H11" s="131" t="s">
        <v>165</v>
      </c>
      <c r="I11" s="127"/>
      <c r="M11" s="127"/>
      <c r="N11" s="128" t="s">
        <v>140</v>
      </c>
      <c r="O11" s="127"/>
      <c r="P11" s="128"/>
      <c r="Q11" s="127"/>
      <c r="R11" s="82"/>
      <c r="S11" s="127"/>
      <c r="T11" s="130" t="s">
        <v>102</v>
      </c>
      <c r="U11" s="127"/>
      <c r="V11" s="127"/>
    </row>
    <row r="12" spans="1:22" s="129" customFormat="1" ht="24" customHeight="1">
      <c r="H12" s="129" t="s">
        <v>163</v>
      </c>
      <c r="J12" s="131"/>
      <c r="K12" s="131" t="s">
        <v>29</v>
      </c>
      <c r="L12" s="131"/>
      <c r="N12" s="128" t="s">
        <v>141</v>
      </c>
      <c r="R12" s="130" t="s">
        <v>27</v>
      </c>
      <c r="T12" s="130" t="s">
        <v>105</v>
      </c>
      <c r="V12" s="130" t="s">
        <v>27</v>
      </c>
    </row>
    <row r="13" spans="1:22" s="129" customFormat="1" ht="24" customHeight="1">
      <c r="D13" s="129" t="s">
        <v>21</v>
      </c>
      <c r="F13" s="129" t="s">
        <v>22</v>
      </c>
      <c r="H13" s="129" t="s">
        <v>166</v>
      </c>
      <c r="J13" s="129" t="s">
        <v>23</v>
      </c>
      <c r="L13" s="129" t="s">
        <v>150</v>
      </c>
      <c r="N13" s="128" t="s">
        <v>142</v>
      </c>
      <c r="P13" s="128" t="s">
        <v>137</v>
      </c>
      <c r="R13" s="130" t="s">
        <v>10</v>
      </c>
      <c r="T13" s="130" t="s">
        <v>106</v>
      </c>
      <c r="V13" s="130" t="s">
        <v>31</v>
      </c>
    </row>
    <row r="14" spans="1:22" s="129" customFormat="1" ht="24" customHeight="1">
      <c r="B14" s="87" t="s">
        <v>2</v>
      </c>
      <c r="C14" s="106"/>
      <c r="D14" s="131" t="s">
        <v>24</v>
      </c>
      <c r="F14" s="131" t="s">
        <v>25</v>
      </c>
      <c r="H14" s="131" t="s">
        <v>167</v>
      </c>
      <c r="J14" s="131" t="s">
        <v>26</v>
      </c>
      <c r="L14" s="131" t="s">
        <v>187</v>
      </c>
      <c r="N14" s="132" t="s">
        <v>104</v>
      </c>
      <c r="P14" s="132" t="s">
        <v>138</v>
      </c>
      <c r="R14" s="133" t="s">
        <v>104</v>
      </c>
      <c r="T14" s="133" t="s">
        <v>32</v>
      </c>
      <c r="V14" s="133" t="s">
        <v>107</v>
      </c>
    </row>
    <row r="15" spans="1:22" ht="24" customHeight="1">
      <c r="A15" s="134" t="s">
        <v>173</v>
      </c>
      <c r="B15" s="135"/>
      <c r="C15" s="135"/>
      <c r="D15" s="74">
        <v>4735622</v>
      </c>
      <c r="E15" s="74"/>
      <c r="F15" s="74">
        <v>6927789</v>
      </c>
      <c r="G15" s="74"/>
      <c r="H15" s="74">
        <v>1647137</v>
      </c>
      <c r="I15" s="74"/>
      <c r="J15" s="74">
        <v>465930</v>
      </c>
      <c r="K15" s="74"/>
      <c r="L15" s="74">
        <v>-8971564</v>
      </c>
      <c r="M15" s="74"/>
      <c r="N15" s="74">
        <v>17650131</v>
      </c>
      <c r="O15" s="74"/>
      <c r="P15" s="74">
        <f>SUM(N15:N15)</f>
        <v>17650131</v>
      </c>
      <c r="Q15" s="74"/>
      <c r="R15" s="74">
        <f>SUM(D15:L15,P15)</f>
        <v>22455045</v>
      </c>
      <c r="S15" s="74"/>
      <c r="T15" s="74">
        <v>619</v>
      </c>
      <c r="U15" s="74"/>
      <c r="V15" s="74">
        <f>SUM(R15:T15)</f>
        <v>22455664</v>
      </c>
    </row>
    <row r="16" spans="1:22" ht="24" customHeight="1">
      <c r="A16" s="90" t="s">
        <v>254</v>
      </c>
      <c r="B16" s="136">
        <v>3.1</v>
      </c>
      <c r="C16" s="135"/>
      <c r="D16" s="74">
        <v>0</v>
      </c>
      <c r="E16" s="74"/>
      <c r="F16" s="74">
        <v>0</v>
      </c>
      <c r="G16" s="74"/>
      <c r="H16" s="74">
        <v>0</v>
      </c>
      <c r="I16" s="74"/>
      <c r="J16" s="74">
        <v>0</v>
      </c>
      <c r="K16" s="74"/>
      <c r="L16" s="74">
        <f>PL!F129</f>
        <v>4627954</v>
      </c>
      <c r="M16" s="74"/>
      <c r="N16" s="74">
        <v>0</v>
      </c>
      <c r="O16" s="74"/>
      <c r="P16" s="74">
        <f>SUM(N16:N16)</f>
        <v>0</v>
      </c>
      <c r="Q16" s="74"/>
      <c r="R16" s="74">
        <f>SUM(D16:L16,P16)</f>
        <v>4627954</v>
      </c>
      <c r="S16" s="74"/>
      <c r="T16" s="74">
        <v>2</v>
      </c>
      <c r="U16" s="74"/>
      <c r="V16" s="74">
        <f>SUM(R16:T16)</f>
        <v>4627956</v>
      </c>
    </row>
    <row r="17" spans="1:22" ht="24" customHeight="1">
      <c r="A17" s="90" t="s">
        <v>159</v>
      </c>
      <c r="B17" s="135"/>
      <c r="C17" s="135"/>
      <c r="D17" s="100">
        <v>0</v>
      </c>
      <c r="E17" s="74"/>
      <c r="F17" s="100">
        <v>0</v>
      </c>
      <c r="G17" s="74"/>
      <c r="H17" s="100">
        <v>0</v>
      </c>
      <c r="I17" s="74"/>
      <c r="J17" s="100">
        <v>0</v>
      </c>
      <c r="K17" s="74"/>
      <c r="L17" s="100">
        <v>0</v>
      </c>
      <c r="M17" s="74"/>
      <c r="N17" s="100">
        <v>0</v>
      </c>
      <c r="O17" s="74"/>
      <c r="P17" s="100">
        <f>SUM(N17:N17)</f>
        <v>0</v>
      </c>
      <c r="Q17" s="74"/>
      <c r="R17" s="100">
        <f>SUM(D17:L17,P17)</f>
        <v>0</v>
      </c>
      <c r="S17" s="74"/>
      <c r="T17" s="100">
        <v>0</v>
      </c>
      <c r="U17" s="74"/>
      <c r="V17" s="100">
        <f>SUM(R17:T17)</f>
        <v>0</v>
      </c>
    </row>
    <row r="18" spans="1:22" ht="24" customHeight="1">
      <c r="A18" s="137" t="s">
        <v>100</v>
      </c>
      <c r="B18" s="135"/>
      <c r="C18" s="135"/>
      <c r="D18" s="74">
        <f>SUM(D16:D17)</f>
        <v>0</v>
      </c>
      <c r="E18" s="74"/>
      <c r="F18" s="74">
        <f>SUM(F16:F17)</f>
        <v>0</v>
      </c>
      <c r="G18" s="74"/>
      <c r="H18" s="74">
        <f>SUM(H16:H17)</f>
        <v>0</v>
      </c>
      <c r="I18" s="74"/>
      <c r="J18" s="74">
        <f>SUM(J16:J17)</f>
        <v>0</v>
      </c>
      <c r="K18" s="74"/>
      <c r="L18" s="74">
        <f>SUM(L16:L17)</f>
        <v>4627954</v>
      </c>
      <c r="M18" s="74"/>
      <c r="N18" s="74">
        <f>SUM(N16:N17)</f>
        <v>0</v>
      </c>
      <c r="O18" s="74"/>
      <c r="P18" s="74">
        <f>SUM(P16:P17)</f>
        <v>0</v>
      </c>
      <c r="Q18" s="74"/>
      <c r="R18" s="74">
        <f>SUM(R16:R17)</f>
        <v>4627954</v>
      </c>
      <c r="S18" s="74"/>
      <c r="T18" s="74">
        <f>SUM(T16:T17)</f>
        <v>2</v>
      </c>
      <c r="U18" s="74"/>
      <c r="V18" s="74">
        <f>SUM(V16:V17)</f>
        <v>4627956</v>
      </c>
    </row>
    <row r="19" spans="1:22" ht="24" customHeight="1">
      <c r="A19" s="137" t="s">
        <v>235</v>
      </c>
      <c r="B19" s="96">
        <v>21</v>
      </c>
      <c r="C19" s="135"/>
      <c r="D19" s="74">
        <v>0</v>
      </c>
      <c r="E19" s="74"/>
      <c r="F19" s="74">
        <v>0</v>
      </c>
      <c r="G19" s="74"/>
      <c r="H19" s="74">
        <v>0</v>
      </c>
      <c r="I19" s="74"/>
      <c r="J19" s="74">
        <v>0</v>
      </c>
      <c r="K19" s="74"/>
      <c r="L19" s="74">
        <v>-2983429</v>
      </c>
      <c r="M19" s="74"/>
      <c r="N19" s="74">
        <v>0</v>
      </c>
      <c r="O19" s="74"/>
      <c r="P19" s="74">
        <f>SUM(N19:N19)</f>
        <v>0</v>
      </c>
      <c r="Q19" s="74"/>
      <c r="R19" s="74">
        <f>SUM(D19:L19,P19)</f>
        <v>-2983429</v>
      </c>
      <c r="S19" s="74"/>
      <c r="T19" s="74">
        <v>0</v>
      </c>
      <c r="U19" s="74"/>
      <c r="V19" s="74">
        <f>SUM(R19:T19)</f>
        <v>-2983429</v>
      </c>
    </row>
    <row r="20" spans="1:22" ht="24" customHeight="1">
      <c r="A20" s="137" t="s">
        <v>255</v>
      </c>
      <c r="B20" s="96"/>
      <c r="C20" s="135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</row>
    <row r="21" spans="1:22" ht="24" customHeight="1">
      <c r="A21" s="137" t="s">
        <v>256</v>
      </c>
      <c r="B21" s="96"/>
      <c r="C21" s="135"/>
      <c r="D21" s="74">
        <v>0</v>
      </c>
      <c r="E21" s="74"/>
      <c r="F21" s="74">
        <v>-386130</v>
      </c>
      <c r="G21" s="74"/>
      <c r="H21" s="74">
        <v>0</v>
      </c>
      <c r="I21" s="74"/>
      <c r="J21" s="74">
        <v>-465930</v>
      </c>
      <c r="K21" s="74"/>
      <c r="L21" s="74">
        <v>852060</v>
      </c>
      <c r="M21" s="74"/>
      <c r="N21" s="74">
        <v>0</v>
      </c>
      <c r="O21" s="74"/>
      <c r="P21" s="74">
        <f>SUM(N21:N21)</f>
        <v>0</v>
      </c>
      <c r="Q21" s="74"/>
      <c r="R21" s="74">
        <f>SUM(D21:L21,P21)</f>
        <v>0</v>
      </c>
      <c r="S21" s="74"/>
      <c r="T21" s="74">
        <v>0</v>
      </c>
      <c r="U21" s="74"/>
      <c r="V21" s="74">
        <f>SUM(R21:T21)</f>
        <v>0</v>
      </c>
    </row>
    <row r="22" spans="1:22" ht="24" customHeight="1">
      <c r="A22" s="137" t="s">
        <v>220</v>
      </c>
      <c r="B22" s="135"/>
      <c r="C22" s="135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</row>
    <row r="23" spans="1:22" ht="24" customHeight="1">
      <c r="A23" s="137" t="s">
        <v>221</v>
      </c>
      <c r="B23" s="96">
        <v>22</v>
      </c>
      <c r="C23" s="135"/>
      <c r="D23" s="74">
        <v>0</v>
      </c>
      <c r="E23" s="74"/>
      <c r="F23" s="74">
        <v>0</v>
      </c>
      <c r="G23" s="74"/>
      <c r="H23" s="74">
        <v>0</v>
      </c>
      <c r="I23" s="74"/>
      <c r="J23" s="74">
        <v>375711</v>
      </c>
      <c r="K23" s="74"/>
      <c r="L23" s="74">
        <v>-375711</v>
      </c>
      <c r="M23" s="74"/>
      <c r="N23" s="74">
        <v>0</v>
      </c>
      <c r="O23" s="74"/>
      <c r="P23" s="74">
        <v>0</v>
      </c>
      <c r="Q23" s="74"/>
      <c r="R23" s="74">
        <v>0</v>
      </c>
      <c r="S23" s="74"/>
      <c r="T23" s="74">
        <v>0</v>
      </c>
      <c r="U23" s="74"/>
      <c r="V23" s="74">
        <f t="shared" ref="V23" si="0">SUM(R23:T23)</f>
        <v>0</v>
      </c>
    </row>
    <row r="24" spans="1:22" ht="24" customHeight="1" thickBot="1">
      <c r="A24" s="134" t="s">
        <v>257</v>
      </c>
      <c r="B24" s="135"/>
      <c r="C24" s="135"/>
      <c r="D24" s="101">
        <f>SUM(D15,D18:D23)</f>
        <v>4735622</v>
      </c>
      <c r="E24" s="74"/>
      <c r="F24" s="101">
        <f>SUM(F15,F18:F23)</f>
        <v>6541659</v>
      </c>
      <c r="G24" s="74"/>
      <c r="H24" s="101">
        <f>SUM(H15,H18:H23)</f>
        <v>1647137</v>
      </c>
      <c r="I24" s="74"/>
      <c r="J24" s="101">
        <f>SUM(J15,J18:J23)</f>
        <v>375711</v>
      </c>
      <c r="K24" s="74"/>
      <c r="L24" s="101">
        <f>SUM(L15,L18:L23)</f>
        <v>-6850690</v>
      </c>
      <c r="M24" s="74"/>
      <c r="N24" s="101">
        <f>SUM(N15,N18:N23)</f>
        <v>17650131</v>
      </c>
      <c r="O24" s="74"/>
      <c r="P24" s="101">
        <f>SUM(P15,P18:P23)</f>
        <v>17650131</v>
      </c>
      <c r="Q24" s="74"/>
      <c r="R24" s="101">
        <f>SUM(R15,R18:R23)</f>
        <v>24099570</v>
      </c>
      <c r="S24" s="74"/>
      <c r="T24" s="101">
        <f>SUM(T15,T18:T23)</f>
        <v>621</v>
      </c>
      <c r="U24" s="74"/>
      <c r="V24" s="101">
        <f>SUM(V15,V18:V23)</f>
        <v>24100191</v>
      </c>
    </row>
    <row r="25" spans="1:22" ht="24" customHeight="1" thickTop="1">
      <c r="A25" s="134"/>
      <c r="B25" s="135"/>
      <c r="C25" s="135"/>
      <c r="D25" s="103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</row>
    <row r="26" spans="1:22" ht="24" customHeight="1">
      <c r="A26" s="134" t="s">
        <v>200</v>
      </c>
      <c r="B26" s="135"/>
      <c r="C26" s="135"/>
      <c r="D26" s="74">
        <f>[1]BS_!E76</f>
        <v>4735622</v>
      </c>
      <c r="E26" s="74"/>
      <c r="F26" s="74">
        <v>6541659</v>
      </c>
      <c r="G26" s="74"/>
      <c r="H26" s="74">
        <f>[1]BS_!E78</f>
        <v>1647137</v>
      </c>
      <c r="I26" s="74"/>
      <c r="J26" s="74">
        <v>453646</v>
      </c>
      <c r="K26" s="74"/>
      <c r="L26" s="74">
        <v>-6061783</v>
      </c>
      <c r="M26" s="74"/>
      <c r="N26" s="74">
        <v>17650131</v>
      </c>
      <c r="O26" s="74"/>
      <c r="P26" s="74">
        <f>N26</f>
        <v>17650131</v>
      </c>
      <c r="Q26" s="74"/>
      <c r="R26" s="74">
        <f>D26+F26+H26+J26+L26+P26</f>
        <v>24966412</v>
      </c>
      <c r="S26" s="74"/>
      <c r="T26" s="74">
        <v>0</v>
      </c>
      <c r="U26" s="74"/>
      <c r="V26" s="74">
        <f>R26+T26</f>
        <v>24966412</v>
      </c>
    </row>
    <row r="27" spans="1:22" ht="24" customHeight="1">
      <c r="A27" s="90" t="s">
        <v>184</v>
      </c>
      <c r="B27" s="135"/>
      <c r="C27" s="135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</row>
    <row r="28" spans="1:22" ht="24" customHeight="1">
      <c r="A28" s="90" t="s">
        <v>186</v>
      </c>
      <c r="B28" s="135"/>
      <c r="C28" s="135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</row>
    <row r="29" spans="1:22" ht="24" customHeight="1">
      <c r="A29" s="90" t="s">
        <v>185</v>
      </c>
      <c r="B29" s="136">
        <v>3.2</v>
      </c>
      <c r="C29" s="138"/>
      <c r="D29" s="74">
        <v>0</v>
      </c>
      <c r="E29" s="74"/>
      <c r="F29" s="74">
        <v>0</v>
      </c>
      <c r="G29" s="74"/>
      <c r="H29" s="74">
        <v>0</v>
      </c>
      <c r="I29" s="74"/>
      <c r="J29" s="74">
        <v>0</v>
      </c>
      <c r="K29" s="74"/>
      <c r="L29" s="74">
        <v>128583</v>
      </c>
      <c r="M29" s="74"/>
      <c r="N29" s="74">
        <v>0</v>
      </c>
      <c r="O29" s="74"/>
      <c r="P29" s="74">
        <v>0</v>
      </c>
      <c r="Q29" s="74"/>
      <c r="R29" s="74">
        <f>SUM(D29:L29,P29)</f>
        <v>128583</v>
      </c>
      <c r="S29" s="74"/>
      <c r="T29" s="74">
        <v>0</v>
      </c>
      <c r="U29" s="74"/>
      <c r="V29" s="74">
        <f>R29+T29</f>
        <v>128583</v>
      </c>
    </row>
    <row r="30" spans="1:22" ht="24" customHeight="1">
      <c r="A30" s="134" t="s">
        <v>201</v>
      </c>
      <c r="B30" s="138"/>
      <c r="C30" s="138"/>
      <c r="D30" s="139">
        <f>SUM(D26:D29)</f>
        <v>4735622</v>
      </c>
      <c r="E30" s="74"/>
      <c r="F30" s="139">
        <f>SUM(F26:F29)</f>
        <v>6541659</v>
      </c>
      <c r="G30" s="74"/>
      <c r="H30" s="139">
        <f>SUM(H26:H29)</f>
        <v>1647137</v>
      </c>
      <c r="I30" s="74"/>
      <c r="J30" s="139">
        <f>SUM(J26:J29)</f>
        <v>453646</v>
      </c>
      <c r="K30" s="74"/>
      <c r="L30" s="139">
        <f>SUM(L26:L29)</f>
        <v>-5933200</v>
      </c>
      <c r="M30" s="74"/>
      <c r="N30" s="139">
        <f>SUM(N26:N29)</f>
        <v>17650131</v>
      </c>
      <c r="O30" s="74"/>
      <c r="P30" s="139">
        <f>SUM(P26:P29)</f>
        <v>17650131</v>
      </c>
      <c r="Q30" s="74"/>
      <c r="R30" s="139">
        <f>SUM(R26:R29)</f>
        <v>25094995</v>
      </c>
      <c r="S30" s="74"/>
      <c r="T30" s="139">
        <f>SUM(T26:T29)</f>
        <v>0</v>
      </c>
      <c r="U30" s="74"/>
      <c r="V30" s="139">
        <f>SUM(V26:V29)</f>
        <v>25094995</v>
      </c>
    </row>
    <row r="31" spans="1:22" ht="24" customHeight="1">
      <c r="A31" s="90" t="s">
        <v>94</v>
      </c>
      <c r="B31" s="135"/>
      <c r="C31" s="135"/>
      <c r="D31" s="74">
        <v>0</v>
      </c>
      <c r="E31" s="74"/>
      <c r="F31" s="74">
        <v>0</v>
      </c>
      <c r="G31" s="74"/>
      <c r="H31" s="74">
        <v>0</v>
      </c>
      <c r="I31" s="74"/>
      <c r="J31" s="74">
        <v>0</v>
      </c>
      <c r="K31" s="74"/>
      <c r="L31" s="74">
        <f>+PL!D104</f>
        <v>4826057</v>
      </c>
      <c r="M31" s="74"/>
      <c r="N31" s="74">
        <v>0</v>
      </c>
      <c r="O31" s="74"/>
      <c r="P31" s="74">
        <f t="shared" ref="P31:P32" si="1">N31</f>
        <v>0</v>
      </c>
      <c r="Q31" s="74"/>
      <c r="R31" s="74">
        <f t="shared" ref="R31:R32" si="2">D31+F31+H31+J31+L31+P31</f>
        <v>4826057</v>
      </c>
      <c r="S31" s="74"/>
      <c r="T31" s="74">
        <f>+PL!D105</f>
        <v>0</v>
      </c>
      <c r="U31" s="74"/>
      <c r="V31" s="74">
        <f t="shared" ref="V31:V32" si="3">R31+T31</f>
        <v>4826057</v>
      </c>
    </row>
    <row r="32" spans="1:22" ht="24" customHeight="1">
      <c r="A32" s="90" t="s">
        <v>159</v>
      </c>
      <c r="B32" s="135"/>
      <c r="C32" s="135"/>
      <c r="D32" s="100">
        <v>0</v>
      </c>
      <c r="E32" s="74"/>
      <c r="F32" s="100">
        <v>0</v>
      </c>
      <c r="G32" s="74"/>
      <c r="H32" s="100">
        <v>0</v>
      </c>
      <c r="I32" s="74"/>
      <c r="J32" s="100">
        <v>0</v>
      </c>
      <c r="K32" s="74"/>
      <c r="L32" s="100">
        <v>0</v>
      </c>
      <c r="M32" s="74"/>
      <c r="N32" s="100">
        <v>0</v>
      </c>
      <c r="O32" s="74"/>
      <c r="P32" s="100">
        <f t="shared" si="1"/>
        <v>0</v>
      </c>
      <c r="Q32" s="74"/>
      <c r="R32" s="100">
        <f t="shared" si="2"/>
        <v>0</v>
      </c>
      <c r="S32" s="74"/>
      <c r="T32" s="100">
        <v>0</v>
      </c>
      <c r="U32" s="74"/>
      <c r="V32" s="100">
        <f t="shared" si="3"/>
        <v>0</v>
      </c>
    </row>
    <row r="33" spans="1:22" ht="24.6" customHeight="1">
      <c r="A33" s="137" t="s">
        <v>100</v>
      </c>
      <c r="B33" s="96"/>
      <c r="C33" s="135"/>
      <c r="D33" s="74">
        <f>SUM(D31:D32)</f>
        <v>0</v>
      </c>
      <c r="E33" s="74"/>
      <c r="F33" s="74">
        <f>SUM(F31:F32)</f>
        <v>0</v>
      </c>
      <c r="G33" s="74"/>
      <c r="H33" s="74">
        <f>SUM(H31:H32)</f>
        <v>0</v>
      </c>
      <c r="I33" s="74"/>
      <c r="J33" s="74">
        <f>SUM(J31:J32)</f>
        <v>0</v>
      </c>
      <c r="K33" s="74"/>
      <c r="L33" s="74">
        <f>SUM(L31:L32)</f>
        <v>4826057</v>
      </c>
      <c r="M33" s="74"/>
      <c r="N33" s="74">
        <f>SUM(N31:N32)</f>
        <v>0</v>
      </c>
      <c r="O33" s="74"/>
      <c r="P33" s="74">
        <f>SUM(P31:P32)</f>
        <v>0</v>
      </c>
      <c r="Q33" s="74"/>
      <c r="R33" s="74">
        <f>SUM(R31:R32)</f>
        <v>4826057</v>
      </c>
      <c r="S33" s="74"/>
      <c r="T33" s="74">
        <f>SUM(T31:T32)</f>
        <v>0</v>
      </c>
      <c r="U33" s="74"/>
      <c r="V33" s="74">
        <f>SUM(V31:V32)</f>
        <v>4826057</v>
      </c>
    </row>
    <row r="34" spans="1:22" ht="24.6" customHeight="1">
      <c r="A34" s="137" t="s">
        <v>235</v>
      </c>
      <c r="B34" s="96">
        <v>21</v>
      </c>
      <c r="C34" s="135"/>
      <c r="D34" s="74">
        <v>0</v>
      </c>
      <c r="E34" s="74"/>
      <c r="F34" s="74">
        <v>0</v>
      </c>
      <c r="G34" s="74"/>
      <c r="H34" s="74">
        <v>0</v>
      </c>
      <c r="I34" s="74"/>
      <c r="J34" s="74">
        <v>0</v>
      </c>
      <c r="K34" s="74"/>
      <c r="L34" s="74">
        <v>-5872104</v>
      </c>
      <c r="M34" s="74"/>
      <c r="N34" s="74">
        <v>0</v>
      </c>
      <c r="O34" s="74"/>
      <c r="P34" s="74">
        <v>0</v>
      </c>
      <c r="Q34" s="74"/>
      <c r="R34" s="74">
        <f t="shared" ref="R34" si="4">D34+F34+H34+J34+L34+P34</f>
        <v>-5872104</v>
      </c>
      <c r="S34" s="74"/>
      <c r="T34" s="74">
        <v>0</v>
      </c>
      <c r="U34" s="74"/>
      <c r="V34" s="74">
        <f t="shared" ref="V34" si="5">R34+T34</f>
        <v>-5872104</v>
      </c>
    </row>
    <row r="35" spans="1:22" ht="24" customHeight="1">
      <c r="A35" s="137" t="s">
        <v>220</v>
      </c>
      <c r="B35" s="96"/>
      <c r="C35" s="135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</row>
    <row r="36" spans="1:22" ht="24" customHeight="1">
      <c r="A36" s="137" t="s">
        <v>221</v>
      </c>
      <c r="B36" s="96">
        <v>22</v>
      </c>
      <c r="C36" s="135"/>
      <c r="D36" s="100">
        <v>0</v>
      </c>
      <c r="E36" s="74"/>
      <c r="F36" s="100">
        <v>0</v>
      </c>
      <c r="G36" s="74"/>
      <c r="H36" s="100">
        <v>0</v>
      </c>
      <c r="I36" s="74"/>
      <c r="J36" s="100">
        <v>20770</v>
      </c>
      <c r="K36" s="74"/>
      <c r="L36" s="100">
        <v>-20770</v>
      </c>
      <c r="M36" s="74"/>
      <c r="N36" s="100">
        <v>0</v>
      </c>
      <c r="O36" s="74"/>
      <c r="P36" s="100">
        <v>0</v>
      </c>
      <c r="Q36" s="74"/>
      <c r="R36" s="100">
        <v>0</v>
      </c>
      <c r="S36" s="74"/>
      <c r="T36" s="100">
        <v>0</v>
      </c>
      <c r="U36" s="74"/>
      <c r="V36" s="100">
        <f t="shared" ref="V36" si="6">SUM(R36:T36)</f>
        <v>0</v>
      </c>
    </row>
    <row r="37" spans="1:22" ht="24" customHeight="1" thickBot="1">
      <c r="A37" s="134" t="s">
        <v>250</v>
      </c>
      <c r="B37" s="135"/>
      <c r="C37" s="135"/>
      <c r="D37" s="101">
        <f>SUM(D30,D33:D36)</f>
        <v>4735622</v>
      </c>
      <c r="E37" s="74"/>
      <c r="F37" s="101">
        <f>SUM(F30,F33:F36)</f>
        <v>6541659</v>
      </c>
      <c r="G37" s="74"/>
      <c r="H37" s="101">
        <f>SUM(H30,H33:H36)</f>
        <v>1647137</v>
      </c>
      <c r="I37" s="74"/>
      <c r="J37" s="101">
        <f>SUM(J30,J33:J36)</f>
        <v>474416</v>
      </c>
      <c r="K37" s="74"/>
      <c r="L37" s="101">
        <f>SUM(L30,L33:L36)</f>
        <v>-7000017</v>
      </c>
      <c r="M37" s="74"/>
      <c r="N37" s="101">
        <f>SUM(N30,N33:N36)</f>
        <v>17650131</v>
      </c>
      <c r="O37" s="74"/>
      <c r="P37" s="101">
        <f>SUM(P30,P33:P36)</f>
        <v>17650131</v>
      </c>
      <c r="Q37" s="74"/>
      <c r="R37" s="101">
        <f>SUM(R30,R33:R36)</f>
        <v>24048948</v>
      </c>
      <c r="S37" s="74"/>
      <c r="T37" s="101">
        <f>SUM(T30,T33:T36)</f>
        <v>0</v>
      </c>
      <c r="U37" s="74"/>
      <c r="V37" s="101">
        <f>SUM(V30,V33:V36)</f>
        <v>24048948</v>
      </c>
    </row>
    <row r="38" spans="1:22" ht="24" customHeight="1" thickTop="1">
      <c r="A38" s="134"/>
      <c r="B38" s="135"/>
      <c r="C38" s="135"/>
      <c r="D38" s="135">
        <f>D37-[1]BS_!C76</f>
        <v>0</v>
      </c>
      <c r="E38" s="135"/>
      <c r="F38" s="135">
        <f>F37-[1]BS_!C77</f>
        <v>0</v>
      </c>
      <c r="G38" s="135"/>
      <c r="H38" s="135">
        <f>H37-[1]BS_!C78</f>
        <v>0</v>
      </c>
      <c r="I38" s="135"/>
      <c r="J38" s="135">
        <f>J37-'BS '!C99</f>
        <v>0</v>
      </c>
      <c r="K38" s="135"/>
      <c r="L38" s="135">
        <f>L37-'BS '!C100</f>
        <v>0</v>
      </c>
      <c r="M38" s="135"/>
      <c r="N38" s="135"/>
      <c r="O38" s="135"/>
      <c r="P38" s="135">
        <f>P37-[1]BS_!C83</f>
        <v>0</v>
      </c>
      <c r="Q38" s="135"/>
      <c r="R38" s="138">
        <f>R37-'BS '!C103</f>
        <v>0</v>
      </c>
      <c r="S38" s="135"/>
      <c r="T38" s="138">
        <f>T37-'BS '!C104</f>
        <v>0</v>
      </c>
      <c r="U38" s="135"/>
      <c r="V38" s="135">
        <f>V37-'BS '!C105</f>
        <v>0</v>
      </c>
    </row>
    <row r="39" spans="1:22" ht="24" customHeight="1">
      <c r="A39" s="81" t="s">
        <v>211</v>
      </c>
    </row>
    <row r="41" spans="1:22" ht="24" customHeight="1"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</row>
  </sheetData>
  <mergeCells count="6">
    <mergeCell ref="N8:P8"/>
    <mergeCell ref="A2:V2"/>
    <mergeCell ref="A3:V3"/>
    <mergeCell ref="A4:V4"/>
    <mergeCell ref="D6:V6"/>
    <mergeCell ref="D7:R7"/>
  </mergeCells>
  <pageMargins left="0.78740157480314998" right="0.39370078740157499" top="0.35433070866141703" bottom="0.31496062992126" header="0.23622047244094499" footer="0.196850393700787"/>
  <pageSetup paperSize="9" scale="5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7B4F7-397F-4816-9FC6-CB450A03F318}">
  <sheetPr>
    <tabColor rgb="FFCCFF99"/>
  </sheetPr>
  <dimension ref="A1:R33"/>
  <sheetViews>
    <sheetView showGridLines="0" zoomScale="90" zoomScaleNormal="90" workbookViewId="0">
      <selection activeCell="A2" sqref="A2:O2"/>
    </sheetView>
  </sheetViews>
  <sheetFormatPr defaultColWidth="9.28515625" defaultRowHeight="21.75" customHeight="1"/>
  <cols>
    <col min="1" max="1" width="43.7109375" style="53" customWidth="1"/>
    <col min="2" max="2" width="8.140625" style="53" customWidth="1"/>
    <col min="3" max="3" width="2.7109375" style="53" customWidth="1"/>
    <col min="4" max="4" width="15.42578125" style="53" customWidth="1"/>
    <col min="5" max="5" width="2.7109375" style="53" customWidth="1"/>
    <col min="6" max="6" width="15.42578125" style="53" customWidth="1"/>
    <col min="7" max="7" width="2.7109375" style="53" customWidth="1"/>
    <col min="8" max="8" width="18" style="53" customWidth="1"/>
    <col min="9" max="9" width="2.7109375" style="53" customWidth="1"/>
    <col min="10" max="10" width="15.42578125" style="53" customWidth="1"/>
    <col min="11" max="11" width="2.7109375" style="53" customWidth="1"/>
    <col min="12" max="12" width="15.42578125" style="53" customWidth="1"/>
    <col min="13" max="13" width="2.7109375" style="53" customWidth="1"/>
    <col min="14" max="14" width="15.42578125" style="53" customWidth="1"/>
    <col min="15" max="15" width="2.7109375" style="53" customWidth="1"/>
    <col min="16" max="16384" width="9.28515625" style="53"/>
  </cols>
  <sheetData>
    <row r="1" spans="1:18" ht="21.75" customHeight="1">
      <c r="N1" s="59" t="s">
        <v>82</v>
      </c>
    </row>
    <row r="2" spans="1:18" ht="21.75" customHeight="1">
      <c r="A2" s="151" t="s">
        <v>0</v>
      </c>
      <c r="B2" s="151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8" ht="21.75" customHeight="1">
      <c r="A3" s="152" t="s">
        <v>149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8" ht="21.75" customHeight="1">
      <c r="A4" s="152" t="s">
        <v>248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8" ht="21.75" customHeight="1">
      <c r="N5" s="59" t="s">
        <v>81</v>
      </c>
    </row>
    <row r="6" spans="1:18" ht="21.75" customHeight="1">
      <c r="C6" s="60"/>
      <c r="D6" s="153" t="s">
        <v>30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60"/>
    </row>
    <row r="7" spans="1:18" ht="21.75" customHeight="1">
      <c r="B7" s="60"/>
      <c r="D7" s="60"/>
      <c r="E7" s="60"/>
      <c r="F7" s="60"/>
      <c r="G7" s="60"/>
      <c r="H7" s="69" t="s">
        <v>165</v>
      </c>
      <c r="I7" s="60"/>
      <c r="J7" s="60"/>
      <c r="K7" s="60"/>
      <c r="L7" s="60"/>
      <c r="M7" s="60"/>
      <c r="N7" s="60"/>
      <c r="O7" s="60"/>
    </row>
    <row r="8" spans="1:18" s="62" customFormat="1" ht="21.75" customHeight="1">
      <c r="H8" s="61" t="s">
        <v>163</v>
      </c>
      <c r="J8" s="63"/>
      <c r="K8" s="63" t="s">
        <v>29</v>
      </c>
      <c r="L8" s="63"/>
      <c r="M8" s="63"/>
      <c r="N8" s="53"/>
    </row>
    <row r="9" spans="1:18" s="62" customFormat="1" ht="21.75" customHeight="1">
      <c r="D9" s="62" t="s">
        <v>21</v>
      </c>
      <c r="F9" s="62" t="s">
        <v>22</v>
      </c>
      <c r="H9" s="61" t="s">
        <v>166</v>
      </c>
      <c r="J9" s="62" t="s">
        <v>23</v>
      </c>
      <c r="L9" s="62" t="s">
        <v>150</v>
      </c>
      <c r="N9" s="62" t="s">
        <v>27</v>
      </c>
    </row>
    <row r="10" spans="1:18" s="62" customFormat="1" ht="21.75" customHeight="1">
      <c r="B10" s="63" t="s">
        <v>2</v>
      </c>
      <c r="D10" s="63" t="s">
        <v>24</v>
      </c>
      <c r="F10" s="63" t="s">
        <v>25</v>
      </c>
      <c r="H10" s="64" t="s">
        <v>167</v>
      </c>
      <c r="J10" s="63" t="s">
        <v>26</v>
      </c>
      <c r="L10" s="63" t="s">
        <v>187</v>
      </c>
      <c r="N10" s="63" t="s">
        <v>10</v>
      </c>
    </row>
    <row r="11" spans="1:18" ht="21.75" customHeight="1">
      <c r="A11" s="65" t="s">
        <v>173</v>
      </c>
      <c r="B11" s="62"/>
      <c r="C11" s="65"/>
      <c r="D11" s="54">
        <v>4735622</v>
      </c>
      <c r="E11" s="54"/>
      <c r="F11" s="54">
        <v>6927789</v>
      </c>
      <c r="G11" s="54"/>
      <c r="H11" s="54">
        <v>1647137</v>
      </c>
      <c r="I11" s="54"/>
      <c r="J11" s="54">
        <v>465930</v>
      </c>
      <c r="K11" s="54"/>
      <c r="L11" s="54">
        <v>-852060</v>
      </c>
      <c r="M11" s="54"/>
      <c r="N11" s="54">
        <f>SUM(D11:M11)</f>
        <v>12924418</v>
      </c>
      <c r="O11" s="54"/>
    </row>
    <row r="12" spans="1:18" ht="21.75" customHeight="1">
      <c r="A12" s="53" t="s">
        <v>254</v>
      </c>
      <c r="B12" s="72">
        <v>3.1</v>
      </c>
      <c r="C12" s="65"/>
      <c r="D12" s="54">
        <v>0</v>
      </c>
      <c r="E12" s="54"/>
      <c r="F12" s="54">
        <v>0</v>
      </c>
      <c r="G12" s="54"/>
      <c r="H12" s="54">
        <v>0</v>
      </c>
      <c r="I12" s="54"/>
      <c r="J12" s="54">
        <v>0</v>
      </c>
      <c r="K12" s="54"/>
      <c r="L12" s="54">
        <f>PL!J126</f>
        <v>7527121</v>
      </c>
      <c r="M12" s="54"/>
      <c r="N12" s="54">
        <f>SUM(D12:M12)</f>
        <v>7527121</v>
      </c>
      <c r="O12" s="54"/>
    </row>
    <row r="13" spans="1:18" ht="21.75" customHeight="1">
      <c r="A13" s="53" t="s">
        <v>159</v>
      </c>
      <c r="B13" s="62"/>
      <c r="C13" s="65"/>
      <c r="D13" s="56">
        <v>0</v>
      </c>
      <c r="E13" s="54"/>
      <c r="F13" s="56">
        <v>0</v>
      </c>
      <c r="G13" s="54"/>
      <c r="H13" s="56">
        <v>0</v>
      </c>
      <c r="I13" s="54"/>
      <c r="J13" s="56">
        <v>0</v>
      </c>
      <c r="K13" s="54"/>
      <c r="L13" s="56">
        <v>0</v>
      </c>
      <c r="M13" s="54"/>
      <c r="N13" s="56">
        <f>SUM(D13:M13)</f>
        <v>0</v>
      </c>
      <c r="O13" s="54"/>
    </row>
    <row r="14" spans="1:18" ht="21.75" customHeight="1">
      <c r="A14" s="70" t="s">
        <v>100</v>
      </c>
      <c r="B14" s="62"/>
      <c r="D14" s="54">
        <f>SUM(D12:D13)</f>
        <v>0</v>
      </c>
      <c r="E14" s="54"/>
      <c r="F14" s="54">
        <f>SUM(F12:F13)</f>
        <v>0</v>
      </c>
      <c r="G14" s="54"/>
      <c r="H14" s="54">
        <f>SUM(H12:H13)</f>
        <v>0</v>
      </c>
      <c r="I14" s="54"/>
      <c r="J14" s="54">
        <f>SUM(J12:J13)</f>
        <v>0</v>
      </c>
      <c r="K14" s="54"/>
      <c r="L14" s="54">
        <f>SUM(L12:L13)</f>
        <v>7527121</v>
      </c>
      <c r="M14" s="54"/>
      <c r="N14" s="54">
        <f>SUM(N12:N13)</f>
        <v>7527121</v>
      </c>
      <c r="O14" s="54"/>
    </row>
    <row r="15" spans="1:18" ht="21.75" customHeight="1">
      <c r="A15" s="67" t="s">
        <v>235</v>
      </c>
      <c r="B15" s="55">
        <v>21</v>
      </c>
      <c r="D15" s="54">
        <v>0</v>
      </c>
      <c r="E15" s="54"/>
      <c r="F15" s="54">
        <v>0</v>
      </c>
      <c r="G15" s="54"/>
      <c r="H15" s="54">
        <v>0</v>
      </c>
      <c r="I15" s="54"/>
      <c r="J15" s="54">
        <v>0</v>
      </c>
      <c r="K15" s="54"/>
      <c r="L15" s="54">
        <v>-2983429</v>
      </c>
      <c r="M15" s="54"/>
      <c r="N15" s="54">
        <f>SUM(D15:M15)</f>
        <v>-2983429</v>
      </c>
      <c r="O15" s="54"/>
    </row>
    <row r="16" spans="1:18" ht="21.75" customHeight="1">
      <c r="A16" s="67" t="s">
        <v>255</v>
      </c>
      <c r="B16" s="55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</row>
    <row r="17" spans="1:15" ht="21.75" customHeight="1">
      <c r="A17" s="67" t="s">
        <v>256</v>
      </c>
      <c r="B17" s="55"/>
      <c r="D17" s="54">
        <v>0</v>
      </c>
      <c r="E17" s="54"/>
      <c r="F17" s="54">
        <v>-386130</v>
      </c>
      <c r="G17" s="54"/>
      <c r="H17" s="54">
        <v>0</v>
      </c>
      <c r="I17" s="54"/>
      <c r="J17" s="54">
        <v>-465930</v>
      </c>
      <c r="K17" s="54"/>
      <c r="L17" s="54">
        <v>852060</v>
      </c>
      <c r="M17" s="54"/>
      <c r="N17" s="54">
        <f>SUM(D17:M17)</f>
        <v>0</v>
      </c>
      <c r="O17" s="54"/>
    </row>
    <row r="18" spans="1:15" ht="21.75" customHeight="1">
      <c r="A18" s="67" t="s">
        <v>220</v>
      </c>
      <c r="B18" s="62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</row>
    <row r="19" spans="1:15" ht="21.75" customHeight="1">
      <c r="A19" s="67" t="s">
        <v>221</v>
      </c>
      <c r="B19" s="55">
        <v>22</v>
      </c>
      <c r="D19" s="54">
        <v>0</v>
      </c>
      <c r="E19" s="54"/>
      <c r="F19" s="54">
        <v>0</v>
      </c>
      <c r="G19" s="54"/>
      <c r="H19" s="54">
        <v>0</v>
      </c>
      <c r="I19" s="54"/>
      <c r="J19" s="54">
        <v>375711</v>
      </c>
      <c r="K19" s="54"/>
      <c r="L19" s="54">
        <v>-375711</v>
      </c>
      <c r="M19" s="54"/>
      <c r="N19" s="54">
        <f>SUM(D19:M19)</f>
        <v>0</v>
      </c>
      <c r="O19" s="54"/>
    </row>
    <row r="20" spans="1:15" ht="21.75" customHeight="1" thickBot="1">
      <c r="A20" s="71" t="s">
        <v>257</v>
      </c>
      <c r="B20" s="62"/>
      <c r="C20" s="65"/>
      <c r="D20" s="57">
        <f>SUM(D11,D14:D19)</f>
        <v>4735622</v>
      </c>
      <c r="E20" s="54"/>
      <c r="F20" s="57">
        <f>SUM(F11,F14:F19)</f>
        <v>6541659</v>
      </c>
      <c r="G20" s="54"/>
      <c r="H20" s="57">
        <f>SUM(H11,H14:H19)</f>
        <v>1647137</v>
      </c>
      <c r="I20" s="54"/>
      <c r="J20" s="57">
        <f>SUM(J11,J14:J19)</f>
        <v>375711</v>
      </c>
      <c r="K20" s="54"/>
      <c r="L20" s="57">
        <f>SUM(L11,L14:L19)</f>
        <v>4167981</v>
      </c>
      <c r="M20" s="54"/>
      <c r="N20" s="57">
        <f>SUM(N11,N14:N19)</f>
        <v>17468110</v>
      </c>
      <c r="O20" s="54"/>
    </row>
    <row r="21" spans="1:15" ht="21.75" customHeight="1" thickTop="1">
      <c r="A21" s="71"/>
      <c r="B21" s="62"/>
      <c r="C21" s="65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</row>
    <row r="22" spans="1:15" ht="21.75" customHeight="1">
      <c r="A22" s="65" t="s">
        <v>202</v>
      </c>
      <c r="B22" s="62"/>
      <c r="C22" s="65"/>
      <c r="D22" s="54">
        <f>[1]BS_!I76</f>
        <v>4735622</v>
      </c>
      <c r="E22" s="54"/>
      <c r="F22" s="54">
        <v>6541659</v>
      </c>
      <c r="G22" s="54"/>
      <c r="H22" s="54">
        <f>[1]BS_!I78</f>
        <v>1647137</v>
      </c>
      <c r="I22" s="54"/>
      <c r="J22" s="54">
        <v>453646</v>
      </c>
      <c r="K22" s="54"/>
      <c r="L22" s="54">
        <v>5701001</v>
      </c>
      <c r="M22" s="54"/>
      <c r="N22" s="54">
        <f>SUM(D22:M22)</f>
        <v>19079065</v>
      </c>
      <c r="O22" s="54"/>
    </row>
    <row r="23" spans="1:15" ht="21.75" customHeight="1">
      <c r="A23" s="53" t="s">
        <v>94</v>
      </c>
      <c r="B23" s="62"/>
      <c r="C23" s="65"/>
      <c r="D23" s="54">
        <v>0</v>
      </c>
      <c r="E23" s="54"/>
      <c r="F23" s="54">
        <v>0</v>
      </c>
      <c r="G23" s="54"/>
      <c r="H23" s="54">
        <v>0</v>
      </c>
      <c r="I23" s="54"/>
      <c r="J23" s="54">
        <v>0</v>
      </c>
      <c r="K23" s="54"/>
      <c r="L23" s="54">
        <f>+PL!H101</f>
        <v>3883661</v>
      </c>
      <c r="M23" s="54"/>
      <c r="N23" s="54">
        <f>SUM(D23:M23)</f>
        <v>3883661</v>
      </c>
      <c r="O23" s="54"/>
    </row>
    <row r="24" spans="1:15" ht="21.75" customHeight="1">
      <c r="A24" s="53" t="s">
        <v>159</v>
      </c>
      <c r="B24" s="62"/>
      <c r="C24" s="65"/>
      <c r="D24" s="56">
        <v>0</v>
      </c>
      <c r="E24" s="54"/>
      <c r="F24" s="56">
        <v>0</v>
      </c>
      <c r="G24" s="54"/>
      <c r="H24" s="56">
        <v>0</v>
      </c>
      <c r="I24" s="54"/>
      <c r="J24" s="56">
        <v>0</v>
      </c>
      <c r="K24" s="54"/>
      <c r="L24" s="56">
        <v>0</v>
      </c>
      <c r="M24" s="54"/>
      <c r="N24" s="56">
        <v>0</v>
      </c>
      <c r="O24" s="54"/>
    </row>
    <row r="25" spans="1:15" ht="21.75" customHeight="1">
      <c r="A25" s="70" t="s">
        <v>100</v>
      </c>
      <c r="B25" s="62"/>
      <c r="D25" s="54">
        <f>SUM(D23:D24)</f>
        <v>0</v>
      </c>
      <c r="E25" s="54"/>
      <c r="F25" s="54">
        <f>SUM(F23:F24)</f>
        <v>0</v>
      </c>
      <c r="G25" s="54"/>
      <c r="H25" s="54">
        <f>SUM(H23:H24)</f>
        <v>0</v>
      </c>
      <c r="I25" s="54"/>
      <c r="J25" s="54">
        <f>SUM(J23:J24)</f>
        <v>0</v>
      </c>
      <c r="K25" s="54"/>
      <c r="L25" s="54">
        <f>SUM(L23:L24)</f>
        <v>3883661</v>
      </c>
      <c r="M25" s="54"/>
      <c r="N25" s="54">
        <f>SUM(N23:N24)</f>
        <v>3883661</v>
      </c>
      <c r="O25" s="54"/>
    </row>
    <row r="26" spans="1:15" ht="21.75" customHeight="1">
      <c r="A26" s="70" t="s">
        <v>235</v>
      </c>
      <c r="B26" s="72">
        <v>21</v>
      </c>
      <c r="D26" s="54">
        <v>0</v>
      </c>
      <c r="E26" s="54"/>
      <c r="F26" s="54">
        <v>0</v>
      </c>
      <c r="G26" s="54"/>
      <c r="H26" s="54">
        <v>0</v>
      </c>
      <c r="I26" s="54"/>
      <c r="J26" s="54">
        <v>0</v>
      </c>
      <c r="K26" s="54"/>
      <c r="L26" s="54">
        <v>-5872104</v>
      </c>
      <c r="M26" s="54"/>
      <c r="N26" s="54">
        <f>SUM(D26:M26)</f>
        <v>-5872104</v>
      </c>
      <c r="O26" s="54"/>
    </row>
    <row r="27" spans="1:15" ht="21.75" customHeight="1">
      <c r="A27" s="67" t="s">
        <v>220</v>
      </c>
      <c r="B27" s="72"/>
      <c r="C27" s="65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</row>
    <row r="28" spans="1:15" ht="21.75" customHeight="1">
      <c r="A28" s="67" t="s">
        <v>221</v>
      </c>
      <c r="B28" s="72">
        <v>22</v>
      </c>
      <c r="C28" s="65"/>
      <c r="D28" s="56">
        <v>0</v>
      </c>
      <c r="E28" s="54"/>
      <c r="F28" s="56">
        <v>0</v>
      </c>
      <c r="G28" s="54"/>
      <c r="H28" s="56">
        <v>0</v>
      </c>
      <c r="I28" s="54"/>
      <c r="J28" s="56">
        <v>20770</v>
      </c>
      <c r="K28" s="54"/>
      <c r="L28" s="56">
        <v>-20770</v>
      </c>
      <c r="M28" s="54"/>
      <c r="N28" s="56">
        <f>SUM(D28:M28)</f>
        <v>0</v>
      </c>
      <c r="O28" s="54"/>
    </row>
    <row r="29" spans="1:15" ht="21.75" customHeight="1" thickBot="1">
      <c r="A29" s="71" t="s">
        <v>250</v>
      </c>
      <c r="B29" s="62"/>
      <c r="C29" s="65"/>
      <c r="D29" s="57">
        <f>SUM(D22,D25:D28)</f>
        <v>4735622</v>
      </c>
      <c r="E29" s="54"/>
      <c r="F29" s="57">
        <f>SUM(F22,F25:F28)</f>
        <v>6541659</v>
      </c>
      <c r="G29" s="54"/>
      <c r="H29" s="57">
        <f>SUM(H22,H25:H28)</f>
        <v>1647137</v>
      </c>
      <c r="I29" s="54"/>
      <c r="J29" s="57">
        <f>SUM(J22,J25:J28)</f>
        <v>474416</v>
      </c>
      <c r="K29" s="54"/>
      <c r="L29" s="57">
        <f>SUM(L22,L25:L28)</f>
        <v>3691788</v>
      </c>
      <c r="M29" s="54"/>
      <c r="N29" s="57">
        <f>SUM(N22,N25:N28)</f>
        <v>17090622</v>
      </c>
      <c r="O29" s="54"/>
    </row>
    <row r="30" spans="1:15" ht="21.75" customHeight="1" thickTop="1">
      <c r="A30" s="65"/>
      <c r="B30" s="62"/>
      <c r="C30" s="65"/>
      <c r="D30" s="66">
        <f>D29-[1]BS_!G76</f>
        <v>0</v>
      </c>
      <c r="E30" s="66"/>
      <c r="F30" s="66">
        <f>F29-[1]BS_!G77</f>
        <v>0</v>
      </c>
      <c r="G30" s="66"/>
      <c r="H30" s="66">
        <f>H29-[1]BS_!G78</f>
        <v>0</v>
      </c>
      <c r="I30" s="66"/>
      <c r="J30" s="66">
        <f>J29-'BS '!G99</f>
        <v>0</v>
      </c>
      <c r="K30" s="66"/>
      <c r="L30" s="66">
        <f>L29-'BS '!G100</f>
        <v>0</v>
      </c>
      <c r="M30" s="66"/>
      <c r="N30" s="66">
        <f>N29-'BS '!G105</f>
        <v>0</v>
      </c>
      <c r="O30" s="73"/>
    </row>
    <row r="31" spans="1:15" ht="21.75" customHeight="1">
      <c r="A31" s="52" t="s">
        <v>211</v>
      </c>
      <c r="B31" s="58"/>
      <c r="D31" s="58"/>
      <c r="F31" s="58"/>
      <c r="J31" s="58"/>
      <c r="L31" s="58"/>
      <c r="N31" s="58"/>
    </row>
    <row r="33" spans="10:10" ht="21.75" customHeight="1">
      <c r="J33" s="68"/>
    </row>
  </sheetData>
  <mergeCells count="5">
    <mergeCell ref="A2:O2"/>
    <mergeCell ref="A3:O3"/>
    <mergeCell ref="A4:O4"/>
    <mergeCell ref="P4:R4"/>
    <mergeCell ref="D6:N6"/>
  </mergeCells>
  <printOptions horizontalCentered="1"/>
  <pageMargins left="0.66929133858267698" right="0.27559055118110198" top="0.31496062992126" bottom="0.196850393700787" header="0.23622047244094499" footer="0.196850393700787"/>
  <pageSetup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F76D6-5AE6-4934-B31D-8108172D62A5}">
  <sheetPr>
    <tabColor rgb="FFCCFF99"/>
  </sheetPr>
  <dimension ref="A1:K97"/>
  <sheetViews>
    <sheetView showGridLines="0" tabSelected="1" topLeftCell="A92" zoomScale="90" zoomScaleNormal="90" zoomScaleSheetLayoutView="80" workbookViewId="0">
      <selection activeCell="C94" sqref="C94"/>
    </sheetView>
  </sheetViews>
  <sheetFormatPr defaultColWidth="10.5703125" defaultRowHeight="21" customHeight="1"/>
  <cols>
    <col min="1" max="1" width="55.140625" style="81" customWidth="1"/>
    <col min="2" max="2" width="5.85546875" style="81" customWidth="1"/>
    <col min="3" max="3" width="15.5703125" style="81" customWidth="1"/>
    <col min="4" max="4" width="1.5703125" style="81" customWidth="1"/>
    <col min="5" max="5" width="14.85546875" style="81" customWidth="1"/>
    <col min="6" max="6" width="1.5703125" style="86" customWidth="1"/>
    <col min="7" max="7" width="14.85546875" style="81" customWidth="1"/>
    <col min="8" max="8" width="1.5703125" style="81" customWidth="1"/>
    <col min="9" max="9" width="14.85546875" style="81" customWidth="1"/>
    <col min="10" max="10" width="2.42578125" style="81" customWidth="1"/>
    <col min="11" max="11" width="12.85546875" style="81" customWidth="1"/>
    <col min="12" max="16384" width="10.5703125" style="81"/>
  </cols>
  <sheetData>
    <row r="1" spans="1:11" ht="21" customHeight="1">
      <c r="A1" s="77"/>
      <c r="B1" s="78"/>
      <c r="C1" s="79"/>
      <c r="D1" s="79"/>
      <c r="E1" s="79"/>
      <c r="F1" s="80"/>
      <c r="I1" s="82" t="s">
        <v>82</v>
      </c>
    </row>
    <row r="2" spans="1:11" ht="21" customHeight="1">
      <c r="A2" s="77" t="s">
        <v>0</v>
      </c>
      <c r="B2" s="78"/>
      <c r="C2" s="79"/>
      <c r="D2" s="79"/>
      <c r="E2" s="79"/>
      <c r="F2" s="80"/>
      <c r="G2" s="78"/>
      <c r="H2" s="78"/>
      <c r="I2" s="78"/>
    </row>
    <row r="3" spans="1:11" ht="21" customHeight="1">
      <c r="A3" s="83" t="s">
        <v>15</v>
      </c>
      <c r="B3" s="78"/>
      <c r="C3" s="79"/>
      <c r="D3" s="79"/>
      <c r="E3" s="79"/>
      <c r="F3" s="80"/>
      <c r="G3" s="78"/>
      <c r="H3" s="78"/>
      <c r="I3" s="78"/>
    </row>
    <row r="4" spans="1:11" ht="21" customHeight="1">
      <c r="A4" s="77" t="s">
        <v>248</v>
      </c>
      <c r="B4" s="78"/>
      <c r="C4" s="79"/>
      <c r="D4" s="79"/>
      <c r="E4" s="79"/>
      <c r="F4" s="80"/>
      <c r="G4" s="78"/>
      <c r="H4" s="78"/>
      <c r="I4" s="78"/>
    </row>
    <row r="5" spans="1:11" ht="21" customHeight="1">
      <c r="A5" s="145" t="s">
        <v>81</v>
      </c>
      <c r="B5" s="145"/>
      <c r="C5" s="145"/>
      <c r="D5" s="145"/>
      <c r="E5" s="145"/>
      <c r="F5" s="145"/>
      <c r="G5" s="145"/>
      <c r="H5" s="145"/>
      <c r="I5" s="145"/>
    </row>
    <row r="6" spans="1:11" ht="21" customHeight="1">
      <c r="C6" s="84"/>
      <c r="D6" s="85" t="s">
        <v>1</v>
      </c>
      <c r="E6" s="84"/>
      <c r="G6" s="87"/>
      <c r="H6" s="85" t="s">
        <v>30</v>
      </c>
      <c r="I6" s="87"/>
    </row>
    <row r="7" spans="1:11" ht="21" customHeight="1">
      <c r="B7" s="88"/>
      <c r="C7" s="89" t="s">
        <v>199</v>
      </c>
      <c r="D7" s="90"/>
      <c r="E7" s="89" t="s">
        <v>172</v>
      </c>
      <c r="F7" s="91"/>
      <c r="G7" s="89" t="s">
        <v>199</v>
      </c>
      <c r="H7" s="90"/>
      <c r="I7" s="89" t="s">
        <v>172</v>
      </c>
      <c r="K7" s="106"/>
    </row>
    <row r="8" spans="1:11" ht="21" customHeight="1">
      <c r="B8" s="88"/>
      <c r="C8" s="89"/>
      <c r="D8" s="90"/>
      <c r="E8" s="92" t="s">
        <v>251</v>
      </c>
      <c r="F8" s="91"/>
      <c r="G8" s="89"/>
      <c r="H8" s="90"/>
      <c r="I8" s="92" t="s">
        <v>251</v>
      </c>
      <c r="K8" s="106"/>
    </row>
    <row r="9" spans="1:11" ht="21" customHeight="1">
      <c r="A9" s="47" t="s">
        <v>76</v>
      </c>
      <c r="C9" s="135"/>
      <c r="D9" s="135"/>
      <c r="E9" s="135"/>
      <c r="F9" s="135"/>
      <c r="G9" s="135"/>
      <c r="H9" s="135"/>
      <c r="I9" s="135"/>
    </row>
    <row r="10" spans="1:11" ht="21" customHeight="1">
      <c r="A10" s="140" t="s">
        <v>131</v>
      </c>
      <c r="C10" s="74">
        <f>PL!D99</f>
        <v>5714713</v>
      </c>
      <c r="D10" s="74"/>
      <c r="E10" s="74">
        <f>PL!F99</f>
        <v>5469791</v>
      </c>
      <c r="F10" s="74"/>
      <c r="G10" s="74">
        <f>PL!H99</f>
        <v>4798686</v>
      </c>
      <c r="H10" s="74"/>
      <c r="I10" s="74">
        <f>PL!J99</f>
        <v>8609148</v>
      </c>
    </row>
    <row r="11" spans="1:11" ht="21" customHeight="1">
      <c r="A11" s="93" t="s">
        <v>236</v>
      </c>
      <c r="C11" s="74"/>
      <c r="D11" s="74"/>
      <c r="E11" s="74"/>
      <c r="F11" s="74"/>
      <c r="G11" s="74"/>
      <c r="H11" s="74"/>
      <c r="I11" s="74"/>
    </row>
    <row r="12" spans="1:11" ht="21" customHeight="1">
      <c r="A12" s="93" t="s">
        <v>237</v>
      </c>
      <c r="C12" s="74"/>
      <c r="D12" s="74"/>
      <c r="E12" s="74"/>
      <c r="F12" s="74"/>
      <c r="G12" s="74"/>
      <c r="H12" s="74"/>
      <c r="I12" s="74"/>
    </row>
    <row r="13" spans="1:11" ht="21" customHeight="1">
      <c r="A13" s="93" t="s">
        <v>269</v>
      </c>
      <c r="C13" s="74">
        <v>-67543</v>
      </c>
      <c r="D13" s="74"/>
      <c r="E13" s="74">
        <v>74226</v>
      </c>
      <c r="F13" s="74"/>
      <c r="G13" s="74">
        <v>-3591</v>
      </c>
      <c r="H13" s="74"/>
      <c r="I13" s="74">
        <v>18171</v>
      </c>
    </row>
    <row r="14" spans="1:11" ht="21" customHeight="1">
      <c r="A14" s="93" t="s">
        <v>169</v>
      </c>
      <c r="C14" s="74">
        <v>9492</v>
      </c>
      <c r="D14" s="74"/>
      <c r="E14" s="74">
        <v>6540</v>
      </c>
      <c r="F14" s="74"/>
      <c r="G14" s="74">
        <v>0</v>
      </c>
      <c r="H14" s="74"/>
      <c r="I14" s="74">
        <v>0</v>
      </c>
    </row>
    <row r="15" spans="1:11" ht="21" customHeight="1">
      <c r="A15" s="93" t="s">
        <v>212</v>
      </c>
      <c r="C15" s="74">
        <v>0</v>
      </c>
      <c r="D15" s="74"/>
      <c r="E15" s="74">
        <v>0</v>
      </c>
      <c r="F15" s="74"/>
      <c r="G15" s="74">
        <v>-5000</v>
      </c>
      <c r="H15" s="74"/>
      <c r="I15" s="74">
        <v>-5000</v>
      </c>
    </row>
    <row r="16" spans="1:11" ht="21" customHeight="1">
      <c r="A16" s="93" t="s">
        <v>148</v>
      </c>
      <c r="C16" s="74">
        <v>0</v>
      </c>
      <c r="D16" s="74"/>
      <c r="E16" s="74">
        <v>0</v>
      </c>
      <c r="F16" s="74"/>
      <c r="G16" s="74">
        <v>-172988</v>
      </c>
      <c r="H16" s="74"/>
      <c r="I16" s="74">
        <v>-2984295</v>
      </c>
    </row>
    <row r="17" spans="1:9" ht="21" customHeight="1">
      <c r="A17" s="93" t="s">
        <v>213</v>
      </c>
      <c r="C17" s="74">
        <v>-150</v>
      </c>
      <c r="D17" s="74"/>
      <c r="E17" s="74">
        <v>-375</v>
      </c>
      <c r="F17" s="74"/>
      <c r="G17" s="74">
        <v>-150</v>
      </c>
      <c r="H17" s="74"/>
      <c r="I17" s="74">
        <v>-375</v>
      </c>
    </row>
    <row r="18" spans="1:9" ht="21" customHeight="1">
      <c r="A18" s="93" t="s">
        <v>222</v>
      </c>
      <c r="C18" s="74">
        <v>-43430</v>
      </c>
      <c r="D18" s="74"/>
      <c r="E18" s="74">
        <v>2878</v>
      </c>
      <c r="F18" s="74"/>
      <c r="G18" s="74">
        <v>-44</v>
      </c>
      <c r="H18" s="74"/>
      <c r="I18" s="74">
        <v>-5955</v>
      </c>
    </row>
    <row r="19" spans="1:9" ht="21" customHeight="1">
      <c r="A19" s="93" t="s">
        <v>170</v>
      </c>
      <c r="C19" s="74">
        <v>32097</v>
      </c>
      <c r="D19" s="74"/>
      <c r="E19" s="74">
        <v>-166848</v>
      </c>
      <c r="F19" s="74"/>
      <c r="G19" s="74">
        <v>-86003</v>
      </c>
      <c r="H19" s="74"/>
      <c r="I19" s="74">
        <v>16671</v>
      </c>
    </row>
    <row r="20" spans="1:9" ht="21" customHeight="1">
      <c r="A20" s="93" t="s">
        <v>203</v>
      </c>
      <c r="C20" s="74">
        <v>0</v>
      </c>
      <c r="D20" s="74"/>
      <c r="E20" s="74">
        <f>0+68841</f>
        <v>68841</v>
      </c>
      <c r="F20" s="74"/>
      <c r="G20" s="74">
        <v>0</v>
      </c>
      <c r="H20" s="74"/>
      <c r="I20" s="74">
        <v>68841</v>
      </c>
    </row>
    <row r="21" spans="1:9" ht="21" customHeight="1">
      <c r="A21" s="81" t="s">
        <v>223</v>
      </c>
      <c r="B21" s="96"/>
      <c r="C21" s="74">
        <v>15860756</v>
      </c>
      <c r="D21" s="74"/>
      <c r="E21" s="74">
        <v>14889658</v>
      </c>
      <c r="F21" s="74"/>
      <c r="G21" s="74">
        <v>690518</v>
      </c>
      <c r="H21" s="74"/>
      <c r="I21" s="74">
        <v>821126</v>
      </c>
    </row>
    <row r="22" spans="1:9" ht="21" customHeight="1">
      <c r="A22" s="81" t="s">
        <v>162</v>
      </c>
      <c r="C22" s="74">
        <v>16375</v>
      </c>
      <c r="D22" s="74"/>
      <c r="E22" s="74">
        <v>24768</v>
      </c>
      <c r="F22" s="74"/>
      <c r="G22" s="74">
        <v>4822</v>
      </c>
      <c r="H22" s="74"/>
      <c r="I22" s="74">
        <v>12861</v>
      </c>
    </row>
    <row r="23" spans="1:9" ht="21" customHeight="1">
      <c r="A23" s="81" t="s">
        <v>258</v>
      </c>
      <c r="C23" s="74">
        <v>35491</v>
      </c>
      <c r="D23" s="74"/>
      <c r="E23" s="74">
        <v>57089</v>
      </c>
      <c r="F23" s="74"/>
      <c r="G23" s="74">
        <v>1825</v>
      </c>
      <c r="H23" s="74"/>
      <c r="I23" s="74">
        <v>18</v>
      </c>
    </row>
    <row r="24" spans="1:9" ht="21" customHeight="1">
      <c r="A24" s="81" t="s">
        <v>171</v>
      </c>
      <c r="C24" s="74">
        <v>-14669</v>
      </c>
      <c r="D24" s="74"/>
      <c r="E24" s="74">
        <v>-9355</v>
      </c>
      <c r="F24" s="74"/>
      <c r="G24" s="74">
        <v>-16197</v>
      </c>
      <c r="H24" s="74"/>
      <c r="I24" s="74">
        <v>-26929</v>
      </c>
    </row>
    <row r="25" spans="1:9" ht="21" customHeight="1">
      <c r="A25" s="81" t="s">
        <v>238</v>
      </c>
      <c r="C25" s="74">
        <v>0</v>
      </c>
      <c r="D25" s="74"/>
      <c r="E25" s="74">
        <v>0</v>
      </c>
      <c r="F25" s="74"/>
      <c r="G25" s="74">
        <v>0</v>
      </c>
      <c r="H25" s="74"/>
      <c r="I25" s="74">
        <v>-2501</v>
      </c>
    </row>
    <row r="26" spans="1:9" ht="21" customHeight="1">
      <c r="A26" s="81" t="s">
        <v>122</v>
      </c>
      <c r="C26" s="74">
        <v>54243</v>
      </c>
      <c r="D26" s="74"/>
      <c r="E26" s="74">
        <v>50495</v>
      </c>
      <c r="F26" s="74"/>
      <c r="G26" s="74">
        <v>54243</v>
      </c>
      <c r="H26" s="74"/>
      <c r="I26" s="74">
        <v>50495</v>
      </c>
    </row>
    <row r="27" spans="1:9" ht="21" customHeight="1">
      <c r="A27" s="81" t="s">
        <v>180</v>
      </c>
      <c r="C27" s="74">
        <v>156830</v>
      </c>
      <c r="D27" s="74"/>
      <c r="E27" s="74">
        <v>161778</v>
      </c>
      <c r="F27" s="74"/>
      <c r="G27" s="74">
        <v>0</v>
      </c>
      <c r="H27" s="74"/>
      <c r="I27" s="74">
        <v>0</v>
      </c>
    </row>
    <row r="28" spans="1:9" ht="21" customHeight="1">
      <c r="A28" s="81" t="s">
        <v>259</v>
      </c>
      <c r="C28" s="74"/>
      <c r="D28" s="74"/>
      <c r="E28" s="74"/>
      <c r="F28" s="74"/>
      <c r="G28" s="74"/>
      <c r="H28" s="74"/>
      <c r="I28" s="74"/>
    </row>
    <row r="29" spans="1:9" ht="21" customHeight="1">
      <c r="A29" s="81" t="s">
        <v>260</v>
      </c>
      <c r="C29" s="74">
        <v>-299235</v>
      </c>
      <c r="D29" s="74"/>
      <c r="E29" s="74">
        <v>0</v>
      </c>
      <c r="F29" s="74"/>
      <c r="G29" s="74">
        <v>0</v>
      </c>
      <c r="H29" s="74"/>
      <c r="I29" s="74">
        <v>0</v>
      </c>
    </row>
    <row r="30" spans="1:9" ht="21" customHeight="1">
      <c r="A30" s="81" t="s">
        <v>177</v>
      </c>
      <c r="C30" s="100">
        <v>2185839</v>
      </c>
      <c r="D30" s="74"/>
      <c r="E30" s="100">
        <f>2454656+1</f>
        <v>2454657</v>
      </c>
      <c r="F30" s="74"/>
      <c r="G30" s="100">
        <v>19341</v>
      </c>
      <c r="H30" s="74"/>
      <c r="I30" s="100">
        <v>20990</v>
      </c>
    </row>
    <row r="31" spans="1:9" ht="21" customHeight="1">
      <c r="A31" s="47" t="s">
        <v>74</v>
      </c>
      <c r="C31" s="74"/>
      <c r="D31" s="74"/>
      <c r="E31" s="74"/>
      <c r="F31" s="74"/>
      <c r="G31" s="74"/>
      <c r="H31" s="74"/>
      <c r="I31" s="74"/>
    </row>
    <row r="32" spans="1:9" ht="21" customHeight="1">
      <c r="A32" s="47" t="s">
        <v>75</v>
      </c>
      <c r="C32" s="74">
        <f>SUM(C10:C30)</f>
        <v>23640809</v>
      </c>
      <c r="D32" s="74"/>
      <c r="E32" s="74">
        <f>SUM(E10:E30)</f>
        <v>23084143</v>
      </c>
      <c r="F32" s="74"/>
      <c r="G32" s="74">
        <f>SUM(G10:G30)</f>
        <v>5285462</v>
      </c>
      <c r="H32" s="74"/>
      <c r="I32" s="74">
        <f>SUM(I10:I30)</f>
        <v>6593266</v>
      </c>
    </row>
    <row r="33" spans="1:9" ht="21" customHeight="1">
      <c r="A33" s="140" t="s">
        <v>56</v>
      </c>
      <c r="C33" s="74"/>
      <c r="D33" s="74"/>
      <c r="E33" s="74"/>
      <c r="F33" s="74"/>
      <c r="G33" s="74"/>
      <c r="H33" s="74"/>
      <c r="I33" s="74"/>
    </row>
    <row r="34" spans="1:9" ht="21" customHeight="1">
      <c r="A34" s="140" t="s">
        <v>120</v>
      </c>
      <c r="C34" s="74">
        <v>300009</v>
      </c>
      <c r="D34" s="74"/>
      <c r="E34" s="74">
        <v>-1507039</v>
      </c>
      <c r="F34" s="74"/>
      <c r="G34" s="74">
        <v>819169</v>
      </c>
      <c r="H34" s="74"/>
      <c r="I34" s="74">
        <v>-1819089</v>
      </c>
    </row>
    <row r="35" spans="1:9" ht="21" customHeight="1">
      <c r="A35" s="93" t="s">
        <v>57</v>
      </c>
      <c r="C35" s="74">
        <v>432589</v>
      </c>
      <c r="D35" s="74"/>
      <c r="E35" s="74">
        <v>1007944</v>
      </c>
      <c r="F35" s="74"/>
      <c r="G35" s="103">
        <v>12278</v>
      </c>
      <c r="H35" s="74"/>
      <c r="I35" s="103">
        <v>-15345</v>
      </c>
    </row>
    <row r="36" spans="1:9" ht="21" customHeight="1">
      <c r="A36" s="93" t="s">
        <v>58</v>
      </c>
      <c r="C36" s="103">
        <v>468508</v>
      </c>
      <c r="D36" s="103"/>
      <c r="E36" s="103">
        <v>509470</v>
      </c>
      <c r="F36" s="103"/>
      <c r="G36" s="103">
        <v>73613</v>
      </c>
      <c r="H36" s="103"/>
      <c r="I36" s="103">
        <v>57687</v>
      </c>
    </row>
    <row r="37" spans="1:9" ht="21" customHeight="1">
      <c r="A37" s="93" t="s">
        <v>178</v>
      </c>
      <c r="C37" s="103">
        <v>16240</v>
      </c>
      <c r="D37" s="103"/>
      <c r="E37" s="103">
        <v>16240</v>
      </c>
      <c r="F37" s="103"/>
      <c r="G37" s="103">
        <v>16240</v>
      </c>
      <c r="H37" s="103"/>
      <c r="I37" s="103">
        <v>16240</v>
      </c>
    </row>
    <row r="38" spans="1:9" ht="21" customHeight="1">
      <c r="A38" s="93" t="s">
        <v>132</v>
      </c>
      <c r="C38" s="103">
        <v>-143437</v>
      </c>
      <c r="D38" s="103"/>
      <c r="E38" s="103">
        <v>-107425</v>
      </c>
      <c r="F38" s="103"/>
      <c r="G38" s="103">
        <v>21351</v>
      </c>
      <c r="H38" s="103"/>
      <c r="I38" s="103">
        <v>46019</v>
      </c>
    </row>
    <row r="39" spans="1:9" ht="21" customHeight="1">
      <c r="A39" s="140" t="s">
        <v>59</v>
      </c>
      <c r="C39" s="74"/>
      <c r="D39" s="74"/>
      <c r="E39" s="74"/>
      <c r="F39" s="74"/>
      <c r="G39" s="74"/>
      <c r="H39" s="74"/>
      <c r="I39" s="74"/>
    </row>
    <row r="40" spans="1:9" ht="21" customHeight="1">
      <c r="A40" s="93" t="s">
        <v>121</v>
      </c>
      <c r="C40" s="74">
        <v>-2679214</v>
      </c>
      <c r="D40" s="74"/>
      <c r="E40" s="74">
        <f>-9986373-46875</f>
        <v>-10033248</v>
      </c>
      <c r="F40" s="74"/>
      <c r="G40" s="74">
        <v>124714</v>
      </c>
      <c r="H40" s="74"/>
      <c r="I40" s="74">
        <v>-9904655</v>
      </c>
    </row>
    <row r="41" spans="1:9" ht="21" customHeight="1">
      <c r="A41" s="93" t="s">
        <v>73</v>
      </c>
      <c r="C41" s="74">
        <v>196832</v>
      </c>
      <c r="D41" s="74"/>
      <c r="E41" s="74">
        <v>-847116</v>
      </c>
      <c r="F41" s="74"/>
      <c r="G41" s="74">
        <v>79507</v>
      </c>
      <c r="H41" s="74"/>
      <c r="I41" s="74">
        <v>424172</v>
      </c>
    </row>
    <row r="42" spans="1:9" ht="21" customHeight="1">
      <c r="A42" s="93" t="s">
        <v>60</v>
      </c>
      <c r="C42" s="100">
        <v>-60235</v>
      </c>
      <c r="D42" s="74"/>
      <c r="E42" s="100">
        <v>4070</v>
      </c>
      <c r="F42" s="74"/>
      <c r="G42" s="100">
        <v>-59150</v>
      </c>
      <c r="H42" s="74"/>
      <c r="I42" s="100">
        <v>1539</v>
      </c>
    </row>
    <row r="43" spans="1:9" ht="21" customHeight="1">
      <c r="A43" s="140" t="s">
        <v>214</v>
      </c>
      <c r="C43" s="74">
        <f>SUM(C32:C42)</f>
        <v>22172101</v>
      </c>
      <c r="D43" s="74"/>
      <c r="E43" s="74">
        <f>SUM(E32:E42)</f>
        <v>12127039</v>
      </c>
      <c r="F43" s="74"/>
      <c r="G43" s="74">
        <f>SUM(G32:G42)</f>
        <v>6373184</v>
      </c>
      <c r="H43" s="74"/>
      <c r="I43" s="74">
        <f>SUM(I32:I42)</f>
        <v>-4600166</v>
      </c>
    </row>
    <row r="44" spans="1:9" ht="21" customHeight="1">
      <c r="A44" s="93" t="s">
        <v>86</v>
      </c>
      <c r="C44" s="74">
        <v>-1706171</v>
      </c>
      <c r="D44" s="74"/>
      <c r="E44" s="74">
        <f>-1845050-1</f>
        <v>-1845051</v>
      </c>
      <c r="F44" s="74"/>
      <c r="G44" s="74">
        <v>-17174</v>
      </c>
      <c r="H44" s="74"/>
      <c r="I44" s="74">
        <v>-18616</v>
      </c>
    </row>
    <row r="45" spans="1:9" ht="21" customHeight="1">
      <c r="A45" s="93" t="s">
        <v>87</v>
      </c>
      <c r="C45" s="74">
        <v>-832876</v>
      </c>
      <c r="D45" s="74"/>
      <c r="E45" s="74">
        <v>-1545878</v>
      </c>
      <c r="F45" s="74"/>
      <c r="G45" s="74">
        <v>-259530</v>
      </c>
      <c r="H45" s="74"/>
      <c r="I45" s="74">
        <v>-485908</v>
      </c>
    </row>
    <row r="46" spans="1:9" ht="21" customHeight="1">
      <c r="A46" s="93" t="s">
        <v>270</v>
      </c>
      <c r="C46" s="74">
        <v>863494</v>
      </c>
      <c r="D46" s="74"/>
      <c r="E46" s="74">
        <v>0</v>
      </c>
      <c r="F46" s="74"/>
      <c r="G46" s="74">
        <v>860233</v>
      </c>
      <c r="H46" s="74"/>
      <c r="I46" s="74">
        <v>0</v>
      </c>
    </row>
    <row r="47" spans="1:9" ht="21" customHeight="1">
      <c r="A47" s="47" t="s">
        <v>215</v>
      </c>
      <c r="C47" s="95">
        <f>SUM(C43:C46)</f>
        <v>20496548</v>
      </c>
      <c r="D47" s="74"/>
      <c r="E47" s="95">
        <f>SUM(E43:E46)</f>
        <v>8736110</v>
      </c>
      <c r="F47" s="74"/>
      <c r="G47" s="95">
        <f>SUM(G43:G46)</f>
        <v>6956713</v>
      </c>
      <c r="H47" s="74"/>
      <c r="I47" s="95">
        <f>SUM(I43:I46)</f>
        <v>-5104690</v>
      </c>
    </row>
    <row r="48" spans="1:9" ht="21" customHeight="1">
      <c r="A48" s="93"/>
      <c r="C48" s="103"/>
      <c r="D48" s="103"/>
      <c r="E48" s="103"/>
      <c r="F48" s="103"/>
      <c r="G48" s="103"/>
      <c r="H48" s="103"/>
      <c r="I48" s="103"/>
    </row>
    <row r="49" spans="1:11" ht="21" customHeight="1">
      <c r="A49" s="81" t="s">
        <v>211</v>
      </c>
    </row>
    <row r="50" spans="1:11" ht="21" customHeight="1">
      <c r="A50" s="77"/>
      <c r="B50" s="78"/>
      <c r="C50" s="79"/>
      <c r="D50" s="79"/>
      <c r="E50" s="79"/>
      <c r="F50" s="80"/>
      <c r="I50" s="82" t="s">
        <v>82</v>
      </c>
    </row>
    <row r="51" spans="1:11" ht="21" customHeight="1">
      <c r="A51" s="77" t="s">
        <v>0</v>
      </c>
      <c r="B51" s="78"/>
      <c r="C51" s="79"/>
      <c r="D51" s="79"/>
      <c r="E51" s="79"/>
      <c r="F51" s="80"/>
      <c r="G51" s="78"/>
      <c r="H51" s="78"/>
      <c r="I51" s="78"/>
    </row>
    <row r="52" spans="1:11" ht="21" customHeight="1">
      <c r="A52" s="83" t="s">
        <v>16</v>
      </c>
      <c r="B52" s="78"/>
      <c r="C52" s="79"/>
      <c r="D52" s="79"/>
      <c r="E52" s="79"/>
      <c r="F52" s="80"/>
      <c r="G52" s="78"/>
      <c r="H52" s="78"/>
      <c r="I52" s="78"/>
    </row>
    <row r="53" spans="1:11" ht="21" customHeight="1">
      <c r="A53" s="77" t="s">
        <v>248</v>
      </c>
      <c r="B53" s="78"/>
      <c r="C53" s="79"/>
      <c r="D53" s="79"/>
      <c r="E53" s="79"/>
      <c r="F53" s="80"/>
      <c r="G53" s="78"/>
      <c r="H53" s="78"/>
      <c r="I53" s="78"/>
    </row>
    <row r="54" spans="1:11" ht="21" customHeight="1">
      <c r="A54" s="145" t="s">
        <v>81</v>
      </c>
      <c r="B54" s="145"/>
      <c r="C54" s="145"/>
      <c r="D54" s="145"/>
      <c r="E54" s="145"/>
      <c r="F54" s="145"/>
      <c r="G54" s="145"/>
      <c r="H54" s="145"/>
      <c r="I54" s="145"/>
    </row>
    <row r="55" spans="1:11" ht="21" customHeight="1">
      <c r="C55" s="84"/>
      <c r="D55" s="85" t="s">
        <v>1</v>
      </c>
      <c r="E55" s="84"/>
      <c r="G55" s="87"/>
      <c r="H55" s="85" t="s">
        <v>30</v>
      </c>
      <c r="I55" s="87"/>
    </row>
    <row r="56" spans="1:11" ht="21" customHeight="1">
      <c r="B56" s="88"/>
      <c r="C56" s="89" t="s">
        <v>199</v>
      </c>
      <c r="D56" s="90"/>
      <c r="E56" s="89" t="s">
        <v>172</v>
      </c>
      <c r="F56" s="91"/>
      <c r="G56" s="89" t="s">
        <v>199</v>
      </c>
      <c r="H56" s="90"/>
      <c r="I56" s="89" t="s">
        <v>172</v>
      </c>
    </row>
    <row r="57" spans="1:11" ht="21" customHeight="1">
      <c r="B57" s="88"/>
      <c r="C57" s="89"/>
      <c r="D57" s="90"/>
      <c r="E57" s="92" t="s">
        <v>251</v>
      </c>
      <c r="F57" s="91"/>
      <c r="G57" s="89"/>
      <c r="H57" s="90"/>
      <c r="I57" s="92" t="s">
        <v>251</v>
      </c>
      <c r="K57" s="106"/>
    </row>
    <row r="58" spans="1:11" ht="21" customHeight="1">
      <c r="A58" s="47" t="s">
        <v>109</v>
      </c>
      <c r="C58" s="91"/>
      <c r="D58" s="90"/>
      <c r="E58" s="91"/>
      <c r="F58" s="91"/>
      <c r="G58" s="74"/>
      <c r="H58" s="91"/>
      <c r="I58" s="74"/>
    </row>
    <row r="59" spans="1:11" ht="21" customHeight="1">
      <c r="A59" s="81" t="s">
        <v>210</v>
      </c>
      <c r="C59" s="74">
        <v>0</v>
      </c>
      <c r="D59" s="90"/>
      <c r="E59" s="74">
        <v>-7475</v>
      </c>
      <c r="F59" s="91"/>
      <c r="G59" s="74">
        <v>0</v>
      </c>
      <c r="H59" s="91"/>
      <c r="I59" s="74">
        <v>0</v>
      </c>
    </row>
    <row r="60" spans="1:11" ht="21" customHeight="1">
      <c r="A60" s="81" t="s">
        <v>261</v>
      </c>
      <c r="C60" s="74">
        <v>-1998</v>
      </c>
      <c r="D60" s="90"/>
      <c r="E60" s="74">
        <v>0</v>
      </c>
      <c r="F60" s="91"/>
      <c r="G60" s="74">
        <v>0</v>
      </c>
      <c r="H60" s="91"/>
      <c r="I60" s="74">
        <v>0</v>
      </c>
    </row>
    <row r="61" spans="1:11" ht="21" customHeight="1">
      <c r="A61" s="81" t="s">
        <v>274</v>
      </c>
      <c r="C61" s="74">
        <v>0</v>
      </c>
      <c r="D61" s="90"/>
      <c r="E61" s="74">
        <v>0</v>
      </c>
      <c r="F61" s="91"/>
      <c r="G61" s="74">
        <v>-5000000</v>
      </c>
      <c r="H61" s="91"/>
      <c r="I61" s="74">
        <v>-6000000</v>
      </c>
    </row>
    <row r="62" spans="1:11" ht="21" customHeight="1">
      <c r="A62" s="81" t="s">
        <v>216</v>
      </c>
      <c r="C62" s="74">
        <v>0</v>
      </c>
      <c r="D62" s="90"/>
      <c r="E62" s="74">
        <v>0</v>
      </c>
      <c r="F62" s="91"/>
      <c r="G62" s="74">
        <v>2500000</v>
      </c>
      <c r="H62" s="91"/>
      <c r="I62" s="74">
        <v>5500000</v>
      </c>
    </row>
    <row r="63" spans="1:11" ht="21" customHeight="1">
      <c r="A63" s="81" t="s">
        <v>179</v>
      </c>
      <c r="C63" s="74">
        <v>0</v>
      </c>
      <c r="D63" s="74"/>
      <c r="E63" s="74">
        <v>0</v>
      </c>
      <c r="F63" s="74"/>
      <c r="G63" s="74">
        <v>172988</v>
      </c>
      <c r="H63" s="74"/>
      <c r="I63" s="74">
        <v>2984295</v>
      </c>
    </row>
    <row r="64" spans="1:11" ht="21" customHeight="1">
      <c r="A64" s="81" t="s">
        <v>217</v>
      </c>
      <c r="C64" s="74">
        <v>5000</v>
      </c>
      <c r="D64" s="74"/>
      <c r="E64" s="74">
        <v>5000</v>
      </c>
      <c r="F64" s="74"/>
      <c r="G64" s="74">
        <v>5000</v>
      </c>
      <c r="H64" s="74"/>
      <c r="I64" s="74">
        <v>5000</v>
      </c>
    </row>
    <row r="65" spans="1:9" ht="21" customHeight="1">
      <c r="A65" s="93" t="s">
        <v>218</v>
      </c>
      <c r="C65" s="74">
        <v>150</v>
      </c>
      <c r="D65" s="74"/>
      <c r="E65" s="74">
        <v>375</v>
      </c>
      <c r="F65" s="74"/>
      <c r="G65" s="74">
        <v>150</v>
      </c>
      <c r="H65" s="74"/>
      <c r="I65" s="74">
        <v>375</v>
      </c>
    </row>
    <row r="66" spans="1:9" ht="21" customHeight="1">
      <c r="A66" s="81" t="s">
        <v>271</v>
      </c>
      <c r="C66" s="74">
        <v>0</v>
      </c>
      <c r="D66" s="74"/>
      <c r="E66" s="74">
        <v>0</v>
      </c>
      <c r="F66" s="74"/>
      <c r="G66" s="74">
        <v>0</v>
      </c>
      <c r="H66" s="74"/>
      <c r="I66" s="74">
        <v>217366</v>
      </c>
    </row>
    <row r="67" spans="1:9" ht="21" customHeight="1">
      <c r="A67" s="140" t="s">
        <v>161</v>
      </c>
      <c r="C67" s="74">
        <v>-6619393</v>
      </c>
      <c r="D67" s="74"/>
      <c r="E67" s="74">
        <v>-14837464</v>
      </c>
      <c r="F67" s="74"/>
      <c r="G67" s="103">
        <v>-65773</v>
      </c>
      <c r="H67" s="74"/>
      <c r="I67" s="103">
        <v>-683933</v>
      </c>
    </row>
    <row r="68" spans="1:9" ht="21" customHeight="1">
      <c r="A68" s="93" t="s">
        <v>239</v>
      </c>
      <c r="C68" s="74">
        <v>17786</v>
      </c>
      <c r="D68" s="74"/>
      <c r="E68" s="74">
        <v>10239</v>
      </c>
      <c r="F68" s="74"/>
      <c r="G68" s="103">
        <v>16580</v>
      </c>
      <c r="H68" s="74"/>
      <c r="I68" s="103">
        <v>373712</v>
      </c>
    </row>
    <row r="69" spans="1:9" ht="21" customHeight="1">
      <c r="A69" s="93" t="s">
        <v>240</v>
      </c>
      <c r="C69" s="74"/>
      <c r="D69" s="74"/>
      <c r="E69" s="74"/>
      <c r="F69" s="103"/>
      <c r="G69" s="74"/>
      <c r="H69" s="103"/>
      <c r="I69" s="74"/>
    </row>
    <row r="70" spans="1:9" ht="21" customHeight="1">
      <c r="A70" s="93" t="s">
        <v>241</v>
      </c>
      <c r="C70" s="74">
        <v>-128209</v>
      </c>
      <c r="D70" s="74"/>
      <c r="E70" s="74">
        <v>404100</v>
      </c>
      <c r="F70" s="74"/>
      <c r="G70" s="74">
        <v>0</v>
      </c>
      <c r="H70" s="74"/>
      <c r="I70" s="74">
        <v>1238</v>
      </c>
    </row>
    <row r="71" spans="1:9" ht="21" customHeight="1">
      <c r="A71" s="93" t="s">
        <v>264</v>
      </c>
      <c r="C71" s="74"/>
      <c r="D71" s="74"/>
      <c r="E71" s="74"/>
      <c r="F71" s="74"/>
      <c r="G71" s="74"/>
      <c r="H71" s="74"/>
      <c r="I71" s="74"/>
    </row>
    <row r="72" spans="1:9" ht="21" customHeight="1">
      <c r="A72" s="93" t="s">
        <v>190</v>
      </c>
      <c r="C72" s="74">
        <v>-910400</v>
      </c>
      <c r="D72" s="74"/>
      <c r="E72" s="74">
        <v>0</v>
      </c>
      <c r="F72" s="74"/>
      <c r="G72" s="74">
        <v>0</v>
      </c>
      <c r="H72" s="74"/>
      <c r="I72" s="74">
        <v>0</v>
      </c>
    </row>
    <row r="73" spans="1:9" ht="21" customHeight="1">
      <c r="A73" s="93" t="s">
        <v>265</v>
      </c>
      <c r="C73" s="74">
        <v>-99413</v>
      </c>
      <c r="D73" s="74"/>
      <c r="E73" s="74">
        <v>-18629</v>
      </c>
      <c r="F73" s="74"/>
      <c r="G73" s="74">
        <v>-4535</v>
      </c>
      <c r="H73" s="74"/>
      <c r="I73" s="74">
        <v>-4860</v>
      </c>
    </row>
    <row r="74" spans="1:9" ht="21" customHeight="1">
      <c r="A74" s="93" t="s">
        <v>242</v>
      </c>
      <c r="C74" s="97">
        <v>-680365</v>
      </c>
      <c r="D74" s="97"/>
      <c r="E74" s="97">
        <v>-725206</v>
      </c>
      <c r="F74" s="97"/>
      <c r="G74" s="97">
        <v>-83384</v>
      </c>
      <c r="H74" s="97"/>
      <c r="I74" s="97">
        <v>-136854</v>
      </c>
    </row>
    <row r="75" spans="1:9" ht="21" customHeight="1">
      <c r="A75" s="93" t="s">
        <v>243</v>
      </c>
      <c r="C75" s="100">
        <v>0</v>
      </c>
      <c r="D75" s="74"/>
      <c r="E75" s="100">
        <v>0</v>
      </c>
      <c r="F75" s="74"/>
      <c r="G75" s="100">
        <v>0</v>
      </c>
      <c r="H75" s="74"/>
      <c r="I75" s="100">
        <v>52527</v>
      </c>
    </row>
    <row r="76" spans="1:9" ht="21" customHeight="1">
      <c r="A76" s="47" t="s">
        <v>219</v>
      </c>
      <c r="C76" s="100">
        <f>SUM(C59:C75)</f>
        <v>-8416842</v>
      </c>
      <c r="D76" s="74"/>
      <c r="E76" s="100">
        <f>SUM(E59:E75)</f>
        <v>-15169060</v>
      </c>
      <c r="F76" s="74"/>
      <c r="G76" s="100">
        <f>SUM(G59:G75)</f>
        <v>-2458974</v>
      </c>
      <c r="H76" s="74"/>
      <c r="I76" s="100">
        <f>SUM(I59:I75)</f>
        <v>2308866</v>
      </c>
    </row>
    <row r="77" spans="1:9" ht="21" customHeight="1">
      <c r="A77" s="47" t="s">
        <v>77</v>
      </c>
      <c r="C77" s="74"/>
      <c r="D77" s="74"/>
      <c r="E77" s="74"/>
      <c r="F77" s="74"/>
      <c r="G77" s="74"/>
      <c r="H77" s="74"/>
      <c r="I77" s="74"/>
    </row>
    <row r="78" spans="1:9" ht="21" customHeight="1">
      <c r="A78" s="81" t="s">
        <v>181</v>
      </c>
      <c r="C78" s="74">
        <v>27000000</v>
      </c>
      <c r="D78" s="74"/>
      <c r="E78" s="74">
        <v>26000000</v>
      </c>
      <c r="F78" s="74"/>
      <c r="G78" s="74">
        <v>0</v>
      </c>
      <c r="H78" s="74"/>
      <c r="I78" s="74">
        <v>0</v>
      </c>
    </row>
    <row r="79" spans="1:9" ht="21" customHeight="1">
      <c r="A79" s="140" t="s">
        <v>272</v>
      </c>
      <c r="C79" s="74">
        <v>-34000000</v>
      </c>
      <c r="D79" s="74"/>
      <c r="E79" s="74">
        <v>-25500000</v>
      </c>
      <c r="F79" s="74"/>
      <c r="G79" s="74">
        <v>0</v>
      </c>
      <c r="H79" s="74"/>
      <c r="I79" s="74">
        <v>0</v>
      </c>
    </row>
    <row r="80" spans="1:9" ht="21" customHeight="1">
      <c r="A80" s="93" t="s">
        <v>245</v>
      </c>
      <c r="C80" s="74">
        <v>10000000</v>
      </c>
      <c r="D80" s="74"/>
      <c r="E80" s="74">
        <v>5000000</v>
      </c>
      <c r="F80" s="74"/>
      <c r="G80" s="74">
        <v>0</v>
      </c>
      <c r="H80" s="74"/>
      <c r="I80" s="74">
        <v>0</v>
      </c>
    </row>
    <row r="81" spans="1:9" ht="21" customHeight="1">
      <c r="A81" s="93" t="s">
        <v>244</v>
      </c>
      <c r="C81" s="74">
        <v>-4000000</v>
      </c>
      <c r="D81" s="74"/>
      <c r="E81" s="74">
        <v>-1500000</v>
      </c>
      <c r="F81" s="74"/>
      <c r="G81" s="74">
        <v>0</v>
      </c>
      <c r="H81" s="74"/>
      <c r="I81" s="74">
        <v>0</v>
      </c>
    </row>
    <row r="82" spans="1:9" ht="21" customHeight="1">
      <c r="A82" s="93" t="s">
        <v>263</v>
      </c>
      <c r="C82" s="74">
        <v>-3813753</v>
      </c>
      <c r="D82" s="74"/>
      <c r="E82" s="74">
        <f>-3479590+46875-1</f>
        <v>-3432716</v>
      </c>
      <c r="F82" s="74"/>
      <c r="G82" s="74">
        <v>-307778</v>
      </c>
      <c r="H82" s="74"/>
      <c r="I82" s="74">
        <f>-175909-1</f>
        <v>-175910</v>
      </c>
    </row>
    <row r="83" spans="1:9" ht="21" customHeight="1">
      <c r="A83" s="93" t="s">
        <v>262</v>
      </c>
      <c r="C83" s="74">
        <v>-5872104</v>
      </c>
      <c r="D83" s="74"/>
      <c r="E83" s="74">
        <v>-2983429</v>
      </c>
      <c r="F83" s="74"/>
      <c r="G83" s="74">
        <v>-5872104</v>
      </c>
      <c r="H83" s="74"/>
      <c r="I83" s="74">
        <v>-2983429</v>
      </c>
    </row>
    <row r="84" spans="1:9" ht="21" customHeight="1">
      <c r="A84" s="77" t="s">
        <v>273</v>
      </c>
      <c r="C84" s="95">
        <f>SUM(C78:C83)</f>
        <v>-10685857</v>
      </c>
      <c r="D84" s="74"/>
      <c r="E84" s="95">
        <f>SUM(E78:E83)</f>
        <v>-2416145</v>
      </c>
      <c r="F84" s="74"/>
      <c r="G84" s="95">
        <f>SUM(G78:G83)</f>
        <v>-6179882</v>
      </c>
      <c r="H84" s="74"/>
      <c r="I84" s="95">
        <f>SUM(I78:I83)</f>
        <v>-3159339</v>
      </c>
    </row>
    <row r="85" spans="1:9" ht="21" customHeight="1">
      <c r="A85" s="83" t="s">
        <v>246</v>
      </c>
      <c r="C85" s="74">
        <f>SUM(C47,C76,C84)</f>
        <v>1393849</v>
      </c>
      <c r="D85" s="74"/>
      <c r="E85" s="74">
        <f>SUM(E47,E76,E84)</f>
        <v>-8849095</v>
      </c>
      <c r="F85" s="74"/>
      <c r="G85" s="74">
        <f>SUM(G47,G76,G84)</f>
        <v>-1682143</v>
      </c>
      <c r="H85" s="74"/>
      <c r="I85" s="74">
        <f>SUM(I47,I76,I84)</f>
        <v>-5955163</v>
      </c>
    </row>
    <row r="86" spans="1:9" ht="21" customHeight="1">
      <c r="A86" s="140" t="s">
        <v>123</v>
      </c>
      <c r="C86" s="100">
        <f>'BS '!E11</f>
        <v>8528385</v>
      </c>
      <c r="D86" s="74"/>
      <c r="E86" s="100">
        <v>14090266</v>
      </c>
      <c r="F86" s="74"/>
      <c r="G86" s="100">
        <f>'BS '!I11</f>
        <v>4573891</v>
      </c>
      <c r="H86" s="74"/>
      <c r="I86" s="100">
        <v>7133761</v>
      </c>
    </row>
    <row r="87" spans="1:9" ht="21" customHeight="1" thickBot="1">
      <c r="A87" s="77" t="s">
        <v>124</v>
      </c>
      <c r="C87" s="141">
        <f>SUM(C85:C86)</f>
        <v>9922234</v>
      </c>
      <c r="D87" s="74"/>
      <c r="E87" s="141">
        <f>SUM(E85:E86)</f>
        <v>5241171</v>
      </c>
      <c r="F87" s="74"/>
      <c r="G87" s="141">
        <f>SUM(G85:G86)</f>
        <v>2891748</v>
      </c>
      <c r="H87" s="74"/>
      <c r="I87" s="141">
        <f>SUM(I85:I86)</f>
        <v>1178598</v>
      </c>
    </row>
    <row r="88" spans="1:9" ht="18.75" customHeight="1" thickTop="1">
      <c r="C88" s="142">
        <f>C87-'BS '!C11</f>
        <v>0</v>
      </c>
      <c r="E88" s="142"/>
      <c r="F88" s="81"/>
      <c r="G88" s="142">
        <f>G87-'BS '!G11</f>
        <v>0</v>
      </c>
      <c r="I88" s="142"/>
    </row>
    <row r="89" spans="1:9" ht="21" customHeight="1">
      <c r="A89" s="47" t="s">
        <v>71</v>
      </c>
      <c r="F89" s="81"/>
    </row>
    <row r="90" spans="1:9" ht="21" customHeight="1">
      <c r="A90" s="140" t="s">
        <v>72</v>
      </c>
      <c r="C90" s="103"/>
      <c r="D90" s="103"/>
      <c r="E90" s="103"/>
      <c r="F90" s="103"/>
      <c r="G90" s="103"/>
      <c r="H90" s="103"/>
      <c r="I90" s="103"/>
    </row>
    <row r="91" spans="1:9" ht="21" customHeight="1">
      <c r="A91" s="81" t="s">
        <v>143</v>
      </c>
      <c r="C91" s="142">
        <v>3335679</v>
      </c>
      <c r="D91" s="103"/>
      <c r="E91" s="142">
        <v>4899094</v>
      </c>
      <c r="F91" s="103"/>
      <c r="G91" s="142">
        <v>43513</v>
      </c>
      <c r="H91" s="103"/>
      <c r="I91" s="142">
        <v>58431</v>
      </c>
    </row>
    <row r="92" spans="1:9" ht="21" customHeight="1">
      <c r="A92" s="81" t="s">
        <v>160</v>
      </c>
      <c r="C92" s="142">
        <v>61946</v>
      </c>
      <c r="D92" s="103"/>
      <c r="E92" s="142">
        <v>120181</v>
      </c>
      <c r="F92" s="103"/>
      <c r="G92" s="142">
        <v>2427</v>
      </c>
      <c r="H92" s="103"/>
      <c r="I92" s="142">
        <v>22257</v>
      </c>
    </row>
    <row r="93" spans="1:9" ht="21" customHeight="1">
      <c r="A93" s="81" t="s">
        <v>266</v>
      </c>
      <c r="C93" s="142">
        <v>36857537</v>
      </c>
      <c r="D93" s="103"/>
      <c r="E93" s="142">
        <v>36014859</v>
      </c>
      <c r="F93" s="103"/>
      <c r="G93" s="142">
        <v>0</v>
      </c>
      <c r="H93" s="103"/>
      <c r="I93" s="142">
        <v>0</v>
      </c>
    </row>
    <row r="94" spans="1:9" ht="21" customHeight="1">
      <c r="A94" s="81" t="s">
        <v>267</v>
      </c>
      <c r="C94" s="142">
        <f>'BS '!C58+'BS '!C73</f>
        <v>23395400</v>
      </c>
      <c r="D94" s="103"/>
      <c r="E94" s="142">
        <v>25003853</v>
      </c>
      <c r="F94" s="103"/>
      <c r="G94" s="142">
        <f>'BS '!G58+'BS '!G73</f>
        <v>950027</v>
      </c>
      <c r="H94" s="103"/>
      <c r="I94" s="142">
        <v>932143</v>
      </c>
    </row>
    <row r="95" spans="1:9" ht="20.25" customHeight="1">
      <c r="C95" s="142"/>
      <c r="E95" s="142"/>
      <c r="F95" s="81"/>
      <c r="G95" s="142"/>
      <c r="I95" s="142"/>
    </row>
    <row r="96" spans="1:9" ht="21" customHeight="1">
      <c r="A96" s="81" t="s">
        <v>211</v>
      </c>
      <c r="C96" s="103"/>
      <c r="D96" s="103"/>
      <c r="E96" s="103"/>
      <c r="F96" s="103"/>
      <c r="G96" s="103"/>
      <c r="H96" s="103"/>
      <c r="I96" s="142"/>
    </row>
    <row r="97" spans="4:9" ht="21" customHeight="1">
      <c r="D97" s="90"/>
      <c r="E97" s="90"/>
      <c r="F97" s="90"/>
      <c r="G97" s="90"/>
      <c r="H97" s="90"/>
      <c r="I97" s="90"/>
    </row>
  </sheetData>
  <mergeCells count="2">
    <mergeCell ref="A5:I5"/>
    <mergeCell ref="A54:I54"/>
  </mergeCells>
  <printOptions gridLinesSet="0"/>
  <pageMargins left="0.98425196850393704" right="0.27559055118110198" top="0.78740157480314998" bottom="0.39370078740157499" header="0.196850393700787" footer="0.196850393700787"/>
  <pageSetup paperSize="9" scale="66" orientation="portrait" r:id="rId1"/>
  <headerFooter alignWithMargins="0"/>
  <rowBreaks count="1" manualBreakCount="1"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6BE491B5A0EA498CEFD05422826B04" ma:contentTypeVersion="4" ma:contentTypeDescription="สร้างเอกสารใหม่" ma:contentTypeScope="" ma:versionID="873be34b96155b10cde57ee71ebd3af5">
  <xsd:schema xmlns:xsd="http://www.w3.org/2001/XMLSchema" xmlns:xs="http://www.w3.org/2001/XMLSchema" xmlns:p="http://schemas.microsoft.com/office/2006/metadata/properties" xmlns:ns2="2b93069f-7a5b-4258-bf34-d1f9a7e36019" targetNamespace="http://schemas.microsoft.com/office/2006/metadata/properties" ma:root="true" ma:fieldsID="ff4edd09a7a950c4eb187338d885269b" ns2:_="">
    <xsd:import namespace="2b93069f-7a5b-4258-bf34-d1f9a7e36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3069f-7a5b-4258-bf34-d1f9a7e360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C94DFD-F863-46DB-8908-04D167884B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3069f-7a5b-4258-bf34-d1f9a7e36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1DE020-AEF8-41EC-B9DE-E7713C3956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DD883C-5BF8-49ED-ABF7-C663C95F915B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2b93069f-7a5b-4258-bf34-d1f9a7e3601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81701</vt:lpwstr>
  </property>
  <property fmtid="{D5CDD505-2E9C-101B-9397-08002B2CF9AE}" pid="4" name="OptimizationTime">
    <vt:lpwstr>20201016_1512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BS </vt:lpstr>
      <vt:lpstr>PL</vt:lpstr>
      <vt:lpstr>conso</vt:lpstr>
      <vt:lpstr>company</vt:lpstr>
      <vt:lpstr>Cash Flow</vt:lpstr>
      <vt:lpstr>'Cash Flow'!Print_Area</vt:lpstr>
      <vt:lpstr>company!Print_Area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2020-10-14T09:28:46Z</cp:lastPrinted>
  <dcterms:created xsi:type="dcterms:W3CDTF">1998-09-23T08:19:32Z</dcterms:created>
  <dcterms:modified xsi:type="dcterms:W3CDTF">2020-10-14T09:29:11Z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SetDate">
    <vt:lpwstr>2019-03-29T02:23:10.5208651Z</vt:lpwstr>
  </property>
  <property fmtid="{D5CDD505-2E9C-101B-9397-08002B2CF9AE}" pid="7" name="MSIP_Label_f604d2c9-1577-460e-b668-57374a0216c3_Name">
    <vt:lpwstr>Internal</vt:lpwstr>
  </property>
  <property fmtid="{D5CDD505-2E9C-101B-9397-08002B2CF9AE}" pid="8" name="MSIP_Label_f604d2c9-1577-460e-b668-57374a0216c3_Extended_MSFT_Method">
    <vt:lpwstr>Automatic</vt:lpwstr>
  </property>
  <property fmtid="{D5CDD505-2E9C-101B-9397-08002B2CF9AE}" pid="9" name="Sensitivity">
    <vt:lpwstr>Internal</vt:lpwstr>
  </property>
  <property fmtid="{D5CDD505-2E9C-101B-9397-08002B2CF9AE}" pid="10" name="ContentTypeId">
    <vt:lpwstr>0x010100FE6BE491B5A0EA498CEFD05422826B04</vt:lpwstr>
  </property>
</Properties>
</file>