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0\Qtr3'2020\"/>
    </mc:Choice>
  </mc:AlternateContent>
  <xr:revisionPtr revIDLastSave="0" documentId="13_ncr:1_{3B8D30CE-B9E9-424C-8F74-7488A2EC0399}" xr6:coauthVersionLast="44" xr6:coauthVersionMax="44" xr10:uidLastSave="{00000000-0000-0000-0000-000000000000}"/>
  <bookViews>
    <workbookView xWindow="-120" yWindow="-120" windowWidth="20730" windowHeight="11160" tabRatio="599" firstSheet="3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21" r:id="rId4"/>
    <sheet name="pl" sheetId="17" r:id="rId5"/>
    <sheet name="conso" sheetId="18" r:id="rId6"/>
    <sheet name="company" sheetId="19" r:id="rId7"/>
    <sheet name="Cash Flow" sheetId="20" r:id="rId8"/>
    <sheet name="000" sheetId="5" state="veryHidden" r:id="rId9"/>
  </sheets>
  <externalReferences>
    <externalReference r:id="rId10"/>
  </externalReferences>
  <definedNames>
    <definedName name="_xlnm.Print_Area" localSheetId="4">pl!$A$1:$I$136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7" i="20" l="1"/>
  <c r="G77" i="20"/>
  <c r="E77" i="20"/>
  <c r="C77" i="20"/>
  <c r="I83" i="20" l="1"/>
  <c r="E83" i="20"/>
  <c r="G88" i="17" l="1"/>
  <c r="C88" i="17"/>
  <c r="G20" i="17"/>
  <c r="E20" i="17"/>
  <c r="C20" i="17"/>
  <c r="G12" i="17"/>
  <c r="E12" i="17"/>
  <c r="C12" i="17"/>
  <c r="G87" i="20" l="1"/>
  <c r="C87" i="20"/>
  <c r="C91" i="21" l="1"/>
  <c r="E55" i="21"/>
  <c r="E49" i="21"/>
  <c r="E41" i="20" l="1"/>
  <c r="I101" i="17" l="1"/>
  <c r="E101" i="17"/>
  <c r="I98" i="17"/>
  <c r="E98" i="17"/>
  <c r="I91" i="17"/>
  <c r="E91" i="17"/>
  <c r="I90" i="17"/>
  <c r="E90" i="17"/>
  <c r="I88" i="17"/>
  <c r="I83" i="17"/>
  <c r="E83" i="17"/>
  <c r="I32" i="17"/>
  <c r="E32" i="17"/>
  <c r="I29" i="17"/>
  <c r="E29" i="17"/>
  <c r="I23" i="17"/>
  <c r="E23" i="17"/>
  <c r="I22" i="17"/>
  <c r="E22" i="17"/>
  <c r="I20" i="17"/>
  <c r="I15" i="17"/>
  <c r="E15" i="17"/>
  <c r="N16" i="19" l="1"/>
  <c r="P22" i="18"/>
  <c r="R22" i="18" s="1"/>
  <c r="V22" i="18" s="1"/>
  <c r="G92" i="21"/>
  <c r="G94" i="21" s="1"/>
  <c r="G96" i="21" s="1"/>
  <c r="E92" i="21"/>
  <c r="E94" i="21" s="1"/>
  <c r="E96" i="21" s="1"/>
  <c r="C92" i="21"/>
  <c r="C94" i="21" s="1"/>
  <c r="I91" i="21"/>
  <c r="I92" i="21" s="1"/>
  <c r="I94" i="21" s="1"/>
  <c r="I96" i="21" s="1"/>
  <c r="I69" i="21"/>
  <c r="G69" i="21"/>
  <c r="C69" i="21"/>
  <c r="E61" i="21"/>
  <c r="E60" i="21"/>
  <c r="E69" i="21" s="1"/>
  <c r="I58" i="21"/>
  <c r="G58" i="21"/>
  <c r="C58" i="21"/>
  <c r="E51" i="21"/>
  <c r="E50" i="21"/>
  <c r="I35" i="21"/>
  <c r="G35" i="21"/>
  <c r="E35" i="21"/>
  <c r="E36" i="21" s="1"/>
  <c r="C35" i="21"/>
  <c r="I17" i="21"/>
  <c r="G17" i="21"/>
  <c r="E17" i="21"/>
  <c r="C17" i="21"/>
  <c r="C96" i="21" l="1"/>
  <c r="I70" i="21"/>
  <c r="I97" i="21" s="1"/>
  <c r="G70" i="21"/>
  <c r="G97" i="21" s="1"/>
  <c r="G36" i="21"/>
  <c r="C70" i="21"/>
  <c r="C36" i="21"/>
  <c r="E58" i="21"/>
  <c r="E70" i="21" s="1"/>
  <c r="E97" i="21" s="1"/>
  <c r="E98" i="21" s="1"/>
  <c r="I36" i="21"/>
  <c r="I98" i="21" l="1"/>
  <c r="C97" i="21"/>
  <c r="C98" i="21" s="1"/>
  <c r="G98" i="21"/>
  <c r="I85" i="20"/>
  <c r="E85" i="20"/>
  <c r="E21" i="20"/>
  <c r="I94" i="17"/>
  <c r="I85" i="17"/>
  <c r="I81" i="17"/>
  <c r="E94" i="17"/>
  <c r="E85" i="17"/>
  <c r="E81" i="17"/>
  <c r="E63" i="17"/>
  <c r="I25" i="17"/>
  <c r="I17" i="17"/>
  <c r="I13" i="17"/>
  <c r="E25" i="17"/>
  <c r="E17" i="17"/>
  <c r="E13" i="17"/>
  <c r="G85" i="20"/>
  <c r="C85" i="20"/>
  <c r="D27" i="19"/>
  <c r="N25" i="19"/>
  <c r="N24" i="19"/>
  <c r="J23" i="19"/>
  <c r="J26" i="19" s="1"/>
  <c r="J27" i="19" s="1"/>
  <c r="H23" i="19"/>
  <c r="H26" i="19" s="1"/>
  <c r="H27" i="19" s="1"/>
  <c r="F23" i="19"/>
  <c r="F26" i="19" s="1"/>
  <c r="F27" i="19" s="1"/>
  <c r="D23" i="19"/>
  <c r="D26" i="19" s="1"/>
  <c r="N22" i="19"/>
  <c r="N20" i="19"/>
  <c r="N17" i="19"/>
  <c r="N14" i="19"/>
  <c r="J13" i="19"/>
  <c r="J18" i="19" s="1"/>
  <c r="H13" i="19"/>
  <c r="H18" i="19" s="1"/>
  <c r="F13" i="19"/>
  <c r="F18" i="19" s="1"/>
  <c r="D13" i="19"/>
  <c r="D18" i="19" s="1"/>
  <c r="N12" i="19"/>
  <c r="N10" i="19"/>
  <c r="D36" i="18"/>
  <c r="P34" i="18"/>
  <c r="R34" i="18" s="1"/>
  <c r="V34" i="18" s="1"/>
  <c r="R33" i="18"/>
  <c r="V33" i="18" s="1"/>
  <c r="T32" i="18"/>
  <c r="N32" i="18"/>
  <c r="J32" i="18"/>
  <c r="H32" i="18"/>
  <c r="F32" i="18"/>
  <c r="D32" i="18"/>
  <c r="P31" i="18"/>
  <c r="R31" i="18" s="1"/>
  <c r="V31" i="18" s="1"/>
  <c r="P30" i="18"/>
  <c r="T29" i="18"/>
  <c r="T35" i="18" s="1"/>
  <c r="T36" i="18" s="1"/>
  <c r="N29" i="18"/>
  <c r="N35" i="18" s="1"/>
  <c r="L29" i="18"/>
  <c r="J29" i="18"/>
  <c r="H29" i="18"/>
  <c r="H35" i="18" s="1"/>
  <c r="F29" i="18"/>
  <c r="D29" i="18"/>
  <c r="D35" i="18" s="1"/>
  <c r="R28" i="18"/>
  <c r="V28" i="18" s="1"/>
  <c r="P26" i="18"/>
  <c r="P36" i="18" s="1"/>
  <c r="V23" i="18"/>
  <c r="P20" i="18"/>
  <c r="R20" i="18" s="1"/>
  <c r="V20" i="18" s="1"/>
  <c r="T19" i="18"/>
  <c r="T24" i="18" s="1"/>
  <c r="N19" i="18"/>
  <c r="N24" i="18" s="1"/>
  <c r="J19" i="18"/>
  <c r="J24" i="18" s="1"/>
  <c r="H19" i="18"/>
  <c r="H24" i="18" s="1"/>
  <c r="H36" i="18" s="1"/>
  <c r="F19" i="18"/>
  <c r="F24" i="18" s="1"/>
  <c r="D19" i="18"/>
  <c r="D24" i="18" s="1"/>
  <c r="P18" i="18"/>
  <c r="R18" i="18" s="1"/>
  <c r="V18" i="18" s="1"/>
  <c r="P17" i="18"/>
  <c r="P19" i="18" s="1"/>
  <c r="P16" i="18"/>
  <c r="G94" i="17"/>
  <c r="C94" i="17"/>
  <c r="G85" i="17"/>
  <c r="C85" i="17"/>
  <c r="G81" i="17"/>
  <c r="C81" i="17"/>
  <c r="C63" i="17"/>
  <c r="G25" i="17"/>
  <c r="C25" i="17"/>
  <c r="G17" i="17"/>
  <c r="C17" i="17"/>
  <c r="G13" i="17"/>
  <c r="C13" i="17"/>
  <c r="E18" i="17" l="1"/>
  <c r="E21" i="17" s="1"/>
  <c r="E26" i="17" s="1"/>
  <c r="F35" i="18"/>
  <c r="F36" i="18" s="1"/>
  <c r="J35" i="18"/>
  <c r="J36" i="18" s="1"/>
  <c r="P32" i="18"/>
  <c r="I18" i="17"/>
  <c r="I21" i="17" s="1"/>
  <c r="I26" i="17" s="1"/>
  <c r="I86" i="17"/>
  <c r="I89" i="17" s="1"/>
  <c r="I95" i="17" s="1"/>
  <c r="E86" i="17"/>
  <c r="E89" i="17" s="1"/>
  <c r="E95" i="17" s="1"/>
  <c r="E100" i="17" s="1"/>
  <c r="C86" i="17"/>
  <c r="C89" i="17" s="1"/>
  <c r="C95" i="17" s="1"/>
  <c r="G86" i="17"/>
  <c r="G89" i="17" s="1"/>
  <c r="G95" i="17" s="1"/>
  <c r="C18" i="17"/>
  <c r="C21" i="17" s="1"/>
  <c r="C26" i="17" s="1"/>
  <c r="G18" i="17"/>
  <c r="G21" i="17" s="1"/>
  <c r="G26" i="17" s="1"/>
  <c r="P24" i="18"/>
  <c r="R26" i="18"/>
  <c r="P29" i="18"/>
  <c r="R16" i="18"/>
  <c r="P35" i="18" l="1"/>
  <c r="I100" i="17"/>
  <c r="I102" i="17" s="1"/>
  <c r="C100" i="17"/>
  <c r="C10" i="20" s="1"/>
  <c r="C33" i="20" s="1"/>
  <c r="C44" i="20" s="1"/>
  <c r="C48" i="20" s="1"/>
  <c r="C86" i="20" s="1"/>
  <c r="C88" i="20" s="1"/>
  <c r="C89" i="20" s="1"/>
  <c r="G100" i="17"/>
  <c r="G10" i="20" s="1"/>
  <c r="G33" i="20" s="1"/>
  <c r="G44" i="20" s="1"/>
  <c r="G48" i="20" s="1"/>
  <c r="G86" i="20" s="1"/>
  <c r="G88" i="20" s="1"/>
  <c r="G89" i="20" s="1"/>
  <c r="C31" i="17"/>
  <c r="C33" i="17" s="1"/>
  <c r="C36" i="17" s="1"/>
  <c r="E31" i="17"/>
  <c r="E33" i="17" s="1"/>
  <c r="E36" i="17" s="1"/>
  <c r="G31" i="17"/>
  <c r="G33" i="17" s="1"/>
  <c r="G36" i="17" s="1"/>
  <c r="I31" i="17"/>
  <c r="I33" i="17" s="1"/>
  <c r="I36" i="17" s="1"/>
  <c r="I42" i="17" s="1"/>
  <c r="E102" i="17"/>
  <c r="E10" i="20"/>
  <c r="E33" i="20" s="1"/>
  <c r="E44" i="20" s="1"/>
  <c r="E48" i="20" s="1"/>
  <c r="E86" i="20" s="1"/>
  <c r="E88" i="20" s="1"/>
  <c r="V16" i="18"/>
  <c r="R29" i="18"/>
  <c r="V26" i="18"/>
  <c r="G102" i="17" l="1"/>
  <c r="G123" i="17" s="1"/>
  <c r="G128" i="17" s="1"/>
  <c r="G131" i="17" s="1"/>
  <c r="L21" i="19" s="1"/>
  <c r="N21" i="19" s="1"/>
  <c r="N23" i="19" s="1"/>
  <c r="N26" i="19" s="1"/>
  <c r="N27" i="19" s="1"/>
  <c r="I10" i="20"/>
  <c r="I33" i="20" s="1"/>
  <c r="I44" i="20" s="1"/>
  <c r="I48" i="20" s="1"/>
  <c r="I86" i="20" s="1"/>
  <c r="I88" i="20" s="1"/>
  <c r="I105" i="17"/>
  <c r="I111" i="17" s="1"/>
  <c r="I123" i="17"/>
  <c r="I128" i="17" s="1"/>
  <c r="I131" i="17" s="1"/>
  <c r="C102" i="17"/>
  <c r="C105" i="17" s="1"/>
  <c r="C111" i="17" s="1"/>
  <c r="E62" i="17"/>
  <c r="E64" i="17" s="1"/>
  <c r="E42" i="17"/>
  <c r="G42" i="17"/>
  <c r="G54" i="17"/>
  <c r="G59" i="17" s="1"/>
  <c r="G62" i="17" s="1"/>
  <c r="G63" i="17" s="1"/>
  <c r="C62" i="17"/>
  <c r="C64" i="17" s="1"/>
  <c r="C38" i="17"/>
  <c r="C39" i="17" s="1"/>
  <c r="C42" i="17"/>
  <c r="I54" i="17"/>
  <c r="I59" i="17" s="1"/>
  <c r="I62" i="17" s="1"/>
  <c r="I63" i="17" s="1"/>
  <c r="E38" i="17"/>
  <c r="E54" i="17" s="1"/>
  <c r="E59" i="17" s="1"/>
  <c r="E123" i="17"/>
  <c r="E128" i="17" s="1"/>
  <c r="E131" i="17" s="1"/>
  <c r="E105" i="17"/>
  <c r="V29" i="18"/>
  <c r="E133" i="17" l="1"/>
  <c r="E134" i="17" s="1"/>
  <c r="L17" i="18"/>
  <c r="C123" i="17"/>
  <c r="C128" i="17" s="1"/>
  <c r="C131" i="17" s="1"/>
  <c r="L30" i="18" s="1"/>
  <c r="L32" i="18" s="1"/>
  <c r="L35" i="18" s="1"/>
  <c r="C107" i="17"/>
  <c r="C108" i="17" s="1"/>
  <c r="L23" i="19"/>
  <c r="L26" i="19" s="1"/>
  <c r="L27" i="19" s="1"/>
  <c r="G105" i="17"/>
  <c r="G111" i="17" s="1"/>
  <c r="L11" i="19"/>
  <c r="N11" i="19" s="1"/>
  <c r="N13" i="19" s="1"/>
  <c r="N18" i="19" s="1"/>
  <c r="E65" i="17"/>
  <c r="E39" i="17"/>
  <c r="C54" i="17"/>
  <c r="C59" i="17" s="1"/>
  <c r="C65" i="17" s="1"/>
  <c r="E111" i="17"/>
  <c r="E107" i="17"/>
  <c r="E108" i="17" s="1"/>
  <c r="L19" i="18" l="1"/>
  <c r="L24" i="18" s="1"/>
  <c r="R17" i="18"/>
  <c r="R30" i="18"/>
  <c r="R32" i="18" s="1"/>
  <c r="R35" i="18" s="1"/>
  <c r="R36" i="18" s="1"/>
  <c r="C133" i="17"/>
  <c r="C134" i="17" s="1"/>
  <c r="L36" i="18"/>
  <c r="L13" i="19"/>
  <c r="L18" i="19" s="1"/>
  <c r="V17" i="18" l="1"/>
  <c r="V19" i="18" s="1"/>
  <c r="V24" i="18" s="1"/>
  <c r="R19" i="18"/>
  <c r="R24" i="18" s="1"/>
  <c r="V30" i="18"/>
  <c r="V32" i="18" s="1"/>
  <c r="V35" i="18" s="1"/>
  <c r="V36" i="18" s="1"/>
</calcChain>
</file>

<file path=xl/sharedStrings.xml><?xml version="1.0" encoding="utf-8"?>
<sst xmlns="http://schemas.openxmlformats.org/spreadsheetml/2006/main" count="462" uniqueCount="257">
  <si>
    <t>Note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</si>
  <si>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</si>
  <si>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</si>
  <si>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</si>
  <si>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</si>
  <si>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</si>
  <si>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</si>
  <si>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</si>
  <si>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</si>
  <si>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</si>
  <si>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</si>
  <si>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</si>
  <si>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</si>
  <si>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</si>
  <si>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</si>
  <si>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</si>
  <si>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</si>
  <si>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</si>
  <si>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</si>
  <si>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</si>
  <si>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</si>
  <si>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</si>
  <si>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</si>
  <si>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</si>
  <si>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</si>
  <si>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</si>
  <si>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</si>
  <si>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</si>
  <si>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</si>
  <si>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</si>
  <si>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</si>
  <si>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</si>
  <si>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</si>
  <si>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</si>
  <si>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</si>
  <si>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</si>
  <si>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</si>
  <si>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</si>
  <si>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</si>
  <si>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</si>
  <si>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</si>
  <si>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</si>
  <si>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</si>
  <si>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Total revenues from sales and services </t>
  </si>
  <si>
    <t>Total cost of sales and services</t>
  </si>
  <si>
    <t>Gross profit</t>
  </si>
  <si>
    <t>Interest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</si>
  <si>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</si>
  <si>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</si>
  <si>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</si>
  <si>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</si>
  <si>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</si>
  <si>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</si>
  <si>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</si>
  <si>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</si>
  <si>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</si>
  <si>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</si>
  <si>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</si>
  <si>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</si>
  <si>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</si>
  <si>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</si>
  <si>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</si>
  <si>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</si>
  <si>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</si>
  <si>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</si>
  <si>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</si>
  <si>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</si>
  <si>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</si>
  <si>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</si>
  <si>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</si>
  <si>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</si>
  <si>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</si>
  <si>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</si>
  <si>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</si>
  <si>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</si>
  <si>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</si>
  <si>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</si>
  <si>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</si>
  <si>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</si>
  <si>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</si>
  <si>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</si>
  <si>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Cash paid for corporate income tax</t>
  </si>
  <si>
    <t>Cash paid for interest expenses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</si>
  <si>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</si>
  <si>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</si>
  <si>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</si>
  <si>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</si>
  <si>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</si>
  <si>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Profit attributable to:</t>
  </si>
  <si>
    <t>Equity holders of the Company</t>
  </si>
  <si>
    <t xml:space="preserve">   Profit attributable to equity holders of the Company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</si>
  <si>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</si>
  <si>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</si>
  <si>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</si>
  <si>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</si>
  <si>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</si>
  <si>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</si>
  <si>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</si>
  <si>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</si>
  <si>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</si>
  <si>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</si>
  <si>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</si>
  <si>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</si>
  <si>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</si>
  <si>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</si>
  <si>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</si>
  <si>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</si>
  <si>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</si>
  <si>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</si>
  <si>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</si>
  <si>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</si>
  <si>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</si>
  <si>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</si>
  <si>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</si>
  <si>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</si>
  <si>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</si>
  <si>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</si>
  <si>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</si>
  <si>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</si>
  <si>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</si>
  <si>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</si>
  <si>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</si>
  <si>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</si>
  <si>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</si>
  <si>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</si>
  <si>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</si>
  <si>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</si>
  <si>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</si>
  <si>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</si>
  <si>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</si>
  <si>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</si>
  <si>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>Acquisition of building and equipment</t>
  </si>
  <si>
    <t>Proceeds from sales of building and equipment</t>
  </si>
  <si>
    <t xml:space="preserve">   Unappropriated (deficits)</t>
  </si>
  <si>
    <t>Total other</t>
  </si>
  <si>
    <t>components</t>
  </si>
  <si>
    <t>of equity</t>
  </si>
  <si>
    <t>Adjustment</t>
  </si>
  <si>
    <t>resulting from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</si>
  <si>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</si>
  <si>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</si>
  <si>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</si>
  <si>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</si>
  <si>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</si>
  <si>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 xml:space="preserve">Deposits and prepayment for purchase </t>
  </si>
  <si>
    <t xml:space="preserve">   Dividend received from subsidiaries</t>
  </si>
  <si>
    <t>Statement of changes in shareholders' equity (continued)</t>
  </si>
  <si>
    <t>Company's deficit</t>
  </si>
  <si>
    <t xml:space="preserve">Other investments </t>
  </si>
  <si>
    <t>Debentures - current portion</t>
  </si>
  <si>
    <t>Other surplus</t>
  </si>
  <si>
    <t>Capital surplus from</t>
  </si>
  <si>
    <t>restructuring</t>
  </si>
  <si>
    <t xml:space="preserve">   Gain from disposal of equipment</t>
  </si>
  <si>
    <t>Increase in other investments</t>
  </si>
  <si>
    <t>2019</t>
  </si>
  <si>
    <t>Balance as at 1 January 2019</t>
  </si>
  <si>
    <t>Long-term loans - current portion</t>
  </si>
  <si>
    <t>Prepaid expenses and deferred expenses</t>
  </si>
  <si>
    <t>Assets retirement obligation - current portion</t>
  </si>
  <si>
    <t xml:space="preserve">   Prepaid expenses and deferred expenses</t>
  </si>
  <si>
    <t>Dividend received from subsidiaries</t>
  </si>
  <si>
    <t xml:space="preserve">   Amortisation on cost to obtain contracts</t>
  </si>
  <si>
    <t>Assets retirement obligation - net of current portion</t>
  </si>
  <si>
    <t>Cumulative effects of changes in accounting policies</t>
  </si>
  <si>
    <t xml:space="preserve">   due to the adoption of new financial reporting standard</t>
  </si>
  <si>
    <t>Selling, distribution and service expenses</t>
  </si>
  <si>
    <t>Finance cost</t>
  </si>
  <si>
    <t>(deficits)</t>
  </si>
  <si>
    <t>Lease receivable - current portion</t>
  </si>
  <si>
    <t>Loans to subsidiary</t>
  </si>
  <si>
    <t>Right-of-use assets - cost of spectrum licenses</t>
  </si>
  <si>
    <t>Right-of-use assets</t>
  </si>
  <si>
    <t>Deferred tax assets</t>
  </si>
  <si>
    <t>Lease receivable - net of current portion</t>
  </si>
  <si>
    <t>Accrued cost of spectrum licenses - current portion</t>
  </si>
  <si>
    <t>Lease liabilities - current portion</t>
  </si>
  <si>
    <t>Accrued cost of spectrum licenses - net of current portion</t>
  </si>
  <si>
    <t>Accrued cost of spectrum licenses - deferred</t>
  </si>
  <si>
    <t>Lease liabilities - net of current portion</t>
  </si>
  <si>
    <t>31 December 2019</t>
  </si>
  <si>
    <t>2020</t>
  </si>
  <si>
    <t>Balance as at 1 January 2020 - as previously reported</t>
  </si>
  <si>
    <t>Balance as at 1 January 2020 - as restated</t>
  </si>
  <si>
    <t>Balance as at 1 January 2020</t>
  </si>
  <si>
    <t>Dividend paid</t>
  </si>
  <si>
    <t>Other current financial assets</t>
  </si>
  <si>
    <t>Other non-current financial assets</t>
  </si>
  <si>
    <t>Gain (loss) on foreign exchange</t>
  </si>
  <si>
    <t>The accompanying notes to the interim consolidated financial statements are an integral part of the financial statements.</t>
  </si>
  <si>
    <t>Loss from assets impairment</t>
  </si>
  <si>
    <t xml:space="preserve">   Dividend received from other investments</t>
  </si>
  <si>
    <t xml:space="preserve">Income from operating activities before changes in </t>
  </si>
  <si>
    <t>Net cash flows from (used in) operating activities</t>
  </si>
  <si>
    <t>Dividend received from associated company</t>
  </si>
  <si>
    <t>Dividend received from other investments</t>
  </si>
  <si>
    <t>Net cash flows from (used in) investing activities</t>
  </si>
  <si>
    <t>Reduction of legal reserve and premium on</t>
  </si>
  <si>
    <t xml:space="preserve">   ordinary shares to offset the deficits</t>
  </si>
  <si>
    <t>Transfer retained earnings to legal reserve</t>
  </si>
  <si>
    <t xml:space="preserve">   Allowance for inventory obsolescence (reversal)</t>
  </si>
  <si>
    <t xml:space="preserve">   Depreciation and amortisation (Note 19)</t>
  </si>
  <si>
    <t>Cash flows from (used in) operating activities</t>
  </si>
  <si>
    <t>As at 30 September 2020</t>
  </si>
  <si>
    <t>30 September 2020</t>
  </si>
  <si>
    <t>Revenues from sales and services</t>
  </si>
  <si>
    <t>Cost of sales and services</t>
  </si>
  <si>
    <t>Other income</t>
  </si>
  <si>
    <t>Share of loss from investment in associated company</t>
  </si>
  <si>
    <t xml:space="preserve">Total Access Communication Public Company Limited and subsidiaries </t>
  </si>
  <si>
    <t>Basic earnings per share</t>
  </si>
  <si>
    <t xml:space="preserve">   Share of loss from investment in associated company</t>
  </si>
  <si>
    <t xml:space="preserve">   Dividend received from associated company</t>
  </si>
  <si>
    <t xml:space="preserve">   Allowance for doubtful accounts - </t>
  </si>
  <si>
    <t xml:space="preserve">      trade and other receivables (reversal)</t>
  </si>
  <si>
    <t xml:space="preserve">   Allowance for impairment on assets/investment in subsidiary</t>
  </si>
  <si>
    <t xml:space="preserve">   Write-off of property, plant and equipment </t>
  </si>
  <si>
    <t xml:space="preserve">   Interest expense</t>
  </si>
  <si>
    <t>Cash receipt from loan to subsidiary</t>
  </si>
  <si>
    <t>Acquisition of other intangible assets</t>
  </si>
  <si>
    <t>Cash received from long-term loans</t>
  </si>
  <si>
    <t>Repayment of long-term loans</t>
  </si>
  <si>
    <t>Repayment of debentures</t>
  </si>
  <si>
    <t>Net increase (decrease) in cash and cash equivalents</t>
  </si>
  <si>
    <t>For the three-month period ended 30 September 2020</t>
  </si>
  <si>
    <t>For the nine-month period ended 30 September 2020</t>
  </si>
  <si>
    <t>Balance as at 30 September 2020</t>
  </si>
  <si>
    <t>(Restated)</t>
  </si>
  <si>
    <t>Income before expenses</t>
  </si>
  <si>
    <t>Profit from operating activities</t>
  </si>
  <si>
    <t>Gain from fair value measurement of derivative</t>
  </si>
  <si>
    <t xml:space="preserve">   instruments and net position of hedging</t>
  </si>
  <si>
    <t>Profit for the period (restated)</t>
  </si>
  <si>
    <t>Balance as at 30 September 2019 (restated)</t>
  </si>
  <si>
    <t xml:space="preserve">   Effect from adjustment of right-of-use assets</t>
  </si>
  <si>
    <t xml:space="preserve">   Gain from fair value measurement of derivative</t>
  </si>
  <si>
    <t xml:space="preserve">      instruments and net position of hedging</t>
  </si>
  <si>
    <t>Increase in other non-current financial assets</t>
  </si>
  <si>
    <t>Acquisition of right-of-use assets</t>
  </si>
  <si>
    <t xml:space="preserve">Decrease (increase) in deposits and prepayment </t>
  </si>
  <si>
    <t xml:space="preserve">   for purchase and installation of equipment</t>
  </si>
  <si>
    <t xml:space="preserve">Acquisition of right-of-use assets - cost of </t>
  </si>
  <si>
    <t xml:space="preserve">   spectrum licenses</t>
  </si>
  <si>
    <t xml:space="preserve">   Accounts payable for purchase of intangibles assets</t>
  </si>
  <si>
    <t xml:space="preserve">   Accrued cost of spectrum licenses</t>
  </si>
  <si>
    <t xml:space="preserve">   Lease liabilities</t>
  </si>
  <si>
    <t>Cash paid for lease liabilities</t>
  </si>
  <si>
    <t>Other non-current financial liabilities</t>
  </si>
  <si>
    <t>Tax refund</t>
  </si>
  <si>
    <t xml:space="preserve">   Unrealised loss (gain) on foreign exchange</t>
  </si>
  <si>
    <t>Loss from fair value measurement of derivative</t>
  </si>
  <si>
    <t>Net cash flows used in financing activities</t>
  </si>
  <si>
    <t>Cash received from debentures</t>
  </si>
  <si>
    <t>Decrease in amounts due from related companies</t>
  </si>
  <si>
    <t>Cash paid for loan to subsidiary</t>
  </si>
  <si>
    <t xml:space="preserve">   Gain from disposal of other intangible assets</t>
  </si>
  <si>
    <t>Proceeds from sales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</si>
</sst>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_([$€-2]\ * #,##0.00_);_([$€-2]\ * \(#,##0.00\);_([$€-2]\ * &quot;-&quot;??_);_(@_)"/>
    <numFmt numFmtId="172" formatCode="#,##0.0_);\(#,##0.0\)"/>
    <numFmt numFmtId="173" formatCode="#,##0.0;[Red]\(#,##0.0\)"/>
  </numFmts>
  <fonts count="1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13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15" fontId="9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Continuous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3" fillId="0" borderId="10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71" fontId="7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70" fontId="3" fillId="0" borderId="6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quotePrefix="1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173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1" fillId="0" borderId="3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41" fontId="11" fillId="0" borderId="4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 wrapText="1"/>
    </xf>
    <xf numFmtId="170" fontId="3" fillId="0" borderId="3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Alignment="1">
      <alignment horizontal="right" vertical="center"/>
    </xf>
    <xf numFmtId="170" fontId="10" fillId="0" borderId="3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</cellXfs>
  <cellStyles count="16">
    <cellStyle name="Comma" xfId="1" builtinId="3"/>
    <cellStyle name="Comma 2" xfId="13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2" xfId="14" xr:uid="{00000000-0005-0000-0000-00000B000000}"/>
    <cellStyle name="Normal 3" xfId="12" xr:uid="{00000000-0005-0000-0000-00000C000000}"/>
    <cellStyle name="Normal 4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92FCF21-3BD2-4486-918C-0DFB6F11F749}"/>
            </a:ext>
          </a:extLst>
        </xdr:cNvPr>
        <xdr:cNvSpPr>
          <a:spLocks noChangeShapeType="1"/>
        </xdr:cNvSpPr>
      </xdr:nvSpPr>
      <xdr:spPr bwMode="auto">
        <a:xfrm>
          <a:off x="3076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281F9D0-C9BA-4718-A41D-2AD7B39BB488}"/>
            </a:ext>
          </a:extLst>
        </xdr:cNvPr>
        <xdr:cNvSpPr>
          <a:spLocks noChangeShapeType="1"/>
        </xdr:cNvSpPr>
      </xdr:nvSpPr>
      <xdr:spPr bwMode="auto">
        <a:xfrm>
          <a:off x="3076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lenorgroup-my.sharepoint.com/L/L_Total%20Access%20Communication/2019/Qtr3'2019/bsple%20-%20T118%20Qtr3'19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BS"/>
      <sheetName val="pl"/>
      <sheetName val="conso"/>
      <sheetName val="company"/>
      <sheetName val="Cash Flow"/>
      <sheetName val="000"/>
    </sheetNames>
    <sheetDataSet>
      <sheetData sheetId="0"/>
      <sheetData sheetId="1"/>
      <sheetData sheetId="2"/>
      <sheetData sheetId="3">
        <row r="10">
          <cell r="G10">
            <v>1178598</v>
          </cell>
        </row>
        <row r="75">
          <cell r="E75">
            <v>4735622</v>
          </cell>
          <cell r="I75">
            <v>4735622</v>
          </cell>
        </row>
        <row r="82">
          <cell r="E82">
            <v>17650131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7354D-3C02-4CD0-BB8B-A1E31E9B3EAC}">
  <sheetPr>
    <tabColor rgb="FF99FFCC"/>
  </sheetPr>
  <dimension ref="A1:I105"/>
  <sheetViews>
    <sheetView showGridLines="0" topLeftCell="A112" zoomScale="90" zoomScaleNormal="90" zoomScaleSheetLayoutView="75" workbookViewId="0">
      <selection activeCell="B68" sqref="B68"/>
    </sheetView>
  </sheetViews>
  <sheetFormatPr defaultColWidth="10.5703125" defaultRowHeight="20.25" customHeight="1"/>
  <cols>
    <col min="1" max="1" width="48.140625" style="4" customWidth="1"/>
    <col min="2" max="2" width="8.5703125" style="4" customWidth="1"/>
    <col min="3" max="3" width="16.42578125" style="4" customWidth="1"/>
    <col min="4" max="4" width="1.5703125" style="4" customWidth="1"/>
    <col min="5" max="5" width="16.5703125" style="4" bestFit="1" customWidth="1"/>
    <col min="6" max="6" width="1.5703125" style="5" customWidth="1"/>
    <col min="7" max="7" width="16.42578125" style="4" customWidth="1"/>
    <col min="8" max="8" width="1.5703125" style="4" customWidth="1"/>
    <col min="9" max="9" width="16.42578125" style="4" customWidth="1"/>
    <col min="10" max="16384" width="10.5703125" style="4"/>
  </cols>
  <sheetData>
    <row r="1" spans="1:9" ht="20.25" customHeight="1">
      <c r="A1" s="1" t="s">
        <v>77</v>
      </c>
      <c r="B1" s="2"/>
      <c r="C1" s="2"/>
      <c r="D1" s="2"/>
      <c r="E1" s="2"/>
      <c r="F1" s="3"/>
      <c r="G1" s="2"/>
      <c r="H1" s="2"/>
      <c r="I1" s="2"/>
    </row>
    <row r="2" spans="1:9" ht="20.25" customHeight="1">
      <c r="A2" s="1" t="s">
        <v>120</v>
      </c>
      <c r="B2" s="2"/>
      <c r="C2" s="2"/>
      <c r="D2" s="2"/>
      <c r="E2" s="2"/>
      <c r="F2" s="3"/>
      <c r="G2" s="2"/>
      <c r="H2" s="2"/>
      <c r="I2" s="2"/>
    </row>
    <row r="3" spans="1:9" ht="20.25" customHeight="1">
      <c r="A3" s="1" t="s">
        <v>203</v>
      </c>
      <c r="B3" s="2"/>
      <c r="C3" s="2"/>
      <c r="D3" s="2"/>
      <c r="E3" s="2"/>
      <c r="F3" s="3"/>
      <c r="G3" s="2"/>
      <c r="H3" s="2"/>
      <c r="I3" s="2"/>
    </row>
    <row r="4" spans="1:9" ht="20.25" customHeight="1">
      <c r="A4" s="103" t="s">
        <v>74</v>
      </c>
      <c r="B4" s="103"/>
      <c r="C4" s="103"/>
      <c r="D4" s="103"/>
      <c r="E4" s="103"/>
      <c r="F4" s="103"/>
      <c r="G4" s="103"/>
      <c r="H4" s="103"/>
      <c r="I4" s="103"/>
    </row>
    <row r="5" spans="1:9" ht="20.25" customHeight="1">
      <c r="C5" s="104" t="s">
        <v>26</v>
      </c>
      <c r="D5" s="104"/>
      <c r="E5" s="104"/>
      <c r="G5" s="104" t="s">
        <v>24</v>
      </c>
      <c r="H5" s="104"/>
      <c r="I5" s="104"/>
    </row>
    <row r="6" spans="1:9" ht="20.25" customHeight="1">
      <c r="B6" s="6" t="s">
        <v>0</v>
      </c>
      <c r="C6" s="7" t="s">
        <v>204</v>
      </c>
      <c r="D6" s="8"/>
      <c r="E6" s="9" t="s">
        <v>180</v>
      </c>
      <c r="F6" s="10"/>
      <c r="G6" s="7" t="s">
        <v>204</v>
      </c>
      <c r="H6" s="8"/>
      <c r="I6" s="9" t="s">
        <v>180</v>
      </c>
    </row>
    <row r="7" spans="1:9" ht="20.25" customHeight="1">
      <c r="B7" s="6"/>
      <c r="C7" s="11" t="s">
        <v>70</v>
      </c>
      <c r="D7" s="8"/>
      <c r="E7" s="12" t="s">
        <v>71</v>
      </c>
      <c r="F7" s="10"/>
      <c r="G7" s="11" t="s">
        <v>70</v>
      </c>
      <c r="H7" s="8"/>
      <c r="I7" s="12" t="s">
        <v>71</v>
      </c>
    </row>
    <row r="8" spans="1:9" ht="20.25" customHeight="1">
      <c r="B8" s="6"/>
      <c r="C8" s="12" t="s">
        <v>72</v>
      </c>
      <c r="D8" s="8"/>
      <c r="E8" s="12"/>
      <c r="F8" s="10"/>
      <c r="G8" s="12" t="s">
        <v>72</v>
      </c>
      <c r="H8" s="8"/>
      <c r="I8" s="12"/>
    </row>
    <row r="9" spans="1:9" ht="20.25" customHeight="1">
      <c r="A9" s="13" t="s">
        <v>59</v>
      </c>
    </row>
    <row r="10" spans="1:9" ht="20.25" customHeight="1">
      <c r="A10" s="1" t="s">
        <v>12</v>
      </c>
      <c r="B10" s="14"/>
      <c r="C10" s="14"/>
      <c r="D10" s="14"/>
      <c r="E10" s="14"/>
      <c r="F10" s="15"/>
      <c r="G10" s="14"/>
      <c r="I10" s="14"/>
    </row>
    <row r="11" spans="1:9" ht="20.25" customHeight="1">
      <c r="A11" s="16" t="s">
        <v>32</v>
      </c>
      <c r="B11" s="15"/>
      <c r="C11" s="17">
        <v>9922234</v>
      </c>
      <c r="D11" s="17"/>
      <c r="E11" s="17">
        <v>8528385</v>
      </c>
      <c r="F11" s="17"/>
      <c r="G11" s="17">
        <v>2891748</v>
      </c>
      <c r="H11" s="18"/>
      <c r="I11" s="17">
        <v>4573891</v>
      </c>
    </row>
    <row r="12" spans="1:9" ht="20.25" customHeight="1">
      <c r="A12" s="16" t="s">
        <v>108</v>
      </c>
      <c r="B12" s="15">
        <v>4</v>
      </c>
      <c r="C12" s="17">
        <v>9529098</v>
      </c>
      <c r="D12" s="17"/>
      <c r="E12" s="4">
        <v>9791136</v>
      </c>
      <c r="F12" s="17"/>
      <c r="G12" s="17">
        <v>4699942</v>
      </c>
      <c r="H12" s="18"/>
      <c r="I12" s="17">
        <v>5431593</v>
      </c>
    </row>
    <row r="13" spans="1:9" ht="20.25" customHeight="1">
      <c r="A13" s="16" t="s">
        <v>169</v>
      </c>
      <c r="B13" s="19">
        <v>15.3</v>
      </c>
      <c r="C13" s="17">
        <v>1236221</v>
      </c>
      <c r="D13" s="17"/>
      <c r="E13" s="17">
        <v>382096</v>
      </c>
      <c r="F13" s="17"/>
      <c r="G13" s="17">
        <v>0</v>
      </c>
      <c r="H13" s="18"/>
      <c r="I13" s="17">
        <v>0</v>
      </c>
    </row>
    <row r="14" spans="1:9" ht="20.25" customHeight="1">
      <c r="A14" s="16" t="s">
        <v>109</v>
      </c>
      <c r="B14" s="15"/>
      <c r="C14" s="17">
        <v>698741</v>
      </c>
      <c r="D14" s="17"/>
      <c r="E14" s="17">
        <v>1087834</v>
      </c>
      <c r="F14" s="17"/>
      <c r="G14" s="17">
        <v>8277</v>
      </c>
      <c r="H14" s="18"/>
      <c r="I14" s="17">
        <v>20511</v>
      </c>
    </row>
    <row r="15" spans="1:9" ht="20.25" customHeight="1">
      <c r="A15" s="16" t="s">
        <v>186</v>
      </c>
      <c r="B15" s="19">
        <v>23.5</v>
      </c>
      <c r="C15" s="17">
        <v>8407</v>
      </c>
      <c r="D15" s="17"/>
      <c r="E15" s="17">
        <v>0</v>
      </c>
      <c r="F15" s="17"/>
      <c r="G15" s="17">
        <v>0</v>
      </c>
      <c r="H15" s="18"/>
      <c r="I15" s="17">
        <v>0</v>
      </c>
    </row>
    <row r="16" spans="1:9" ht="20.25" customHeight="1">
      <c r="A16" s="16" t="s">
        <v>110</v>
      </c>
      <c r="B16" s="15">
        <v>6</v>
      </c>
      <c r="C16" s="20">
        <v>2315289</v>
      </c>
      <c r="D16" s="20"/>
      <c r="E16" s="20">
        <v>2806990</v>
      </c>
      <c r="F16" s="20"/>
      <c r="G16" s="20">
        <v>226538</v>
      </c>
      <c r="H16" s="21"/>
      <c r="I16" s="20">
        <v>300151</v>
      </c>
    </row>
    <row r="17" spans="1:9" ht="20.25" customHeight="1">
      <c r="A17" s="1" t="s">
        <v>13</v>
      </c>
      <c r="C17" s="22">
        <f>SUM(C11:C16)</f>
        <v>23709990</v>
      </c>
      <c r="D17" s="17"/>
      <c r="E17" s="22">
        <f>SUM(E11:E16)</f>
        <v>22596441</v>
      </c>
      <c r="F17" s="17"/>
      <c r="G17" s="22">
        <f>SUM(G11:G16)</f>
        <v>7826505</v>
      </c>
      <c r="H17" s="18"/>
      <c r="I17" s="22">
        <f>SUM(I11:I16)</f>
        <v>10326146</v>
      </c>
    </row>
    <row r="18" spans="1:9" ht="20.25" customHeight="1">
      <c r="A18" s="1" t="s">
        <v>14</v>
      </c>
      <c r="C18" s="17"/>
      <c r="D18" s="17"/>
      <c r="E18" s="17"/>
      <c r="F18" s="17"/>
      <c r="G18" s="17"/>
      <c r="H18" s="17"/>
      <c r="I18" s="17"/>
    </row>
    <row r="19" spans="1:9" ht="20.25" customHeight="1">
      <c r="A19" s="16" t="s">
        <v>111</v>
      </c>
      <c r="B19" s="19">
        <v>25.3</v>
      </c>
      <c r="C19" s="17">
        <v>140</v>
      </c>
      <c r="D19" s="17"/>
      <c r="E19" s="17">
        <v>140</v>
      </c>
      <c r="F19" s="17"/>
      <c r="G19" s="17">
        <v>0</v>
      </c>
      <c r="H19" s="18"/>
      <c r="I19" s="17">
        <v>0</v>
      </c>
    </row>
    <row r="20" spans="1:9" ht="20.25" customHeight="1">
      <c r="A20" s="16" t="s">
        <v>174</v>
      </c>
      <c r="B20" s="19">
        <v>15.3</v>
      </c>
      <c r="C20" s="4">
        <v>5380040</v>
      </c>
      <c r="D20" s="17"/>
      <c r="E20" s="4">
        <v>6102075</v>
      </c>
      <c r="F20" s="17"/>
      <c r="G20" s="17">
        <v>0</v>
      </c>
      <c r="H20" s="18"/>
      <c r="I20" s="17">
        <v>0</v>
      </c>
    </row>
    <row r="21" spans="1:9" ht="20.25" customHeight="1">
      <c r="A21" s="16" t="s">
        <v>170</v>
      </c>
      <c r="B21" s="15">
        <v>5</v>
      </c>
      <c r="C21" s="17">
        <v>0</v>
      </c>
      <c r="D21" s="17"/>
      <c r="E21" s="17">
        <v>0</v>
      </c>
      <c r="F21" s="17"/>
      <c r="G21" s="17">
        <v>13000000</v>
      </c>
      <c r="H21" s="18"/>
      <c r="I21" s="17">
        <v>10500000</v>
      </c>
    </row>
    <row r="22" spans="1:9" ht="20.25" customHeight="1">
      <c r="A22" s="16" t="s">
        <v>187</v>
      </c>
      <c r="B22" s="19">
        <v>23.5</v>
      </c>
      <c r="C22" s="17">
        <v>1755820</v>
      </c>
      <c r="D22" s="17"/>
      <c r="E22" s="17">
        <v>0</v>
      </c>
      <c r="F22" s="17"/>
      <c r="G22" s="17">
        <v>1800</v>
      </c>
      <c r="H22" s="18"/>
      <c r="I22" s="17">
        <v>0</v>
      </c>
    </row>
    <row r="23" spans="1:9" ht="20.25" customHeight="1">
      <c r="A23" s="16" t="s">
        <v>79</v>
      </c>
      <c r="B23" s="15">
        <v>7</v>
      </c>
      <c r="C23" s="17">
        <v>235657</v>
      </c>
      <c r="D23" s="17"/>
      <c r="E23" s="17">
        <v>250149</v>
      </c>
      <c r="F23" s="17"/>
      <c r="G23" s="17">
        <v>50000</v>
      </c>
      <c r="H23" s="18"/>
      <c r="I23" s="17">
        <v>50000</v>
      </c>
    </row>
    <row r="24" spans="1:9" ht="20.25" customHeight="1">
      <c r="A24" s="16" t="s">
        <v>112</v>
      </c>
      <c r="B24" s="15">
        <v>8</v>
      </c>
      <c r="C24" s="17">
        <v>0</v>
      </c>
      <c r="D24" s="17"/>
      <c r="E24" s="17">
        <v>0</v>
      </c>
      <c r="F24" s="17"/>
      <c r="G24" s="17">
        <v>1613915</v>
      </c>
      <c r="H24" s="18"/>
      <c r="I24" s="17">
        <v>1613915</v>
      </c>
    </row>
    <row r="25" spans="1:9" ht="20.25" customHeight="1">
      <c r="A25" s="16" t="s">
        <v>148</v>
      </c>
      <c r="B25" s="15"/>
      <c r="C25" s="17">
        <v>0</v>
      </c>
      <c r="D25" s="17"/>
      <c r="E25" s="17">
        <v>43224</v>
      </c>
      <c r="F25" s="17"/>
      <c r="G25" s="17">
        <v>0</v>
      </c>
      <c r="H25" s="18"/>
      <c r="I25" s="17">
        <v>1800</v>
      </c>
    </row>
    <row r="26" spans="1:9" ht="20.25" customHeight="1">
      <c r="A26" s="16" t="s">
        <v>113</v>
      </c>
      <c r="B26" s="15">
        <v>9</v>
      </c>
      <c r="C26" s="17">
        <v>49401608</v>
      </c>
      <c r="D26" s="17"/>
      <c r="E26" s="17">
        <v>53894383</v>
      </c>
      <c r="F26" s="17"/>
      <c r="G26" s="17">
        <v>1778959</v>
      </c>
      <c r="H26" s="18"/>
      <c r="I26" s="17">
        <v>1988256</v>
      </c>
    </row>
    <row r="27" spans="1:9" ht="20.25" customHeight="1">
      <c r="A27" s="16" t="s">
        <v>144</v>
      </c>
      <c r="C27" s="17"/>
      <c r="D27" s="17"/>
      <c r="E27" s="17"/>
      <c r="F27" s="17"/>
      <c r="G27" s="17"/>
      <c r="H27" s="18"/>
      <c r="I27" s="17"/>
    </row>
    <row r="28" spans="1:9" ht="20.25" customHeight="1">
      <c r="A28" s="16" t="s">
        <v>53</v>
      </c>
      <c r="C28" s="17">
        <v>372826</v>
      </c>
      <c r="D28" s="17"/>
      <c r="E28" s="17">
        <v>244617</v>
      </c>
      <c r="F28" s="17"/>
      <c r="G28" s="17">
        <v>0</v>
      </c>
      <c r="H28" s="18"/>
      <c r="I28" s="17">
        <v>0</v>
      </c>
    </row>
    <row r="29" spans="1:9" ht="20.25" customHeight="1">
      <c r="A29" s="16" t="s">
        <v>158</v>
      </c>
      <c r="C29" s="17">
        <v>107361</v>
      </c>
      <c r="D29" s="17"/>
      <c r="E29" s="17">
        <v>123601</v>
      </c>
      <c r="F29" s="17"/>
      <c r="G29" s="17">
        <v>107361</v>
      </c>
      <c r="H29" s="18"/>
      <c r="I29" s="17">
        <v>123601</v>
      </c>
    </row>
    <row r="30" spans="1:9" ht="20.25" customHeight="1">
      <c r="A30" s="16" t="s">
        <v>171</v>
      </c>
      <c r="B30" s="15">
        <v>10</v>
      </c>
      <c r="C30" s="17">
        <v>48117888</v>
      </c>
      <c r="D30" s="17"/>
      <c r="E30" s="17">
        <v>50234964</v>
      </c>
      <c r="F30" s="17"/>
      <c r="G30" s="17">
        <v>0</v>
      </c>
      <c r="H30" s="18"/>
      <c r="I30" s="17">
        <v>0</v>
      </c>
    </row>
    <row r="31" spans="1:9" ht="20.25" customHeight="1">
      <c r="A31" s="16" t="s">
        <v>172</v>
      </c>
      <c r="B31" s="19">
        <v>15.1</v>
      </c>
      <c r="C31" s="17">
        <v>22396066</v>
      </c>
      <c r="D31" s="17"/>
      <c r="E31" s="17">
        <v>23663543</v>
      </c>
      <c r="F31" s="17"/>
      <c r="G31" s="17">
        <v>1007096</v>
      </c>
      <c r="H31" s="18"/>
      <c r="I31" s="17">
        <v>803491</v>
      </c>
    </row>
    <row r="32" spans="1:9" ht="20.25" customHeight="1">
      <c r="A32" s="16" t="s">
        <v>119</v>
      </c>
      <c r="B32" s="15"/>
      <c r="C32" s="17">
        <v>1632996</v>
      </c>
      <c r="D32" s="17"/>
      <c r="E32" s="17">
        <v>1664472</v>
      </c>
      <c r="F32" s="17"/>
      <c r="G32" s="17">
        <v>238764</v>
      </c>
      <c r="H32" s="18"/>
      <c r="I32" s="17">
        <v>291259</v>
      </c>
    </row>
    <row r="33" spans="1:9" ht="20.25" customHeight="1">
      <c r="A33" s="16" t="s">
        <v>173</v>
      </c>
      <c r="B33" s="15">
        <v>17</v>
      </c>
      <c r="C33" s="4">
        <v>4740856</v>
      </c>
      <c r="D33" s="17"/>
      <c r="E33" s="4">
        <v>5596325</v>
      </c>
      <c r="F33" s="17"/>
      <c r="G33" s="4">
        <v>3667896</v>
      </c>
      <c r="H33" s="18"/>
      <c r="I33" s="4">
        <v>4582921</v>
      </c>
    </row>
    <row r="34" spans="1:9" ht="20.25" customHeight="1">
      <c r="A34" s="16" t="s">
        <v>33</v>
      </c>
      <c r="B34" s="15">
        <v>11</v>
      </c>
      <c r="C34" s="4">
        <v>2757994</v>
      </c>
      <c r="D34" s="17"/>
      <c r="E34" s="4">
        <v>2844214</v>
      </c>
      <c r="F34" s="17"/>
      <c r="G34" s="4">
        <v>1185097</v>
      </c>
      <c r="H34" s="18"/>
      <c r="I34" s="4">
        <v>1807151</v>
      </c>
    </row>
    <row r="35" spans="1:9" ht="20.25" customHeight="1">
      <c r="A35" s="1" t="s">
        <v>22</v>
      </c>
      <c r="B35" s="15"/>
      <c r="C35" s="22">
        <f>SUM(C19:C34)</f>
        <v>136899252</v>
      </c>
      <c r="D35" s="17"/>
      <c r="E35" s="22">
        <f>SUM(E19:E34)</f>
        <v>144661707</v>
      </c>
      <c r="F35" s="17"/>
      <c r="G35" s="22">
        <f>SUM(G19:G34)</f>
        <v>22650888</v>
      </c>
      <c r="H35" s="18"/>
      <c r="I35" s="22">
        <f>SUM(I19:I34)</f>
        <v>21762394</v>
      </c>
    </row>
    <row r="36" spans="1:9" ht="20.25" customHeight="1" thickBot="1">
      <c r="A36" s="13" t="s">
        <v>60</v>
      </c>
      <c r="B36" s="14"/>
      <c r="C36" s="23">
        <f>SUM(C17,C35)</f>
        <v>160609242</v>
      </c>
      <c r="D36" s="17"/>
      <c r="E36" s="23">
        <f>SUM(E17,E35)</f>
        <v>167258148</v>
      </c>
      <c r="F36" s="17"/>
      <c r="G36" s="23">
        <f>SUM(G17,G35)</f>
        <v>30477393</v>
      </c>
      <c r="H36" s="18"/>
      <c r="I36" s="23">
        <f>SUM(I17,I35)</f>
        <v>32088540</v>
      </c>
    </row>
    <row r="37" spans="1:9" ht="20.25" customHeight="1" thickTop="1">
      <c r="A37" s="13"/>
      <c r="B37" s="14"/>
      <c r="F37" s="4"/>
    </row>
    <row r="38" spans="1:9" ht="20.25" customHeight="1">
      <c r="A38" s="4" t="s">
        <v>189</v>
      </c>
      <c r="B38" s="14"/>
      <c r="F38" s="4"/>
    </row>
    <row r="39" spans="1:9" ht="20.25" customHeight="1">
      <c r="A39" s="1" t="s">
        <v>77</v>
      </c>
      <c r="B39" s="2"/>
      <c r="F39" s="4"/>
    </row>
    <row r="40" spans="1:9" ht="20.25" customHeight="1">
      <c r="A40" s="1" t="s">
        <v>121</v>
      </c>
      <c r="B40" s="2"/>
      <c r="C40" s="24"/>
      <c r="D40" s="24"/>
      <c r="E40" s="24"/>
      <c r="F40" s="3"/>
      <c r="G40" s="2"/>
      <c r="H40" s="2"/>
      <c r="I40" s="2"/>
    </row>
    <row r="41" spans="1:9" ht="20.25" customHeight="1">
      <c r="A41" s="1" t="s">
        <v>203</v>
      </c>
      <c r="B41" s="2"/>
      <c r="C41" s="2"/>
      <c r="D41" s="2"/>
      <c r="E41" s="2"/>
      <c r="F41" s="3"/>
      <c r="G41" s="2"/>
      <c r="H41" s="2"/>
      <c r="I41" s="2"/>
    </row>
    <row r="42" spans="1:9" ht="20.25" customHeight="1">
      <c r="A42" s="103" t="s">
        <v>74</v>
      </c>
      <c r="B42" s="103"/>
      <c r="C42" s="103"/>
      <c r="D42" s="103"/>
      <c r="E42" s="103"/>
      <c r="F42" s="103"/>
      <c r="G42" s="103"/>
      <c r="H42" s="103"/>
      <c r="I42" s="103"/>
    </row>
    <row r="43" spans="1:9" ht="20.25" customHeight="1">
      <c r="C43" s="104" t="s">
        <v>26</v>
      </c>
      <c r="D43" s="104"/>
      <c r="E43" s="104"/>
      <c r="G43" s="104" t="s">
        <v>24</v>
      </c>
      <c r="H43" s="104"/>
      <c r="I43" s="104"/>
    </row>
    <row r="44" spans="1:9" ht="20.25" customHeight="1">
      <c r="B44" s="6" t="s">
        <v>0</v>
      </c>
      <c r="C44" s="7" t="s">
        <v>204</v>
      </c>
      <c r="D44" s="8"/>
      <c r="E44" s="9" t="s">
        <v>180</v>
      </c>
      <c r="F44" s="10"/>
      <c r="G44" s="7" t="s">
        <v>204</v>
      </c>
      <c r="H44" s="8"/>
      <c r="I44" s="9" t="s">
        <v>180</v>
      </c>
    </row>
    <row r="45" spans="1:9" ht="20.25" customHeight="1">
      <c r="B45" s="6"/>
      <c r="C45" s="11" t="s">
        <v>70</v>
      </c>
      <c r="D45" s="8"/>
      <c r="E45" s="12" t="s">
        <v>71</v>
      </c>
      <c r="F45" s="10"/>
      <c r="G45" s="11" t="s">
        <v>70</v>
      </c>
      <c r="H45" s="8"/>
      <c r="I45" s="12" t="s">
        <v>71</v>
      </c>
    </row>
    <row r="46" spans="1:9" ht="20.25" customHeight="1">
      <c r="B46" s="6"/>
      <c r="C46" s="12" t="s">
        <v>72</v>
      </c>
      <c r="D46" s="8"/>
      <c r="E46" s="12"/>
      <c r="F46" s="10"/>
      <c r="G46" s="12" t="s">
        <v>72</v>
      </c>
      <c r="H46" s="8"/>
      <c r="I46" s="12"/>
    </row>
    <row r="47" spans="1:9" ht="20.25" customHeight="1">
      <c r="A47" s="1" t="s">
        <v>61</v>
      </c>
      <c r="H47" s="14"/>
    </row>
    <row r="48" spans="1:9" ht="20.25" customHeight="1">
      <c r="A48" s="13" t="s">
        <v>15</v>
      </c>
      <c r="B48" s="14"/>
      <c r="C48" s="14"/>
      <c r="D48" s="14"/>
      <c r="E48" s="14"/>
      <c r="F48" s="15"/>
      <c r="G48" s="14"/>
      <c r="I48" s="14"/>
    </row>
    <row r="49" spans="1:9" ht="20.25" customHeight="1">
      <c r="A49" s="16" t="s">
        <v>114</v>
      </c>
      <c r="B49" s="15">
        <v>12</v>
      </c>
      <c r="C49" s="17">
        <v>20845583</v>
      </c>
      <c r="D49" s="17"/>
      <c r="E49" s="17">
        <f>26690316-80729</f>
        <v>26609587</v>
      </c>
      <c r="F49" s="17"/>
      <c r="G49" s="17">
        <v>10603716</v>
      </c>
      <c r="H49" s="18"/>
      <c r="I49" s="17">
        <v>10530128</v>
      </c>
    </row>
    <row r="50" spans="1:9" ht="20.25" customHeight="1">
      <c r="A50" s="16" t="s">
        <v>157</v>
      </c>
      <c r="B50" s="15">
        <v>13</v>
      </c>
      <c r="C50" s="17">
        <v>4981277</v>
      </c>
      <c r="D50" s="17"/>
      <c r="E50" s="17">
        <f>12000000-29233</f>
        <v>11970767</v>
      </c>
      <c r="F50" s="17"/>
      <c r="G50" s="17">
        <v>0</v>
      </c>
      <c r="H50" s="18"/>
      <c r="I50" s="17">
        <v>0</v>
      </c>
    </row>
    <row r="51" spans="1:9" ht="20.25" customHeight="1">
      <c r="A51" s="16" t="s">
        <v>149</v>
      </c>
      <c r="B51" s="15">
        <v>14</v>
      </c>
      <c r="C51" s="17">
        <v>2499630</v>
      </c>
      <c r="D51" s="17"/>
      <c r="E51" s="17">
        <f>4000000-2747</f>
        <v>3997253</v>
      </c>
      <c r="F51" s="17"/>
      <c r="G51" s="17">
        <v>0</v>
      </c>
      <c r="H51" s="18"/>
      <c r="I51" s="17">
        <v>0</v>
      </c>
    </row>
    <row r="52" spans="1:9" ht="20.25" customHeight="1">
      <c r="A52" s="16" t="s">
        <v>34</v>
      </c>
      <c r="B52" s="15"/>
      <c r="C52" s="17">
        <v>1929257</v>
      </c>
      <c r="D52" s="17"/>
      <c r="E52" s="17">
        <v>1856230</v>
      </c>
      <c r="F52" s="17"/>
      <c r="G52" s="17">
        <v>558792</v>
      </c>
      <c r="H52" s="17"/>
      <c r="I52" s="17">
        <v>658338</v>
      </c>
    </row>
    <row r="53" spans="1:9" ht="20.25" customHeight="1">
      <c r="A53" s="16" t="s">
        <v>83</v>
      </c>
      <c r="B53" s="15"/>
      <c r="C53" s="17">
        <v>0</v>
      </c>
      <c r="D53" s="17"/>
      <c r="E53" s="17">
        <v>69</v>
      </c>
      <c r="F53" s="17"/>
      <c r="G53" s="17">
        <v>0</v>
      </c>
      <c r="H53" s="17"/>
      <c r="I53" s="17">
        <v>0</v>
      </c>
    </row>
    <row r="54" spans="1:9" ht="20.25" customHeight="1">
      <c r="A54" s="16" t="s">
        <v>175</v>
      </c>
      <c r="B54" s="15"/>
      <c r="C54" s="17">
        <v>10526950</v>
      </c>
      <c r="D54" s="17"/>
      <c r="E54" s="17">
        <v>10526950</v>
      </c>
      <c r="F54" s="17"/>
      <c r="G54" s="17">
        <v>0</v>
      </c>
      <c r="H54" s="17"/>
      <c r="I54" s="17">
        <v>0</v>
      </c>
    </row>
    <row r="55" spans="1:9" ht="20.25" customHeight="1">
      <c r="A55" s="16" t="s">
        <v>176</v>
      </c>
      <c r="B55" s="19">
        <v>15.2</v>
      </c>
      <c r="C55" s="17">
        <v>4725749</v>
      </c>
      <c r="D55" s="17"/>
      <c r="E55" s="17">
        <f>4453564+80729</f>
        <v>4534293</v>
      </c>
      <c r="F55" s="17"/>
      <c r="G55" s="17">
        <v>364616</v>
      </c>
      <c r="H55" s="17"/>
      <c r="I55" s="17">
        <v>446365</v>
      </c>
    </row>
    <row r="56" spans="1:9" ht="20.25" customHeight="1">
      <c r="A56" s="16" t="s">
        <v>159</v>
      </c>
      <c r="B56" s="15"/>
      <c r="C56" s="17">
        <v>120465</v>
      </c>
      <c r="D56" s="17"/>
      <c r="E56" s="17">
        <v>61966</v>
      </c>
      <c r="F56" s="17"/>
      <c r="G56" s="17">
        <v>62707</v>
      </c>
      <c r="H56" s="17"/>
      <c r="I56" s="17">
        <v>3556</v>
      </c>
    </row>
    <row r="57" spans="1:9" ht="20.25" customHeight="1">
      <c r="A57" s="16" t="s">
        <v>35</v>
      </c>
      <c r="B57" s="15"/>
      <c r="C57" s="17">
        <v>657048</v>
      </c>
      <c r="D57" s="17"/>
      <c r="E57" s="17">
        <v>591742</v>
      </c>
      <c r="F57" s="17"/>
      <c r="G57" s="17">
        <v>293790</v>
      </c>
      <c r="H57" s="17"/>
      <c r="I57" s="17">
        <v>173888</v>
      </c>
    </row>
    <row r="58" spans="1:9" ht="20.25" customHeight="1">
      <c r="A58" s="13" t="s">
        <v>16</v>
      </c>
      <c r="B58" s="14"/>
      <c r="C58" s="22">
        <f>SUM(C49:C57)</f>
        <v>46285959</v>
      </c>
      <c r="D58" s="17"/>
      <c r="E58" s="22">
        <f>SUM(E49:E57)</f>
        <v>60148857</v>
      </c>
      <c r="F58" s="17"/>
      <c r="G58" s="22">
        <f>SUM(G49:G57)</f>
        <v>11883621</v>
      </c>
      <c r="H58" s="18"/>
      <c r="I58" s="22">
        <f>SUM(I49:I57)</f>
        <v>11812275</v>
      </c>
    </row>
    <row r="59" spans="1:9" ht="20.25" customHeight="1">
      <c r="A59" s="13" t="s">
        <v>17</v>
      </c>
      <c r="B59" s="14"/>
      <c r="F59" s="4"/>
    </row>
    <row r="60" spans="1:9" ht="20.25" customHeight="1">
      <c r="A60" s="16" t="s">
        <v>36</v>
      </c>
      <c r="B60" s="15">
        <v>13</v>
      </c>
      <c r="C60" s="17">
        <v>3974619</v>
      </c>
      <c r="D60" s="17"/>
      <c r="E60" s="17">
        <f>4000000-29885</f>
        <v>3970115</v>
      </c>
      <c r="F60" s="17"/>
      <c r="G60" s="17">
        <v>0</v>
      </c>
      <c r="H60" s="18"/>
      <c r="I60" s="17">
        <v>0</v>
      </c>
    </row>
    <row r="61" spans="1:9" ht="20.25" customHeight="1">
      <c r="A61" s="4" t="s">
        <v>69</v>
      </c>
      <c r="B61" s="15">
        <v>14</v>
      </c>
      <c r="C61" s="17">
        <v>37650374</v>
      </c>
      <c r="D61" s="17"/>
      <c r="E61" s="17">
        <f>29000000-7500-11303</f>
        <v>28981197</v>
      </c>
      <c r="F61" s="17"/>
      <c r="G61" s="17">
        <v>0</v>
      </c>
      <c r="H61" s="18"/>
      <c r="I61" s="17">
        <v>0</v>
      </c>
    </row>
    <row r="62" spans="1:9" ht="20.25" customHeight="1">
      <c r="A62" s="16" t="s">
        <v>103</v>
      </c>
      <c r="B62" s="15"/>
      <c r="C62" s="17">
        <v>765486</v>
      </c>
      <c r="D62" s="17"/>
      <c r="E62" s="17">
        <v>711243</v>
      </c>
      <c r="F62" s="17"/>
      <c r="G62" s="17">
        <v>765486</v>
      </c>
      <c r="H62" s="18"/>
      <c r="I62" s="17">
        <v>711243</v>
      </c>
    </row>
    <row r="63" spans="1:9" ht="20.25" customHeight="1">
      <c r="A63" s="16" t="s">
        <v>177</v>
      </c>
      <c r="B63" s="15"/>
      <c r="C63" s="17">
        <v>26330587</v>
      </c>
      <c r="D63" s="17"/>
      <c r="E63" s="17">
        <v>25487909</v>
      </c>
      <c r="F63" s="17"/>
      <c r="G63" s="17">
        <v>0</v>
      </c>
      <c r="H63" s="18"/>
      <c r="I63" s="17">
        <v>0</v>
      </c>
    </row>
    <row r="64" spans="1:9" ht="20.25" customHeight="1">
      <c r="A64" s="16" t="s">
        <v>178</v>
      </c>
      <c r="B64" s="15"/>
      <c r="C64" s="17">
        <v>1198695</v>
      </c>
      <c r="D64" s="17"/>
      <c r="E64" s="17">
        <v>1198695</v>
      </c>
      <c r="F64" s="17"/>
      <c r="G64" s="17">
        <v>0</v>
      </c>
      <c r="H64" s="18"/>
      <c r="I64" s="17">
        <v>0</v>
      </c>
    </row>
    <row r="65" spans="1:9" ht="20.25" customHeight="1">
      <c r="A65" s="16" t="s">
        <v>179</v>
      </c>
      <c r="B65" s="19">
        <v>15.2</v>
      </c>
      <c r="C65" s="17">
        <v>18669651</v>
      </c>
      <c r="D65" s="17"/>
      <c r="E65" s="17">
        <v>20103334</v>
      </c>
      <c r="F65" s="17"/>
      <c r="G65" s="17">
        <v>585411</v>
      </c>
      <c r="H65" s="18"/>
      <c r="I65" s="17">
        <v>271977</v>
      </c>
    </row>
    <row r="66" spans="1:9" ht="20.25" customHeight="1">
      <c r="A66" s="16" t="s">
        <v>163</v>
      </c>
      <c r="B66" s="15"/>
      <c r="C66" s="17">
        <v>1678562</v>
      </c>
      <c r="D66" s="17"/>
      <c r="E66" s="17">
        <v>1685315</v>
      </c>
      <c r="F66" s="17"/>
      <c r="G66" s="17">
        <v>150934</v>
      </c>
      <c r="H66" s="18"/>
      <c r="I66" s="17">
        <v>212661</v>
      </c>
    </row>
    <row r="67" spans="1:9" ht="20.25" customHeight="1">
      <c r="A67" s="16" t="s">
        <v>247</v>
      </c>
      <c r="B67" s="19">
        <v>23.5</v>
      </c>
      <c r="C67" s="17">
        <v>1817</v>
      </c>
      <c r="D67" s="17"/>
      <c r="E67" s="17">
        <v>0</v>
      </c>
      <c r="F67" s="17"/>
      <c r="G67" s="17">
        <v>0</v>
      </c>
      <c r="H67" s="18"/>
      <c r="I67" s="17">
        <v>0</v>
      </c>
    </row>
    <row r="68" spans="1:9" ht="20.25" customHeight="1">
      <c r="A68" s="4" t="s">
        <v>37</v>
      </c>
      <c r="B68" s="15"/>
      <c r="C68" s="25">
        <v>4544</v>
      </c>
      <c r="D68" s="17"/>
      <c r="E68" s="25">
        <v>5071</v>
      </c>
      <c r="F68" s="17"/>
      <c r="G68" s="25">
        <v>1319</v>
      </c>
      <c r="H68" s="18"/>
      <c r="I68" s="25">
        <v>1319</v>
      </c>
    </row>
    <row r="69" spans="1:9" ht="20.25" customHeight="1">
      <c r="A69" s="13" t="s">
        <v>18</v>
      </c>
      <c r="B69" s="15"/>
      <c r="C69" s="25">
        <f>SUM(C59:C68)</f>
        <v>90274335</v>
      </c>
      <c r="D69" s="17"/>
      <c r="E69" s="25">
        <f>SUM(E59:E68)</f>
        <v>82142879</v>
      </c>
      <c r="F69" s="17"/>
      <c r="G69" s="25">
        <f>SUM(G59:G68)</f>
        <v>1503150</v>
      </c>
      <c r="H69" s="18"/>
      <c r="I69" s="25">
        <f>SUM(I59:I68)</f>
        <v>1197200</v>
      </c>
    </row>
    <row r="70" spans="1:9" ht="20.25" customHeight="1">
      <c r="A70" s="13" t="s">
        <v>19</v>
      </c>
      <c r="B70" s="15"/>
      <c r="C70" s="25">
        <f>SUM(C58,C69)</f>
        <v>136560294</v>
      </c>
      <c r="D70" s="17"/>
      <c r="E70" s="25">
        <f>SUM(E58,E69)</f>
        <v>142291736</v>
      </c>
      <c r="F70" s="17"/>
      <c r="G70" s="25">
        <f>SUM(G58,G69)</f>
        <v>13386771</v>
      </c>
      <c r="H70" s="18"/>
      <c r="I70" s="25">
        <f>SUM(I58,I69)</f>
        <v>13009475</v>
      </c>
    </row>
    <row r="71" spans="1:9" ht="20.25" customHeight="1">
      <c r="A71" s="13"/>
      <c r="B71" s="15"/>
      <c r="F71" s="4"/>
    </row>
    <row r="72" spans="1:9" ht="20.25" customHeight="1">
      <c r="A72" s="4" t="s">
        <v>189</v>
      </c>
      <c r="B72" s="15"/>
      <c r="F72" s="4"/>
    </row>
    <row r="73" spans="1:9" ht="20.25" customHeight="1">
      <c r="A73" s="1" t="s">
        <v>77</v>
      </c>
      <c r="B73" s="2"/>
      <c r="F73" s="4"/>
    </row>
    <row r="74" spans="1:9" ht="20.25" customHeight="1">
      <c r="A74" s="1" t="s">
        <v>121</v>
      </c>
      <c r="B74" s="2"/>
      <c r="F74" s="4"/>
    </row>
    <row r="75" spans="1:9" ht="20.25" customHeight="1">
      <c r="A75" s="1" t="s">
        <v>203</v>
      </c>
      <c r="B75" s="2"/>
      <c r="C75" s="2"/>
      <c r="D75" s="2"/>
      <c r="E75" s="2"/>
      <c r="F75" s="3"/>
      <c r="G75" s="2"/>
      <c r="H75" s="2"/>
      <c r="I75" s="2"/>
    </row>
    <row r="76" spans="1:9" ht="20.25" customHeight="1">
      <c r="A76" s="103" t="s">
        <v>74</v>
      </c>
      <c r="B76" s="103"/>
      <c r="C76" s="103"/>
      <c r="D76" s="103"/>
      <c r="E76" s="103"/>
      <c r="F76" s="103"/>
      <c r="G76" s="103"/>
      <c r="H76" s="103"/>
      <c r="I76" s="103"/>
    </row>
    <row r="77" spans="1:9" ht="20.25" customHeight="1">
      <c r="C77" s="104" t="s">
        <v>26</v>
      </c>
      <c r="D77" s="104"/>
      <c r="E77" s="104"/>
      <c r="G77" s="104" t="s">
        <v>24</v>
      </c>
      <c r="H77" s="104"/>
      <c r="I77" s="104"/>
    </row>
    <row r="78" spans="1:9" ht="20.25" customHeight="1">
      <c r="B78" s="7" t="s">
        <v>0</v>
      </c>
      <c r="C78" s="7" t="s">
        <v>204</v>
      </c>
      <c r="D78" s="8"/>
      <c r="E78" s="9" t="s">
        <v>180</v>
      </c>
      <c r="F78" s="10"/>
      <c r="G78" s="7" t="s">
        <v>204</v>
      </c>
      <c r="H78" s="8"/>
      <c r="I78" s="9" t="s">
        <v>180</v>
      </c>
    </row>
    <row r="79" spans="1:9" ht="20.25" customHeight="1">
      <c r="B79" s="6"/>
      <c r="C79" s="11" t="s">
        <v>70</v>
      </c>
      <c r="D79" s="8"/>
      <c r="E79" s="12" t="s">
        <v>71</v>
      </c>
      <c r="F79" s="10"/>
      <c r="G79" s="11" t="s">
        <v>70</v>
      </c>
      <c r="H79" s="8"/>
      <c r="I79" s="12" t="s">
        <v>71</v>
      </c>
    </row>
    <row r="80" spans="1:9" ht="20.25" customHeight="1">
      <c r="B80" s="6"/>
      <c r="C80" s="12" t="s">
        <v>72</v>
      </c>
      <c r="D80" s="8"/>
      <c r="E80" s="12"/>
      <c r="F80" s="10"/>
      <c r="G80" s="12" t="s">
        <v>72</v>
      </c>
      <c r="H80" s="8"/>
      <c r="I80" s="12"/>
    </row>
    <row r="81" spans="1:9" ht="20.25" customHeight="1">
      <c r="A81" s="13" t="s">
        <v>20</v>
      </c>
      <c r="B81" s="15"/>
      <c r="D81" s="14"/>
      <c r="F81" s="15"/>
    </row>
    <row r="82" spans="1:9" ht="20.25" customHeight="1">
      <c r="A82" s="4" t="s">
        <v>38</v>
      </c>
      <c r="B82" s="15"/>
      <c r="D82" s="14"/>
      <c r="F82" s="15"/>
    </row>
    <row r="83" spans="1:9" ht="20.25" customHeight="1">
      <c r="A83" s="4" t="s">
        <v>39</v>
      </c>
      <c r="B83" s="15"/>
      <c r="D83" s="14"/>
      <c r="F83" s="15"/>
    </row>
    <row r="84" spans="1:9" ht="20.25" customHeight="1" thickBot="1">
      <c r="A84" s="4" t="s">
        <v>64</v>
      </c>
      <c r="B84" s="15"/>
      <c r="C84" s="23">
        <v>4744161</v>
      </c>
      <c r="D84" s="17"/>
      <c r="E84" s="23">
        <v>4744161</v>
      </c>
      <c r="F84" s="17"/>
      <c r="G84" s="23">
        <v>4744161</v>
      </c>
      <c r="H84" s="18"/>
      <c r="I84" s="23">
        <v>4744161</v>
      </c>
    </row>
    <row r="85" spans="1:9" ht="20.25" customHeight="1" thickTop="1">
      <c r="A85" s="4" t="s">
        <v>40</v>
      </c>
      <c r="B85" s="15"/>
      <c r="C85" s="17"/>
      <c r="D85" s="17"/>
      <c r="E85" s="17"/>
      <c r="F85" s="17"/>
      <c r="G85" s="17"/>
      <c r="H85" s="18"/>
      <c r="I85" s="17"/>
    </row>
    <row r="86" spans="1:9" ht="20.25" customHeight="1">
      <c r="A86" s="4" t="s">
        <v>65</v>
      </c>
      <c r="B86" s="15"/>
      <c r="C86" s="17">
        <v>4735622</v>
      </c>
      <c r="D86" s="17"/>
      <c r="E86" s="17">
        <v>4735622</v>
      </c>
      <c r="F86" s="17"/>
      <c r="G86" s="17">
        <v>4735622</v>
      </c>
      <c r="H86" s="18"/>
      <c r="I86" s="17">
        <v>4735622</v>
      </c>
    </row>
    <row r="87" spans="1:9" ht="20.25" customHeight="1">
      <c r="A87" s="16" t="s">
        <v>41</v>
      </c>
      <c r="B87" s="15"/>
      <c r="C87" s="17">
        <v>6541659</v>
      </c>
      <c r="D87" s="17"/>
      <c r="E87" s="17">
        <v>6541659</v>
      </c>
      <c r="F87" s="17"/>
      <c r="G87" s="17">
        <v>6541659</v>
      </c>
      <c r="H87" s="18"/>
      <c r="I87" s="17">
        <v>6541659</v>
      </c>
    </row>
    <row r="88" spans="1:9" ht="20.25" customHeight="1">
      <c r="A88" s="16" t="s">
        <v>150</v>
      </c>
      <c r="B88" s="15"/>
      <c r="C88" s="17">
        <v>1647137</v>
      </c>
      <c r="D88" s="17"/>
      <c r="E88" s="17">
        <v>1647137</v>
      </c>
      <c r="F88" s="17"/>
      <c r="G88" s="17">
        <v>1647137</v>
      </c>
      <c r="H88" s="18"/>
      <c r="I88" s="17">
        <v>1647137</v>
      </c>
    </row>
    <row r="89" spans="1:9" ht="20.25" customHeight="1">
      <c r="A89" s="16" t="s">
        <v>11</v>
      </c>
      <c r="B89" s="15"/>
      <c r="C89" s="17"/>
      <c r="D89" s="17"/>
      <c r="E89" s="17"/>
      <c r="F89" s="17"/>
      <c r="G89" s="17"/>
      <c r="H89" s="18"/>
      <c r="I89" s="17"/>
    </row>
    <row r="90" spans="1:9" ht="20.25" customHeight="1">
      <c r="A90" s="16" t="s">
        <v>42</v>
      </c>
      <c r="B90" s="15">
        <v>22</v>
      </c>
      <c r="C90" s="26">
        <v>474416</v>
      </c>
      <c r="D90" s="17"/>
      <c r="E90" s="26">
        <v>453646</v>
      </c>
      <c r="F90" s="17"/>
      <c r="G90" s="26">
        <v>474416</v>
      </c>
      <c r="H90" s="18"/>
      <c r="I90" s="26">
        <v>453646</v>
      </c>
    </row>
    <row r="91" spans="1:9" ht="20.25" customHeight="1">
      <c r="A91" s="16" t="s">
        <v>133</v>
      </c>
      <c r="B91" s="15"/>
      <c r="C91" s="27">
        <f>-7000018+1</f>
        <v>-7000017</v>
      </c>
      <c r="D91" s="17"/>
      <c r="E91" s="27">
        <v>-6061783</v>
      </c>
      <c r="F91" s="17"/>
      <c r="G91" s="27">
        <v>3691788</v>
      </c>
      <c r="H91" s="18"/>
      <c r="I91" s="27">
        <f>5701001</f>
        <v>5701001</v>
      </c>
    </row>
    <row r="92" spans="1:9" ht="20.25" customHeight="1">
      <c r="A92" s="16"/>
      <c r="B92" s="15"/>
      <c r="C92" s="17">
        <f>SUM(C90:C91)</f>
        <v>-6525601</v>
      </c>
      <c r="D92" s="17"/>
      <c r="E92" s="17">
        <f>SUM(E90:E91)</f>
        <v>-5608137</v>
      </c>
      <c r="F92" s="18"/>
      <c r="G92" s="17">
        <f>SUM(G90:G91)</f>
        <v>4166204</v>
      </c>
      <c r="H92" s="17"/>
      <c r="I92" s="17">
        <f>SUM(I90:I91)</f>
        <v>6154647</v>
      </c>
    </row>
    <row r="93" spans="1:9" ht="20.25" customHeight="1">
      <c r="A93" s="16" t="s">
        <v>84</v>
      </c>
      <c r="B93" s="15"/>
      <c r="C93" s="25">
        <v>17650131</v>
      </c>
      <c r="D93" s="17"/>
      <c r="E93" s="25">
        <v>17650131</v>
      </c>
      <c r="F93" s="17"/>
      <c r="G93" s="25">
        <v>0</v>
      </c>
      <c r="H93" s="18"/>
      <c r="I93" s="25">
        <v>0</v>
      </c>
    </row>
    <row r="94" spans="1:9" ht="20.25" customHeight="1">
      <c r="A94" s="1" t="s">
        <v>85</v>
      </c>
      <c r="B94" s="15"/>
      <c r="C94" s="17">
        <f>SUM(C86:C88,C92:C93)</f>
        <v>24048948</v>
      </c>
      <c r="D94" s="17"/>
      <c r="E94" s="17">
        <f>SUM(E86:E88,E92:E93)</f>
        <v>24966412</v>
      </c>
      <c r="F94" s="18"/>
      <c r="G94" s="17">
        <f>SUM(G86:G88,G92:G93)</f>
        <v>17090622</v>
      </c>
      <c r="H94" s="17"/>
      <c r="I94" s="17">
        <f>SUM(I86:I88,I92:I93)</f>
        <v>19079065</v>
      </c>
    </row>
    <row r="95" spans="1:9" ht="20.25" customHeight="1">
      <c r="A95" s="16" t="s">
        <v>115</v>
      </c>
      <c r="B95" s="15"/>
      <c r="C95" s="25">
        <v>0</v>
      </c>
      <c r="D95" s="17"/>
      <c r="E95" s="25">
        <v>0</v>
      </c>
      <c r="F95" s="17"/>
      <c r="G95" s="25">
        <v>0</v>
      </c>
      <c r="H95" s="18"/>
      <c r="I95" s="25">
        <v>0</v>
      </c>
    </row>
    <row r="96" spans="1:9" ht="20.25" customHeight="1">
      <c r="A96" s="1" t="s">
        <v>21</v>
      </c>
      <c r="B96" s="14"/>
      <c r="C96" s="22">
        <f>SUM(C94:C95)</f>
        <v>24048948</v>
      </c>
      <c r="D96" s="17"/>
      <c r="E96" s="22">
        <f>SUM(E94:E95)</f>
        <v>24966412</v>
      </c>
      <c r="F96" s="18"/>
      <c r="G96" s="22">
        <f>SUM(G94:G95)</f>
        <v>17090622</v>
      </c>
      <c r="H96" s="17"/>
      <c r="I96" s="22">
        <f>SUM(I94:I95)</f>
        <v>19079065</v>
      </c>
    </row>
    <row r="97" spans="1:9" ht="20.25" customHeight="1" thickBot="1">
      <c r="A97" s="1" t="s">
        <v>66</v>
      </c>
      <c r="B97" s="14"/>
      <c r="C97" s="23">
        <f>SUM(C96,C70)</f>
        <v>160609242</v>
      </c>
      <c r="D97" s="17"/>
      <c r="E97" s="23">
        <f>SUM(E96,E70)</f>
        <v>167258148</v>
      </c>
      <c r="F97" s="18"/>
      <c r="G97" s="23">
        <f>SUM(G96,G70)</f>
        <v>30477393</v>
      </c>
      <c r="H97" s="17"/>
      <c r="I97" s="23">
        <f>SUM(I96,I70)</f>
        <v>32088540</v>
      </c>
    </row>
    <row r="98" spans="1:9" ht="20.25" customHeight="1" thickTop="1">
      <c r="B98" s="14"/>
      <c r="C98" s="20">
        <f>C97-C36</f>
        <v>0</v>
      </c>
      <c r="D98" s="17"/>
      <c r="E98" s="20">
        <f>E97-E36</f>
        <v>0</v>
      </c>
      <c r="F98" s="18"/>
      <c r="G98" s="20">
        <f>G97-G36</f>
        <v>0</v>
      </c>
      <c r="H98" s="20"/>
      <c r="I98" s="20">
        <f>I97-I36</f>
        <v>0</v>
      </c>
    </row>
    <row r="99" spans="1:9" ht="20.25" customHeight="1">
      <c r="A99" s="4" t="s">
        <v>189</v>
      </c>
      <c r="B99" s="14"/>
    </row>
    <row r="100" spans="1:9" ht="20.25" customHeight="1">
      <c r="B100" s="14"/>
    </row>
    <row r="101" spans="1:9" ht="20.25" customHeight="1">
      <c r="B101" s="14"/>
    </row>
    <row r="102" spans="1:9" ht="20.25" customHeight="1">
      <c r="A102" s="28"/>
      <c r="B102" s="14"/>
      <c r="C102" s="29"/>
      <c r="D102" s="29"/>
      <c r="E102" s="29"/>
      <c r="F102" s="30"/>
      <c r="G102" s="31"/>
      <c r="H102" s="31"/>
      <c r="I102" s="31"/>
    </row>
    <row r="103" spans="1:9" ht="20.25" customHeight="1">
      <c r="B103" s="14"/>
      <c r="C103" s="14"/>
      <c r="D103" s="14"/>
      <c r="E103" s="14"/>
      <c r="F103" s="15"/>
    </row>
    <row r="104" spans="1:9" ht="20.25" customHeight="1">
      <c r="B104" s="16" t="s">
        <v>62</v>
      </c>
      <c r="C104" s="14"/>
      <c r="D104" s="14"/>
      <c r="E104" s="14"/>
      <c r="F104" s="15"/>
    </row>
    <row r="105" spans="1:9" ht="20.25" customHeight="1">
      <c r="A105" s="28"/>
      <c r="B105" s="14"/>
      <c r="C105" s="14"/>
      <c r="D105" s="14"/>
      <c r="E105" s="14"/>
      <c r="F105" s="15"/>
    </row>
  </sheetData>
  <mergeCells count="9">
    <mergeCell ref="A76:I76"/>
    <mergeCell ref="C77:E77"/>
    <mergeCell ref="G77:I77"/>
    <mergeCell ref="A4:I4"/>
    <mergeCell ref="C5:E5"/>
    <mergeCell ref="G5:I5"/>
    <mergeCell ref="A42:I42"/>
    <mergeCell ref="C43:E43"/>
    <mergeCell ref="G43:I43"/>
  </mergeCells>
  <pageMargins left="0.70866141732283472" right="0.23622047244094491" top="0.70866141732283472" bottom="0.11811023622047245" header="0.19685039370078741" footer="0.15748031496062992"/>
  <pageSetup paperSize="9" scale="74" orientation="portrait" r:id="rId1"/>
  <headerFooter alignWithMargins="0"/>
  <rowBreaks count="2" manualBreakCount="2">
    <brk id="38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F126-A03F-4992-95F9-97AA4FCA1665}">
  <sheetPr>
    <tabColor rgb="FF99FFCC"/>
  </sheetPr>
  <dimension ref="A1:K137"/>
  <sheetViews>
    <sheetView showGridLines="0" topLeftCell="A130" zoomScale="90" zoomScaleNormal="90" zoomScaleSheetLayoutView="100" workbookViewId="0">
      <selection activeCell="A22" sqref="A22"/>
    </sheetView>
  </sheetViews>
  <sheetFormatPr defaultColWidth="10.5703125" defaultRowHeight="20.25" customHeight="1"/>
  <cols>
    <col min="1" max="1" width="46.140625" style="4" customWidth="1"/>
    <col min="2" max="2" width="7" style="4" customWidth="1"/>
    <col min="3" max="3" width="15.5703125" style="4" customWidth="1"/>
    <col min="4" max="4" width="1.85546875" style="4" customWidth="1"/>
    <col min="5" max="5" width="16.140625" style="4" customWidth="1"/>
    <col min="6" max="6" width="1.85546875" style="5" customWidth="1"/>
    <col min="7" max="7" width="15.42578125" style="4" customWidth="1"/>
    <col min="8" max="8" width="1.85546875" style="4" customWidth="1"/>
    <col min="9" max="9" width="16.140625" style="4" customWidth="1"/>
    <col min="10" max="10" width="1.5703125" style="4" customWidth="1"/>
    <col min="11" max="11" width="16.85546875" style="4" customWidth="1"/>
    <col min="12" max="256" width="10.5703125" style="4"/>
    <col min="257" max="257" width="46" style="4" customWidth="1"/>
    <col min="258" max="258" width="7" style="4" customWidth="1"/>
    <col min="259" max="259" width="15.5703125" style="4" customWidth="1"/>
    <col min="260" max="260" width="1.85546875" style="4" customWidth="1"/>
    <col min="261" max="261" width="16.140625" style="4" customWidth="1"/>
    <col min="262" max="262" width="1.85546875" style="4" customWidth="1"/>
    <col min="263" max="263" width="15.42578125" style="4" customWidth="1"/>
    <col min="264" max="264" width="1.85546875" style="4" customWidth="1"/>
    <col min="265" max="265" width="16.140625" style="4" customWidth="1"/>
    <col min="266" max="266" width="1.5703125" style="4" customWidth="1"/>
    <col min="267" max="267" width="16.85546875" style="4" customWidth="1"/>
    <col min="268" max="512" width="10.5703125" style="4"/>
    <col min="513" max="513" width="46" style="4" customWidth="1"/>
    <col min="514" max="514" width="7" style="4" customWidth="1"/>
    <col min="515" max="515" width="15.5703125" style="4" customWidth="1"/>
    <col min="516" max="516" width="1.85546875" style="4" customWidth="1"/>
    <col min="517" max="517" width="16.140625" style="4" customWidth="1"/>
    <col min="518" max="518" width="1.85546875" style="4" customWidth="1"/>
    <col min="519" max="519" width="15.42578125" style="4" customWidth="1"/>
    <col min="520" max="520" width="1.85546875" style="4" customWidth="1"/>
    <col min="521" max="521" width="16.140625" style="4" customWidth="1"/>
    <col min="522" max="522" width="1.5703125" style="4" customWidth="1"/>
    <col min="523" max="523" width="16.85546875" style="4" customWidth="1"/>
    <col min="524" max="768" width="10.5703125" style="4"/>
    <col min="769" max="769" width="46" style="4" customWidth="1"/>
    <col min="770" max="770" width="7" style="4" customWidth="1"/>
    <col min="771" max="771" width="15.5703125" style="4" customWidth="1"/>
    <col min="772" max="772" width="1.85546875" style="4" customWidth="1"/>
    <col min="773" max="773" width="16.140625" style="4" customWidth="1"/>
    <col min="774" max="774" width="1.85546875" style="4" customWidth="1"/>
    <col min="775" max="775" width="15.42578125" style="4" customWidth="1"/>
    <col min="776" max="776" width="1.85546875" style="4" customWidth="1"/>
    <col min="777" max="777" width="16.140625" style="4" customWidth="1"/>
    <col min="778" max="778" width="1.5703125" style="4" customWidth="1"/>
    <col min="779" max="779" width="16.85546875" style="4" customWidth="1"/>
    <col min="780" max="1024" width="10.5703125" style="4"/>
    <col min="1025" max="1025" width="46" style="4" customWidth="1"/>
    <col min="1026" max="1026" width="7" style="4" customWidth="1"/>
    <col min="1027" max="1027" width="15.5703125" style="4" customWidth="1"/>
    <col min="1028" max="1028" width="1.85546875" style="4" customWidth="1"/>
    <col min="1029" max="1029" width="16.140625" style="4" customWidth="1"/>
    <col min="1030" max="1030" width="1.85546875" style="4" customWidth="1"/>
    <col min="1031" max="1031" width="15.42578125" style="4" customWidth="1"/>
    <col min="1032" max="1032" width="1.85546875" style="4" customWidth="1"/>
    <col min="1033" max="1033" width="16.140625" style="4" customWidth="1"/>
    <col min="1034" max="1034" width="1.5703125" style="4" customWidth="1"/>
    <col min="1035" max="1035" width="16.85546875" style="4" customWidth="1"/>
    <col min="1036" max="1280" width="10.5703125" style="4"/>
    <col min="1281" max="1281" width="46" style="4" customWidth="1"/>
    <col min="1282" max="1282" width="7" style="4" customWidth="1"/>
    <col min="1283" max="1283" width="15.5703125" style="4" customWidth="1"/>
    <col min="1284" max="1284" width="1.85546875" style="4" customWidth="1"/>
    <col min="1285" max="1285" width="16.140625" style="4" customWidth="1"/>
    <col min="1286" max="1286" width="1.85546875" style="4" customWidth="1"/>
    <col min="1287" max="1287" width="15.42578125" style="4" customWidth="1"/>
    <col min="1288" max="1288" width="1.85546875" style="4" customWidth="1"/>
    <col min="1289" max="1289" width="16.140625" style="4" customWidth="1"/>
    <col min="1290" max="1290" width="1.5703125" style="4" customWidth="1"/>
    <col min="1291" max="1291" width="16.85546875" style="4" customWidth="1"/>
    <col min="1292" max="1536" width="10.5703125" style="4"/>
    <col min="1537" max="1537" width="46" style="4" customWidth="1"/>
    <col min="1538" max="1538" width="7" style="4" customWidth="1"/>
    <col min="1539" max="1539" width="15.5703125" style="4" customWidth="1"/>
    <col min="1540" max="1540" width="1.85546875" style="4" customWidth="1"/>
    <col min="1541" max="1541" width="16.140625" style="4" customWidth="1"/>
    <col min="1542" max="1542" width="1.85546875" style="4" customWidth="1"/>
    <col min="1543" max="1543" width="15.42578125" style="4" customWidth="1"/>
    <col min="1544" max="1544" width="1.85546875" style="4" customWidth="1"/>
    <col min="1545" max="1545" width="16.140625" style="4" customWidth="1"/>
    <col min="1546" max="1546" width="1.5703125" style="4" customWidth="1"/>
    <col min="1547" max="1547" width="16.85546875" style="4" customWidth="1"/>
    <col min="1548" max="1792" width="10.5703125" style="4"/>
    <col min="1793" max="1793" width="46" style="4" customWidth="1"/>
    <col min="1794" max="1794" width="7" style="4" customWidth="1"/>
    <col min="1795" max="1795" width="15.5703125" style="4" customWidth="1"/>
    <col min="1796" max="1796" width="1.85546875" style="4" customWidth="1"/>
    <col min="1797" max="1797" width="16.140625" style="4" customWidth="1"/>
    <col min="1798" max="1798" width="1.85546875" style="4" customWidth="1"/>
    <col min="1799" max="1799" width="15.42578125" style="4" customWidth="1"/>
    <col min="1800" max="1800" width="1.85546875" style="4" customWidth="1"/>
    <col min="1801" max="1801" width="16.140625" style="4" customWidth="1"/>
    <col min="1802" max="1802" width="1.5703125" style="4" customWidth="1"/>
    <col min="1803" max="1803" width="16.85546875" style="4" customWidth="1"/>
    <col min="1804" max="2048" width="10.5703125" style="4"/>
    <col min="2049" max="2049" width="46" style="4" customWidth="1"/>
    <col min="2050" max="2050" width="7" style="4" customWidth="1"/>
    <col min="2051" max="2051" width="15.5703125" style="4" customWidth="1"/>
    <col min="2052" max="2052" width="1.85546875" style="4" customWidth="1"/>
    <col min="2053" max="2053" width="16.140625" style="4" customWidth="1"/>
    <col min="2054" max="2054" width="1.85546875" style="4" customWidth="1"/>
    <col min="2055" max="2055" width="15.42578125" style="4" customWidth="1"/>
    <col min="2056" max="2056" width="1.85546875" style="4" customWidth="1"/>
    <col min="2057" max="2057" width="16.140625" style="4" customWidth="1"/>
    <col min="2058" max="2058" width="1.5703125" style="4" customWidth="1"/>
    <col min="2059" max="2059" width="16.85546875" style="4" customWidth="1"/>
    <col min="2060" max="2304" width="10.5703125" style="4"/>
    <col min="2305" max="2305" width="46" style="4" customWidth="1"/>
    <col min="2306" max="2306" width="7" style="4" customWidth="1"/>
    <col min="2307" max="2307" width="15.5703125" style="4" customWidth="1"/>
    <col min="2308" max="2308" width="1.85546875" style="4" customWidth="1"/>
    <col min="2309" max="2309" width="16.140625" style="4" customWidth="1"/>
    <col min="2310" max="2310" width="1.85546875" style="4" customWidth="1"/>
    <col min="2311" max="2311" width="15.42578125" style="4" customWidth="1"/>
    <col min="2312" max="2312" width="1.85546875" style="4" customWidth="1"/>
    <col min="2313" max="2313" width="16.140625" style="4" customWidth="1"/>
    <col min="2314" max="2314" width="1.5703125" style="4" customWidth="1"/>
    <col min="2315" max="2315" width="16.85546875" style="4" customWidth="1"/>
    <col min="2316" max="2560" width="10.5703125" style="4"/>
    <col min="2561" max="2561" width="46" style="4" customWidth="1"/>
    <col min="2562" max="2562" width="7" style="4" customWidth="1"/>
    <col min="2563" max="2563" width="15.5703125" style="4" customWidth="1"/>
    <col min="2564" max="2564" width="1.85546875" style="4" customWidth="1"/>
    <col min="2565" max="2565" width="16.140625" style="4" customWidth="1"/>
    <col min="2566" max="2566" width="1.85546875" style="4" customWidth="1"/>
    <col min="2567" max="2567" width="15.42578125" style="4" customWidth="1"/>
    <col min="2568" max="2568" width="1.85546875" style="4" customWidth="1"/>
    <col min="2569" max="2569" width="16.140625" style="4" customWidth="1"/>
    <col min="2570" max="2570" width="1.5703125" style="4" customWidth="1"/>
    <col min="2571" max="2571" width="16.85546875" style="4" customWidth="1"/>
    <col min="2572" max="2816" width="10.5703125" style="4"/>
    <col min="2817" max="2817" width="46" style="4" customWidth="1"/>
    <col min="2818" max="2818" width="7" style="4" customWidth="1"/>
    <col min="2819" max="2819" width="15.5703125" style="4" customWidth="1"/>
    <col min="2820" max="2820" width="1.85546875" style="4" customWidth="1"/>
    <col min="2821" max="2821" width="16.140625" style="4" customWidth="1"/>
    <col min="2822" max="2822" width="1.85546875" style="4" customWidth="1"/>
    <col min="2823" max="2823" width="15.42578125" style="4" customWidth="1"/>
    <col min="2824" max="2824" width="1.85546875" style="4" customWidth="1"/>
    <col min="2825" max="2825" width="16.140625" style="4" customWidth="1"/>
    <col min="2826" max="2826" width="1.5703125" style="4" customWidth="1"/>
    <col min="2827" max="2827" width="16.85546875" style="4" customWidth="1"/>
    <col min="2828" max="3072" width="10.5703125" style="4"/>
    <col min="3073" max="3073" width="46" style="4" customWidth="1"/>
    <col min="3074" max="3074" width="7" style="4" customWidth="1"/>
    <col min="3075" max="3075" width="15.5703125" style="4" customWidth="1"/>
    <col min="3076" max="3076" width="1.85546875" style="4" customWidth="1"/>
    <col min="3077" max="3077" width="16.140625" style="4" customWidth="1"/>
    <col min="3078" max="3078" width="1.85546875" style="4" customWidth="1"/>
    <col min="3079" max="3079" width="15.42578125" style="4" customWidth="1"/>
    <col min="3080" max="3080" width="1.85546875" style="4" customWidth="1"/>
    <col min="3081" max="3081" width="16.140625" style="4" customWidth="1"/>
    <col min="3082" max="3082" width="1.5703125" style="4" customWidth="1"/>
    <col min="3083" max="3083" width="16.85546875" style="4" customWidth="1"/>
    <col min="3084" max="3328" width="10.5703125" style="4"/>
    <col min="3329" max="3329" width="46" style="4" customWidth="1"/>
    <col min="3330" max="3330" width="7" style="4" customWidth="1"/>
    <col min="3331" max="3331" width="15.5703125" style="4" customWidth="1"/>
    <col min="3332" max="3332" width="1.85546875" style="4" customWidth="1"/>
    <col min="3333" max="3333" width="16.140625" style="4" customWidth="1"/>
    <col min="3334" max="3334" width="1.85546875" style="4" customWidth="1"/>
    <col min="3335" max="3335" width="15.42578125" style="4" customWidth="1"/>
    <col min="3336" max="3336" width="1.85546875" style="4" customWidth="1"/>
    <col min="3337" max="3337" width="16.140625" style="4" customWidth="1"/>
    <col min="3338" max="3338" width="1.5703125" style="4" customWidth="1"/>
    <col min="3339" max="3339" width="16.85546875" style="4" customWidth="1"/>
    <col min="3340" max="3584" width="10.5703125" style="4"/>
    <col min="3585" max="3585" width="46" style="4" customWidth="1"/>
    <col min="3586" max="3586" width="7" style="4" customWidth="1"/>
    <col min="3587" max="3587" width="15.5703125" style="4" customWidth="1"/>
    <col min="3588" max="3588" width="1.85546875" style="4" customWidth="1"/>
    <col min="3589" max="3589" width="16.140625" style="4" customWidth="1"/>
    <col min="3590" max="3590" width="1.85546875" style="4" customWidth="1"/>
    <col min="3591" max="3591" width="15.42578125" style="4" customWidth="1"/>
    <col min="3592" max="3592" width="1.85546875" style="4" customWidth="1"/>
    <col min="3593" max="3593" width="16.140625" style="4" customWidth="1"/>
    <col min="3594" max="3594" width="1.5703125" style="4" customWidth="1"/>
    <col min="3595" max="3595" width="16.85546875" style="4" customWidth="1"/>
    <col min="3596" max="3840" width="10.5703125" style="4"/>
    <col min="3841" max="3841" width="46" style="4" customWidth="1"/>
    <col min="3842" max="3842" width="7" style="4" customWidth="1"/>
    <col min="3843" max="3843" width="15.5703125" style="4" customWidth="1"/>
    <col min="3844" max="3844" width="1.85546875" style="4" customWidth="1"/>
    <col min="3845" max="3845" width="16.140625" style="4" customWidth="1"/>
    <col min="3846" max="3846" width="1.85546875" style="4" customWidth="1"/>
    <col min="3847" max="3847" width="15.42578125" style="4" customWidth="1"/>
    <col min="3848" max="3848" width="1.85546875" style="4" customWidth="1"/>
    <col min="3849" max="3849" width="16.140625" style="4" customWidth="1"/>
    <col min="3850" max="3850" width="1.5703125" style="4" customWidth="1"/>
    <col min="3851" max="3851" width="16.85546875" style="4" customWidth="1"/>
    <col min="3852" max="4096" width="10.5703125" style="4"/>
    <col min="4097" max="4097" width="46" style="4" customWidth="1"/>
    <col min="4098" max="4098" width="7" style="4" customWidth="1"/>
    <col min="4099" max="4099" width="15.5703125" style="4" customWidth="1"/>
    <col min="4100" max="4100" width="1.85546875" style="4" customWidth="1"/>
    <col min="4101" max="4101" width="16.140625" style="4" customWidth="1"/>
    <col min="4102" max="4102" width="1.85546875" style="4" customWidth="1"/>
    <col min="4103" max="4103" width="15.42578125" style="4" customWidth="1"/>
    <col min="4104" max="4104" width="1.85546875" style="4" customWidth="1"/>
    <col min="4105" max="4105" width="16.140625" style="4" customWidth="1"/>
    <col min="4106" max="4106" width="1.5703125" style="4" customWidth="1"/>
    <col min="4107" max="4107" width="16.85546875" style="4" customWidth="1"/>
    <col min="4108" max="4352" width="10.5703125" style="4"/>
    <col min="4353" max="4353" width="46" style="4" customWidth="1"/>
    <col min="4354" max="4354" width="7" style="4" customWidth="1"/>
    <col min="4355" max="4355" width="15.5703125" style="4" customWidth="1"/>
    <col min="4356" max="4356" width="1.85546875" style="4" customWidth="1"/>
    <col min="4357" max="4357" width="16.140625" style="4" customWidth="1"/>
    <col min="4358" max="4358" width="1.85546875" style="4" customWidth="1"/>
    <col min="4359" max="4359" width="15.42578125" style="4" customWidth="1"/>
    <col min="4360" max="4360" width="1.85546875" style="4" customWidth="1"/>
    <col min="4361" max="4361" width="16.140625" style="4" customWidth="1"/>
    <col min="4362" max="4362" width="1.5703125" style="4" customWidth="1"/>
    <col min="4363" max="4363" width="16.85546875" style="4" customWidth="1"/>
    <col min="4364" max="4608" width="10.5703125" style="4"/>
    <col min="4609" max="4609" width="46" style="4" customWidth="1"/>
    <col min="4610" max="4610" width="7" style="4" customWidth="1"/>
    <col min="4611" max="4611" width="15.5703125" style="4" customWidth="1"/>
    <col min="4612" max="4612" width="1.85546875" style="4" customWidth="1"/>
    <col min="4613" max="4613" width="16.140625" style="4" customWidth="1"/>
    <col min="4614" max="4614" width="1.85546875" style="4" customWidth="1"/>
    <col min="4615" max="4615" width="15.42578125" style="4" customWidth="1"/>
    <col min="4616" max="4616" width="1.85546875" style="4" customWidth="1"/>
    <col min="4617" max="4617" width="16.140625" style="4" customWidth="1"/>
    <col min="4618" max="4618" width="1.5703125" style="4" customWidth="1"/>
    <col min="4619" max="4619" width="16.85546875" style="4" customWidth="1"/>
    <col min="4620" max="4864" width="10.5703125" style="4"/>
    <col min="4865" max="4865" width="46" style="4" customWidth="1"/>
    <col min="4866" max="4866" width="7" style="4" customWidth="1"/>
    <col min="4867" max="4867" width="15.5703125" style="4" customWidth="1"/>
    <col min="4868" max="4868" width="1.85546875" style="4" customWidth="1"/>
    <col min="4869" max="4869" width="16.140625" style="4" customWidth="1"/>
    <col min="4870" max="4870" width="1.85546875" style="4" customWidth="1"/>
    <col min="4871" max="4871" width="15.42578125" style="4" customWidth="1"/>
    <col min="4872" max="4872" width="1.85546875" style="4" customWidth="1"/>
    <col min="4873" max="4873" width="16.140625" style="4" customWidth="1"/>
    <col min="4874" max="4874" width="1.5703125" style="4" customWidth="1"/>
    <col min="4875" max="4875" width="16.85546875" style="4" customWidth="1"/>
    <col min="4876" max="5120" width="10.5703125" style="4"/>
    <col min="5121" max="5121" width="46" style="4" customWidth="1"/>
    <col min="5122" max="5122" width="7" style="4" customWidth="1"/>
    <col min="5123" max="5123" width="15.5703125" style="4" customWidth="1"/>
    <col min="5124" max="5124" width="1.85546875" style="4" customWidth="1"/>
    <col min="5125" max="5125" width="16.140625" style="4" customWidth="1"/>
    <col min="5126" max="5126" width="1.85546875" style="4" customWidth="1"/>
    <col min="5127" max="5127" width="15.42578125" style="4" customWidth="1"/>
    <col min="5128" max="5128" width="1.85546875" style="4" customWidth="1"/>
    <col min="5129" max="5129" width="16.140625" style="4" customWidth="1"/>
    <col min="5130" max="5130" width="1.5703125" style="4" customWidth="1"/>
    <col min="5131" max="5131" width="16.85546875" style="4" customWidth="1"/>
    <col min="5132" max="5376" width="10.5703125" style="4"/>
    <col min="5377" max="5377" width="46" style="4" customWidth="1"/>
    <col min="5378" max="5378" width="7" style="4" customWidth="1"/>
    <col min="5379" max="5379" width="15.5703125" style="4" customWidth="1"/>
    <col min="5380" max="5380" width="1.85546875" style="4" customWidth="1"/>
    <col min="5381" max="5381" width="16.140625" style="4" customWidth="1"/>
    <col min="5382" max="5382" width="1.85546875" style="4" customWidth="1"/>
    <col min="5383" max="5383" width="15.42578125" style="4" customWidth="1"/>
    <col min="5384" max="5384" width="1.85546875" style="4" customWidth="1"/>
    <col min="5385" max="5385" width="16.140625" style="4" customWidth="1"/>
    <col min="5386" max="5386" width="1.5703125" style="4" customWidth="1"/>
    <col min="5387" max="5387" width="16.85546875" style="4" customWidth="1"/>
    <col min="5388" max="5632" width="10.5703125" style="4"/>
    <col min="5633" max="5633" width="46" style="4" customWidth="1"/>
    <col min="5634" max="5634" width="7" style="4" customWidth="1"/>
    <col min="5635" max="5635" width="15.5703125" style="4" customWidth="1"/>
    <col min="5636" max="5636" width="1.85546875" style="4" customWidth="1"/>
    <col min="5637" max="5637" width="16.140625" style="4" customWidth="1"/>
    <col min="5638" max="5638" width="1.85546875" style="4" customWidth="1"/>
    <col min="5639" max="5639" width="15.42578125" style="4" customWidth="1"/>
    <col min="5640" max="5640" width="1.85546875" style="4" customWidth="1"/>
    <col min="5641" max="5641" width="16.140625" style="4" customWidth="1"/>
    <col min="5642" max="5642" width="1.5703125" style="4" customWidth="1"/>
    <col min="5643" max="5643" width="16.85546875" style="4" customWidth="1"/>
    <col min="5644" max="5888" width="10.5703125" style="4"/>
    <col min="5889" max="5889" width="46" style="4" customWidth="1"/>
    <col min="5890" max="5890" width="7" style="4" customWidth="1"/>
    <col min="5891" max="5891" width="15.5703125" style="4" customWidth="1"/>
    <col min="5892" max="5892" width="1.85546875" style="4" customWidth="1"/>
    <col min="5893" max="5893" width="16.140625" style="4" customWidth="1"/>
    <col min="5894" max="5894" width="1.85546875" style="4" customWidth="1"/>
    <col min="5895" max="5895" width="15.42578125" style="4" customWidth="1"/>
    <col min="5896" max="5896" width="1.85546875" style="4" customWidth="1"/>
    <col min="5897" max="5897" width="16.140625" style="4" customWidth="1"/>
    <col min="5898" max="5898" width="1.5703125" style="4" customWidth="1"/>
    <col min="5899" max="5899" width="16.85546875" style="4" customWidth="1"/>
    <col min="5900" max="6144" width="10.5703125" style="4"/>
    <col min="6145" max="6145" width="46" style="4" customWidth="1"/>
    <col min="6146" max="6146" width="7" style="4" customWidth="1"/>
    <col min="6147" max="6147" width="15.5703125" style="4" customWidth="1"/>
    <col min="6148" max="6148" width="1.85546875" style="4" customWidth="1"/>
    <col min="6149" max="6149" width="16.140625" style="4" customWidth="1"/>
    <col min="6150" max="6150" width="1.85546875" style="4" customWidth="1"/>
    <col min="6151" max="6151" width="15.42578125" style="4" customWidth="1"/>
    <col min="6152" max="6152" width="1.85546875" style="4" customWidth="1"/>
    <col min="6153" max="6153" width="16.140625" style="4" customWidth="1"/>
    <col min="6154" max="6154" width="1.5703125" style="4" customWidth="1"/>
    <col min="6155" max="6155" width="16.85546875" style="4" customWidth="1"/>
    <col min="6156" max="6400" width="10.5703125" style="4"/>
    <col min="6401" max="6401" width="46" style="4" customWidth="1"/>
    <col min="6402" max="6402" width="7" style="4" customWidth="1"/>
    <col min="6403" max="6403" width="15.5703125" style="4" customWidth="1"/>
    <col min="6404" max="6404" width="1.85546875" style="4" customWidth="1"/>
    <col min="6405" max="6405" width="16.140625" style="4" customWidth="1"/>
    <col min="6406" max="6406" width="1.85546875" style="4" customWidth="1"/>
    <col min="6407" max="6407" width="15.42578125" style="4" customWidth="1"/>
    <col min="6408" max="6408" width="1.85546875" style="4" customWidth="1"/>
    <col min="6409" max="6409" width="16.140625" style="4" customWidth="1"/>
    <col min="6410" max="6410" width="1.5703125" style="4" customWidth="1"/>
    <col min="6411" max="6411" width="16.85546875" style="4" customWidth="1"/>
    <col min="6412" max="6656" width="10.5703125" style="4"/>
    <col min="6657" max="6657" width="46" style="4" customWidth="1"/>
    <col min="6658" max="6658" width="7" style="4" customWidth="1"/>
    <col min="6659" max="6659" width="15.5703125" style="4" customWidth="1"/>
    <col min="6660" max="6660" width="1.85546875" style="4" customWidth="1"/>
    <col min="6661" max="6661" width="16.140625" style="4" customWidth="1"/>
    <col min="6662" max="6662" width="1.85546875" style="4" customWidth="1"/>
    <col min="6663" max="6663" width="15.42578125" style="4" customWidth="1"/>
    <col min="6664" max="6664" width="1.85546875" style="4" customWidth="1"/>
    <col min="6665" max="6665" width="16.140625" style="4" customWidth="1"/>
    <col min="6666" max="6666" width="1.5703125" style="4" customWidth="1"/>
    <col min="6667" max="6667" width="16.85546875" style="4" customWidth="1"/>
    <col min="6668" max="6912" width="10.5703125" style="4"/>
    <col min="6913" max="6913" width="46" style="4" customWidth="1"/>
    <col min="6914" max="6914" width="7" style="4" customWidth="1"/>
    <col min="6915" max="6915" width="15.5703125" style="4" customWidth="1"/>
    <col min="6916" max="6916" width="1.85546875" style="4" customWidth="1"/>
    <col min="6917" max="6917" width="16.140625" style="4" customWidth="1"/>
    <col min="6918" max="6918" width="1.85546875" style="4" customWidth="1"/>
    <col min="6919" max="6919" width="15.42578125" style="4" customWidth="1"/>
    <col min="6920" max="6920" width="1.85546875" style="4" customWidth="1"/>
    <col min="6921" max="6921" width="16.140625" style="4" customWidth="1"/>
    <col min="6922" max="6922" width="1.5703125" style="4" customWidth="1"/>
    <col min="6923" max="6923" width="16.85546875" style="4" customWidth="1"/>
    <col min="6924" max="7168" width="10.5703125" style="4"/>
    <col min="7169" max="7169" width="46" style="4" customWidth="1"/>
    <col min="7170" max="7170" width="7" style="4" customWidth="1"/>
    <col min="7171" max="7171" width="15.5703125" style="4" customWidth="1"/>
    <col min="7172" max="7172" width="1.85546875" style="4" customWidth="1"/>
    <col min="7173" max="7173" width="16.140625" style="4" customWidth="1"/>
    <col min="7174" max="7174" width="1.85546875" style="4" customWidth="1"/>
    <col min="7175" max="7175" width="15.42578125" style="4" customWidth="1"/>
    <col min="7176" max="7176" width="1.85546875" style="4" customWidth="1"/>
    <col min="7177" max="7177" width="16.140625" style="4" customWidth="1"/>
    <col min="7178" max="7178" width="1.5703125" style="4" customWidth="1"/>
    <col min="7179" max="7179" width="16.85546875" style="4" customWidth="1"/>
    <col min="7180" max="7424" width="10.5703125" style="4"/>
    <col min="7425" max="7425" width="46" style="4" customWidth="1"/>
    <col min="7426" max="7426" width="7" style="4" customWidth="1"/>
    <col min="7427" max="7427" width="15.5703125" style="4" customWidth="1"/>
    <col min="7428" max="7428" width="1.85546875" style="4" customWidth="1"/>
    <col min="7429" max="7429" width="16.140625" style="4" customWidth="1"/>
    <col min="7430" max="7430" width="1.85546875" style="4" customWidth="1"/>
    <col min="7431" max="7431" width="15.42578125" style="4" customWidth="1"/>
    <col min="7432" max="7432" width="1.85546875" style="4" customWidth="1"/>
    <col min="7433" max="7433" width="16.140625" style="4" customWidth="1"/>
    <col min="7434" max="7434" width="1.5703125" style="4" customWidth="1"/>
    <col min="7435" max="7435" width="16.85546875" style="4" customWidth="1"/>
    <col min="7436" max="7680" width="10.5703125" style="4"/>
    <col min="7681" max="7681" width="46" style="4" customWidth="1"/>
    <col min="7682" max="7682" width="7" style="4" customWidth="1"/>
    <col min="7683" max="7683" width="15.5703125" style="4" customWidth="1"/>
    <col min="7684" max="7684" width="1.85546875" style="4" customWidth="1"/>
    <col min="7685" max="7685" width="16.140625" style="4" customWidth="1"/>
    <col min="7686" max="7686" width="1.85546875" style="4" customWidth="1"/>
    <col min="7687" max="7687" width="15.42578125" style="4" customWidth="1"/>
    <col min="7688" max="7688" width="1.85546875" style="4" customWidth="1"/>
    <col min="7689" max="7689" width="16.140625" style="4" customWidth="1"/>
    <col min="7690" max="7690" width="1.5703125" style="4" customWidth="1"/>
    <col min="7691" max="7691" width="16.85546875" style="4" customWidth="1"/>
    <col min="7692" max="7936" width="10.5703125" style="4"/>
    <col min="7937" max="7937" width="46" style="4" customWidth="1"/>
    <col min="7938" max="7938" width="7" style="4" customWidth="1"/>
    <col min="7939" max="7939" width="15.5703125" style="4" customWidth="1"/>
    <col min="7940" max="7940" width="1.85546875" style="4" customWidth="1"/>
    <col min="7941" max="7941" width="16.140625" style="4" customWidth="1"/>
    <col min="7942" max="7942" width="1.85546875" style="4" customWidth="1"/>
    <col min="7943" max="7943" width="15.42578125" style="4" customWidth="1"/>
    <col min="7944" max="7944" width="1.85546875" style="4" customWidth="1"/>
    <col min="7945" max="7945" width="16.140625" style="4" customWidth="1"/>
    <col min="7946" max="7946" width="1.5703125" style="4" customWidth="1"/>
    <col min="7947" max="7947" width="16.85546875" style="4" customWidth="1"/>
    <col min="7948" max="8192" width="10.5703125" style="4"/>
    <col min="8193" max="8193" width="46" style="4" customWidth="1"/>
    <col min="8194" max="8194" width="7" style="4" customWidth="1"/>
    <col min="8195" max="8195" width="15.5703125" style="4" customWidth="1"/>
    <col min="8196" max="8196" width="1.85546875" style="4" customWidth="1"/>
    <col min="8197" max="8197" width="16.140625" style="4" customWidth="1"/>
    <col min="8198" max="8198" width="1.85546875" style="4" customWidth="1"/>
    <col min="8199" max="8199" width="15.42578125" style="4" customWidth="1"/>
    <col min="8200" max="8200" width="1.85546875" style="4" customWidth="1"/>
    <col min="8201" max="8201" width="16.140625" style="4" customWidth="1"/>
    <col min="8202" max="8202" width="1.5703125" style="4" customWidth="1"/>
    <col min="8203" max="8203" width="16.85546875" style="4" customWidth="1"/>
    <col min="8204" max="8448" width="10.5703125" style="4"/>
    <col min="8449" max="8449" width="46" style="4" customWidth="1"/>
    <col min="8450" max="8450" width="7" style="4" customWidth="1"/>
    <col min="8451" max="8451" width="15.5703125" style="4" customWidth="1"/>
    <col min="8452" max="8452" width="1.85546875" style="4" customWidth="1"/>
    <col min="8453" max="8453" width="16.140625" style="4" customWidth="1"/>
    <col min="8454" max="8454" width="1.85546875" style="4" customWidth="1"/>
    <col min="8455" max="8455" width="15.42578125" style="4" customWidth="1"/>
    <col min="8456" max="8456" width="1.85546875" style="4" customWidth="1"/>
    <col min="8457" max="8457" width="16.140625" style="4" customWidth="1"/>
    <col min="8458" max="8458" width="1.5703125" style="4" customWidth="1"/>
    <col min="8459" max="8459" width="16.85546875" style="4" customWidth="1"/>
    <col min="8460" max="8704" width="10.5703125" style="4"/>
    <col min="8705" max="8705" width="46" style="4" customWidth="1"/>
    <col min="8706" max="8706" width="7" style="4" customWidth="1"/>
    <col min="8707" max="8707" width="15.5703125" style="4" customWidth="1"/>
    <col min="8708" max="8708" width="1.85546875" style="4" customWidth="1"/>
    <col min="8709" max="8709" width="16.140625" style="4" customWidth="1"/>
    <col min="8710" max="8710" width="1.85546875" style="4" customWidth="1"/>
    <col min="8711" max="8711" width="15.42578125" style="4" customWidth="1"/>
    <col min="8712" max="8712" width="1.85546875" style="4" customWidth="1"/>
    <col min="8713" max="8713" width="16.140625" style="4" customWidth="1"/>
    <col min="8714" max="8714" width="1.5703125" style="4" customWidth="1"/>
    <col min="8715" max="8715" width="16.85546875" style="4" customWidth="1"/>
    <col min="8716" max="8960" width="10.5703125" style="4"/>
    <col min="8961" max="8961" width="46" style="4" customWidth="1"/>
    <col min="8962" max="8962" width="7" style="4" customWidth="1"/>
    <col min="8963" max="8963" width="15.5703125" style="4" customWidth="1"/>
    <col min="8964" max="8964" width="1.85546875" style="4" customWidth="1"/>
    <col min="8965" max="8965" width="16.140625" style="4" customWidth="1"/>
    <col min="8966" max="8966" width="1.85546875" style="4" customWidth="1"/>
    <col min="8967" max="8967" width="15.42578125" style="4" customWidth="1"/>
    <col min="8968" max="8968" width="1.85546875" style="4" customWidth="1"/>
    <col min="8969" max="8969" width="16.140625" style="4" customWidth="1"/>
    <col min="8970" max="8970" width="1.5703125" style="4" customWidth="1"/>
    <col min="8971" max="8971" width="16.85546875" style="4" customWidth="1"/>
    <col min="8972" max="9216" width="10.5703125" style="4"/>
    <col min="9217" max="9217" width="46" style="4" customWidth="1"/>
    <col min="9218" max="9218" width="7" style="4" customWidth="1"/>
    <col min="9219" max="9219" width="15.5703125" style="4" customWidth="1"/>
    <col min="9220" max="9220" width="1.85546875" style="4" customWidth="1"/>
    <col min="9221" max="9221" width="16.140625" style="4" customWidth="1"/>
    <col min="9222" max="9222" width="1.85546875" style="4" customWidth="1"/>
    <col min="9223" max="9223" width="15.42578125" style="4" customWidth="1"/>
    <col min="9224" max="9224" width="1.85546875" style="4" customWidth="1"/>
    <col min="9225" max="9225" width="16.140625" style="4" customWidth="1"/>
    <col min="9226" max="9226" width="1.5703125" style="4" customWidth="1"/>
    <col min="9227" max="9227" width="16.85546875" style="4" customWidth="1"/>
    <col min="9228" max="9472" width="10.5703125" style="4"/>
    <col min="9473" max="9473" width="46" style="4" customWidth="1"/>
    <col min="9474" max="9474" width="7" style="4" customWidth="1"/>
    <col min="9475" max="9475" width="15.5703125" style="4" customWidth="1"/>
    <col min="9476" max="9476" width="1.85546875" style="4" customWidth="1"/>
    <col min="9477" max="9477" width="16.140625" style="4" customWidth="1"/>
    <col min="9478" max="9478" width="1.85546875" style="4" customWidth="1"/>
    <col min="9479" max="9479" width="15.42578125" style="4" customWidth="1"/>
    <col min="9480" max="9480" width="1.85546875" style="4" customWidth="1"/>
    <col min="9481" max="9481" width="16.140625" style="4" customWidth="1"/>
    <col min="9482" max="9482" width="1.5703125" style="4" customWidth="1"/>
    <col min="9483" max="9483" width="16.85546875" style="4" customWidth="1"/>
    <col min="9484" max="9728" width="10.5703125" style="4"/>
    <col min="9729" max="9729" width="46" style="4" customWidth="1"/>
    <col min="9730" max="9730" width="7" style="4" customWidth="1"/>
    <col min="9731" max="9731" width="15.5703125" style="4" customWidth="1"/>
    <col min="9732" max="9732" width="1.85546875" style="4" customWidth="1"/>
    <col min="9733" max="9733" width="16.140625" style="4" customWidth="1"/>
    <col min="9734" max="9734" width="1.85546875" style="4" customWidth="1"/>
    <col min="9735" max="9735" width="15.42578125" style="4" customWidth="1"/>
    <col min="9736" max="9736" width="1.85546875" style="4" customWidth="1"/>
    <col min="9737" max="9737" width="16.140625" style="4" customWidth="1"/>
    <col min="9738" max="9738" width="1.5703125" style="4" customWidth="1"/>
    <col min="9739" max="9739" width="16.85546875" style="4" customWidth="1"/>
    <col min="9740" max="9984" width="10.5703125" style="4"/>
    <col min="9985" max="9985" width="46" style="4" customWidth="1"/>
    <col min="9986" max="9986" width="7" style="4" customWidth="1"/>
    <col min="9987" max="9987" width="15.5703125" style="4" customWidth="1"/>
    <col min="9988" max="9988" width="1.85546875" style="4" customWidth="1"/>
    <col min="9989" max="9989" width="16.140625" style="4" customWidth="1"/>
    <col min="9990" max="9990" width="1.85546875" style="4" customWidth="1"/>
    <col min="9991" max="9991" width="15.42578125" style="4" customWidth="1"/>
    <col min="9992" max="9992" width="1.85546875" style="4" customWidth="1"/>
    <col min="9993" max="9993" width="16.140625" style="4" customWidth="1"/>
    <col min="9994" max="9994" width="1.5703125" style="4" customWidth="1"/>
    <col min="9995" max="9995" width="16.85546875" style="4" customWidth="1"/>
    <col min="9996" max="10240" width="10.5703125" style="4"/>
    <col min="10241" max="10241" width="46" style="4" customWidth="1"/>
    <col min="10242" max="10242" width="7" style="4" customWidth="1"/>
    <col min="10243" max="10243" width="15.5703125" style="4" customWidth="1"/>
    <col min="10244" max="10244" width="1.85546875" style="4" customWidth="1"/>
    <col min="10245" max="10245" width="16.140625" style="4" customWidth="1"/>
    <col min="10246" max="10246" width="1.85546875" style="4" customWidth="1"/>
    <col min="10247" max="10247" width="15.42578125" style="4" customWidth="1"/>
    <col min="10248" max="10248" width="1.85546875" style="4" customWidth="1"/>
    <col min="10249" max="10249" width="16.140625" style="4" customWidth="1"/>
    <col min="10250" max="10250" width="1.5703125" style="4" customWidth="1"/>
    <col min="10251" max="10251" width="16.85546875" style="4" customWidth="1"/>
    <col min="10252" max="10496" width="10.5703125" style="4"/>
    <col min="10497" max="10497" width="46" style="4" customWidth="1"/>
    <col min="10498" max="10498" width="7" style="4" customWidth="1"/>
    <col min="10499" max="10499" width="15.5703125" style="4" customWidth="1"/>
    <col min="10500" max="10500" width="1.85546875" style="4" customWidth="1"/>
    <col min="10501" max="10501" width="16.140625" style="4" customWidth="1"/>
    <col min="10502" max="10502" width="1.85546875" style="4" customWidth="1"/>
    <col min="10503" max="10503" width="15.42578125" style="4" customWidth="1"/>
    <col min="10504" max="10504" width="1.85546875" style="4" customWidth="1"/>
    <col min="10505" max="10505" width="16.140625" style="4" customWidth="1"/>
    <col min="10506" max="10506" width="1.5703125" style="4" customWidth="1"/>
    <col min="10507" max="10507" width="16.85546875" style="4" customWidth="1"/>
    <col min="10508" max="10752" width="10.5703125" style="4"/>
    <col min="10753" max="10753" width="46" style="4" customWidth="1"/>
    <col min="10754" max="10754" width="7" style="4" customWidth="1"/>
    <col min="10755" max="10755" width="15.5703125" style="4" customWidth="1"/>
    <col min="10756" max="10756" width="1.85546875" style="4" customWidth="1"/>
    <col min="10757" max="10757" width="16.140625" style="4" customWidth="1"/>
    <col min="10758" max="10758" width="1.85546875" style="4" customWidth="1"/>
    <col min="10759" max="10759" width="15.42578125" style="4" customWidth="1"/>
    <col min="10760" max="10760" width="1.85546875" style="4" customWidth="1"/>
    <col min="10761" max="10761" width="16.140625" style="4" customWidth="1"/>
    <col min="10762" max="10762" width="1.5703125" style="4" customWidth="1"/>
    <col min="10763" max="10763" width="16.85546875" style="4" customWidth="1"/>
    <col min="10764" max="11008" width="10.5703125" style="4"/>
    <col min="11009" max="11009" width="46" style="4" customWidth="1"/>
    <col min="11010" max="11010" width="7" style="4" customWidth="1"/>
    <col min="11011" max="11011" width="15.5703125" style="4" customWidth="1"/>
    <col min="11012" max="11012" width="1.85546875" style="4" customWidth="1"/>
    <col min="11013" max="11013" width="16.140625" style="4" customWidth="1"/>
    <col min="11014" max="11014" width="1.85546875" style="4" customWidth="1"/>
    <col min="11015" max="11015" width="15.42578125" style="4" customWidth="1"/>
    <col min="11016" max="11016" width="1.85546875" style="4" customWidth="1"/>
    <col min="11017" max="11017" width="16.140625" style="4" customWidth="1"/>
    <col min="11018" max="11018" width="1.5703125" style="4" customWidth="1"/>
    <col min="11019" max="11019" width="16.85546875" style="4" customWidth="1"/>
    <col min="11020" max="11264" width="10.5703125" style="4"/>
    <col min="11265" max="11265" width="46" style="4" customWidth="1"/>
    <col min="11266" max="11266" width="7" style="4" customWidth="1"/>
    <col min="11267" max="11267" width="15.5703125" style="4" customWidth="1"/>
    <col min="11268" max="11268" width="1.85546875" style="4" customWidth="1"/>
    <col min="11269" max="11269" width="16.140625" style="4" customWidth="1"/>
    <col min="11270" max="11270" width="1.85546875" style="4" customWidth="1"/>
    <col min="11271" max="11271" width="15.42578125" style="4" customWidth="1"/>
    <col min="11272" max="11272" width="1.85546875" style="4" customWidth="1"/>
    <col min="11273" max="11273" width="16.140625" style="4" customWidth="1"/>
    <col min="11274" max="11274" width="1.5703125" style="4" customWidth="1"/>
    <col min="11275" max="11275" width="16.85546875" style="4" customWidth="1"/>
    <col min="11276" max="11520" width="10.5703125" style="4"/>
    <col min="11521" max="11521" width="46" style="4" customWidth="1"/>
    <col min="11522" max="11522" width="7" style="4" customWidth="1"/>
    <col min="11523" max="11523" width="15.5703125" style="4" customWidth="1"/>
    <col min="11524" max="11524" width="1.85546875" style="4" customWidth="1"/>
    <col min="11525" max="11525" width="16.140625" style="4" customWidth="1"/>
    <col min="11526" max="11526" width="1.85546875" style="4" customWidth="1"/>
    <col min="11527" max="11527" width="15.42578125" style="4" customWidth="1"/>
    <col min="11528" max="11528" width="1.85546875" style="4" customWidth="1"/>
    <col min="11529" max="11529" width="16.140625" style="4" customWidth="1"/>
    <col min="11530" max="11530" width="1.5703125" style="4" customWidth="1"/>
    <col min="11531" max="11531" width="16.85546875" style="4" customWidth="1"/>
    <col min="11532" max="11776" width="10.5703125" style="4"/>
    <col min="11777" max="11777" width="46" style="4" customWidth="1"/>
    <col min="11778" max="11778" width="7" style="4" customWidth="1"/>
    <col min="11779" max="11779" width="15.5703125" style="4" customWidth="1"/>
    <col min="11780" max="11780" width="1.85546875" style="4" customWidth="1"/>
    <col min="11781" max="11781" width="16.140625" style="4" customWidth="1"/>
    <col min="11782" max="11782" width="1.85546875" style="4" customWidth="1"/>
    <col min="11783" max="11783" width="15.42578125" style="4" customWidth="1"/>
    <col min="11784" max="11784" width="1.85546875" style="4" customWidth="1"/>
    <col min="11785" max="11785" width="16.140625" style="4" customWidth="1"/>
    <col min="11786" max="11786" width="1.5703125" style="4" customWidth="1"/>
    <col min="11787" max="11787" width="16.85546875" style="4" customWidth="1"/>
    <col min="11788" max="12032" width="10.5703125" style="4"/>
    <col min="12033" max="12033" width="46" style="4" customWidth="1"/>
    <col min="12034" max="12034" width="7" style="4" customWidth="1"/>
    <col min="12035" max="12035" width="15.5703125" style="4" customWidth="1"/>
    <col min="12036" max="12036" width="1.85546875" style="4" customWidth="1"/>
    <col min="12037" max="12037" width="16.140625" style="4" customWidth="1"/>
    <col min="12038" max="12038" width="1.85546875" style="4" customWidth="1"/>
    <col min="12039" max="12039" width="15.42578125" style="4" customWidth="1"/>
    <col min="12040" max="12040" width="1.85546875" style="4" customWidth="1"/>
    <col min="12041" max="12041" width="16.140625" style="4" customWidth="1"/>
    <col min="12042" max="12042" width="1.5703125" style="4" customWidth="1"/>
    <col min="12043" max="12043" width="16.85546875" style="4" customWidth="1"/>
    <col min="12044" max="12288" width="10.5703125" style="4"/>
    <col min="12289" max="12289" width="46" style="4" customWidth="1"/>
    <col min="12290" max="12290" width="7" style="4" customWidth="1"/>
    <col min="12291" max="12291" width="15.5703125" style="4" customWidth="1"/>
    <col min="12292" max="12292" width="1.85546875" style="4" customWidth="1"/>
    <col min="12293" max="12293" width="16.140625" style="4" customWidth="1"/>
    <col min="12294" max="12294" width="1.85546875" style="4" customWidth="1"/>
    <col min="12295" max="12295" width="15.42578125" style="4" customWidth="1"/>
    <col min="12296" max="12296" width="1.85546875" style="4" customWidth="1"/>
    <col min="12297" max="12297" width="16.140625" style="4" customWidth="1"/>
    <col min="12298" max="12298" width="1.5703125" style="4" customWidth="1"/>
    <col min="12299" max="12299" width="16.85546875" style="4" customWidth="1"/>
    <col min="12300" max="12544" width="10.5703125" style="4"/>
    <col min="12545" max="12545" width="46" style="4" customWidth="1"/>
    <col min="12546" max="12546" width="7" style="4" customWidth="1"/>
    <col min="12547" max="12547" width="15.5703125" style="4" customWidth="1"/>
    <col min="12548" max="12548" width="1.85546875" style="4" customWidth="1"/>
    <col min="12549" max="12549" width="16.140625" style="4" customWidth="1"/>
    <col min="12550" max="12550" width="1.85546875" style="4" customWidth="1"/>
    <col min="12551" max="12551" width="15.42578125" style="4" customWidth="1"/>
    <col min="12552" max="12552" width="1.85546875" style="4" customWidth="1"/>
    <col min="12553" max="12553" width="16.140625" style="4" customWidth="1"/>
    <col min="12554" max="12554" width="1.5703125" style="4" customWidth="1"/>
    <col min="12555" max="12555" width="16.85546875" style="4" customWidth="1"/>
    <col min="12556" max="12800" width="10.5703125" style="4"/>
    <col min="12801" max="12801" width="46" style="4" customWidth="1"/>
    <col min="12802" max="12802" width="7" style="4" customWidth="1"/>
    <col min="12803" max="12803" width="15.5703125" style="4" customWidth="1"/>
    <col min="12804" max="12804" width="1.85546875" style="4" customWidth="1"/>
    <col min="12805" max="12805" width="16.140625" style="4" customWidth="1"/>
    <col min="12806" max="12806" width="1.85546875" style="4" customWidth="1"/>
    <col min="12807" max="12807" width="15.42578125" style="4" customWidth="1"/>
    <col min="12808" max="12808" width="1.85546875" style="4" customWidth="1"/>
    <col min="12809" max="12809" width="16.140625" style="4" customWidth="1"/>
    <col min="12810" max="12810" width="1.5703125" style="4" customWidth="1"/>
    <col min="12811" max="12811" width="16.85546875" style="4" customWidth="1"/>
    <col min="12812" max="13056" width="10.5703125" style="4"/>
    <col min="13057" max="13057" width="46" style="4" customWidth="1"/>
    <col min="13058" max="13058" width="7" style="4" customWidth="1"/>
    <col min="13059" max="13059" width="15.5703125" style="4" customWidth="1"/>
    <col min="13060" max="13060" width="1.85546875" style="4" customWidth="1"/>
    <col min="13061" max="13061" width="16.140625" style="4" customWidth="1"/>
    <col min="13062" max="13062" width="1.85546875" style="4" customWidth="1"/>
    <col min="13063" max="13063" width="15.42578125" style="4" customWidth="1"/>
    <col min="13064" max="13064" width="1.85546875" style="4" customWidth="1"/>
    <col min="13065" max="13065" width="16.140625" style="4" customWidth="1"/>
    <col min="13066" max="13066" width="1.5703125" style="4" customWidth="1"/>
    <col min="13067" max="13067" width="16.85546875" style="4" customWidth="1"/>
    <col min="13068" max="13312" width="10.5703125" style="4"/>
    <col min="13313" max="13313" width="46" style="4" customWidth="1"/>
    <col min="13314" max="13314" width="7" style="4" customWidth="1"/>
    <col min="13315" max="13315" width="15.5703125" style="4" customWidth="1"/>
    <col min="13316" max="13316" width="1.85546875" style="4" customWidth="1"/>
    <col min="13317" max="13317" width="16.140625" style="4" customWidth="1"/>
    <col min="13318" max="13318" width="1.85546875" style="4" customWidth="1"/>
    <col min="13319" max="13319" width="15.42578125" style="4" customWidth="1"/>
    <col min="13320" max="13320" width="1.85546875" style="4" customWidth="1"/>
    <col min="13321" max="13321" width="16.140625" style="4" customWidth="1"/>
    <col min="13322" max="13322" width="1.5703125" style="4" customWidth="1"/>
    <col min="13323" max="13323" width="16.85546875" style="4" customWidth="1"/>
    <col min="13324" max="13568" width="10.5703125" style="4"/>
    <col min="13569" max="13569" width="46" style="4" customWidth="1"/>
    <col min="13570" max="13570" width="7" style="4" customWidth="1"/>
    <col min="13571" max="13571" width="15.5703125" style="4" customWidth="1"/>
    <col min="13572" max="13572" width="1.85546875" style="4" customWidth="1"/>
    <col min="13573" max="13573" width="16.140625" style="4" customWidth="1"/>
    <col min="13574" max="13574" width="1.85546875" style="4" customWidth="1"/>
    <col min="13575" max="13575" width="15.42578125" style="4" customWidth="1"/>
    <col min="13576" max="13576" width="1.85546875" style="4" customWidth="1"/>
    <col min="13577" max="13577" width="16.140625" style="4" customWidth="1"/>
    <col min="13578" max="13578" width="1.5703125" style="4" customWidth="1"/>
    <col min="13579" max="13579" width="16.85546875" style="4" customWidth="1"/>
    <col min="13580" max="13824" width="10.5703125" style="4"/>
    <col min="13825" max="13825" width="46" style="4" customWidth="1"/>
    <col min="13826" max="13826" width="7" style="4" customWidth="1"/>
    <col min="13827" max="13827" width="15.5703125" style="4" customWidth="1"/>
    <col min="13828" max="13828" width="1.85546875" style="4" customWidth="1"/>
    <col min="13829" max="13829" width="16.140625" style="4" customWidth="1"/>
    <col min="13830" max="13830" width="1.85546875" style="4" customWidth="1"/>
    <col min="13831" max="13831" width="15.42578125" style="4" customWidth="1"/>
    <col min="13832" max="13832" width="1.85546875" style="4" customWidth="1"/>
    <col min="13833" max="13833" width="16.140625" style="4" customWidth="1"/>
    <col min="13834" max="13834" width="1.5703125" style="4" customWidth="1"/>
    <col min="13835" max="13835" width="16.85546875" style="4" customWidth="1"/>
    <col min="13836" max="14080" width="10.5703125" style="4"/>
    <col min="14081" max="14081" width="46" style="4" customWidth="1"/>
    <col min="14082" max="14082" width="7" style="4" customWidth="1"/>
    <col min="14083" max="14083" width="15.5703125" style="4" customWidth="1"/>
    <col min="14084" max="14084" width="1.85546875" style="4" customWidth="1"/>
    <col min="14085" max="14085" width="16.140625" style="4" customWidth="1"/>
    <col min="14086" max="14086" width="1.85546875" style="4" customWidth="1"/>
    <col min="14087" max="14087" width="15.42578125" style="4" customWidth="1"/>
    <col min="14088" max="14088" width="1.85546875" style="4" customWidth="1"/>
    <col min="14089" max="14089" width="16.140625" style="4" customWidth="1"/>
    <col min="14090" max="14090" width="1.5703125" style="4" customWidth="1"/>
    <col min="14091" max="14091" width="16.85546875" style="4" customWidth="1"/>
    <col min="14092" max="14336" width="10.5703125" style="4"/>
    <col min="14337" max="14337" width="46" style="4" customWidth="1"/>
    <col min="14338" max="14338" width="7" style="4" customWidth="1"/>
    <col min="14339" max="14339" width="15.5703125" style="4" customWidth="1"/>
    <col min="14340" max="14340" width="1.85546875" style="4" customWidth="1"/>
    <col min="14341" max="14341" width="16.140625" style="4" customWidth="1"/>
    <col min="14342" max="14342" width="1.85546875" style="4" customWidth="1"/>
    <col min="14343" max="14343" width="15.42578125" style="4" customWidth="1"/>
    <col min="14344" max="14344" width="1.85546875" style="4" customWidth="1"/>
    <col min="14345" max="14345" width="16.140625" style="4" customWidth="1"/>
    <col min="14346" max="14346" width="1.5703125" style="4" customWidth="1"/>
    <col min="14347" max="14347" width="16.85546875" style="4" customWidth="1"/>
    <col min="14348" max="14592" width="10.5703125" style="4"/>
    <col min="14593" max="14593" width="46" style="4" customWidth="1"/>
    <col min="14594" max="14594" width="7" style="4" customWidth="1"/>
    <col min="14595" max="14595" width="15.5703125" style="4" customWidth="1"/>
    <col min="14596" max="14596" width="1.85546875" style="4" customWidth="1"/>
    <col min="14597" max="14597" width="16.140625" style="4" customWidth="1"/>
    <col min="14598" max="14598" width="1.85546875" style="4" customWidth="1"/>
    <col min="14599" max="14599" width="15.42578125" style="4" customWidth="1"/>
    <col min="14600" max="14600" width="1.85546875" style="4" customWidth="1"/>
    <col min="14601" max="14601" width="16.140625" style="4" customWidth="1"/>
    <col min="14602" max="14602" width="1.5703125" style="4" customWidth="1"/>
    <col min="14603" max="14603" width="16.85546875" style="4" customWidth="1"/>
    <col min="14604" max="14848" width="10.5703125" style="4"/>
    <col min="14849" max="14849" width="46" style="4" customWidth="1"/>
    <col min="14850" max="14850" width="7" style="4" customWidth="1"/>
    <col min="14851" max="14851" width="15.5703125" style="4" customWidth="1"/>
    <col min="14852" max="14852" width="1.85546875" style="4" customWidth="1"/>
    <col min="14853" max="14853" width="16.140625" style="4" customWidth="1"/>
    <col min="14854" max="14854" width="1.85546875" style="4" customWidth="1"/>
    <col min="14855" max="14855" width="15.42578125" style="4" customWidth="1"/>
    <col min="14856" max="14856" width="1.85546875" style="4" customWidth="1"/>
    <col min="14857" max="14857" width="16.140625" style="4" customWidth="1"/>
    <col min="14858" max="14858" width="1.5703125" style="4" customWidth="1"/>
    <col min="14859" max="14859" width="16.85546875" style="4" customWidth="1"/>
    <col min="14860" max="15104" width="10.5703125" style="4"/>
    <col min="15105" max="15105" width="46" style="4" customWidth="1"/>
    <col min="15106" max="15106" width="7" style="4" customWidth="1"/>
    <col min="15107" max="15107" width="15.5703125" style="4" customWidth="1"/>
    <col min="15108" max="15108" width="1.85546875" style="4" customWidth="1"/>
    <col min="15109" max="15109" width="16.140625" style="4" customWidth="1"/>
    <col min="15110" max="15110" width="1.85546875" style="4" customWidth="1"/>
    <col min="15111" max="15111" width="15.42578125" style="4" customWidth="1"/>
    <col min="15112" max="15112" width="1.85546875" style="4" customWidth="1"/>
    <col min="15113" max="15113" width="16.140625" style="4" customWidth="1"/>
    <col min="15114" max="15114" width="1.5703125" style="4" customWidth="1"/>
    <col min="15115" max="15115" width="16.85546875" style="4" customWidth="1"/>
    <col min="15116" max="15360" width="10.5703125" style="4"/>
    <col min="15361" max="15361" width="46" style="4" customWidth="1"/>
    <col min="15362" max="15362" width="7" style="4" customWidth="1"/>
    <col min="15363" max="15363" width="15.5703125" style="4" customWidth="1"/>
    <col min="15364" max="15364" width="1.85546875" style="4" customWidth="1"/>
    <col min="15365" max="15365" width="16.140625" style="4" customWidth="1"/>
    <col min="15366" max="15366" width="1.85546875" style="4" customWidth="1"/>
    <col min="15367" max="15367" width="15.42578125" style="4" customWidth="1"/>
    <col min="15368" max="15368" width="1.85546875" style="4" customWidth="1"/>
    <col min="15369" max="15369" width="16.140625" style="4" customWidth="1"/>
    <col min="15370" max="15370" width="1.5703125" style="4" customWidth="1"/>
    <col min="15371" max="15371" width="16.85546875" style="4" customWidth="1"/>
    <col min="15372" max="15616" width="10.5703125" style="4"/>
    <col min="15617" max="15617" width="46" style="4" customWidth="1"/>
    <col min="15618" max="15618" width="7" style="4" customWidth="1"/>
    <col min="15619" max="15619" width="15.5703125" style="4" customWidth="1"/>
    <col min="15620" max="15620" width="1.85546875" style="4" customWidth="1"/>
    <col min="15621" max="15621" width="16.140625" style="4" customWidth="1"/>
    <col min="15622" max="15622" width="1.85546875" style="4" customWidth="1"/>
    <col min="15623" max="15623" width="15.42578125" style="4" customWidth="1"/>
    <col min="15624" max="15624" width="1.85546875" style="4" customWidth="1"/>
    <col min="15625" max="15625" width="16.140625" style="4" customWidth="1"/>
    <col min="15626" max="15626" width="1.5703125" style="4" customWidth="1"/>
    <col min="15627" max="15627" width="16.85546875" style="4" customWidth="1"/>
    <col min="15628" max="15872" width="10.5703125" style="4"/>
    <col min="15873" max="15873" width="46" style="4" customWidth="1"/>
    <col min="15874" max="15874" width="7" style="4" customWidth="1"/>
    <col min="15875" max="15875" width="15.5703125" style="4" customWidth="1"/>
    <col min="15876" max="15876" width="1.85546875" style="4" customWidth="1"/>
    <col min="15877" max="15877" width="16.140625" style="4" customWidth="1"/>
    <col min="15878" max="15878" width="1.85546875" style="4" customWidth="1"/>
    <col min="15879" max="15879" width="15.42578125" style="4" customWidth="1"/>
    <col min="15880" max="15880" width="1.85546875" style="4" customWidth="1"/>
    <col min="15881" max="15881" width="16.140625" style="4" customWidth="1"/>
    <col min="15882" max="15882" width="1.5703125" style="4" customWidth="1"/>
    <col min="15883" max="15883" width="16.85546875" style="4" customWidth="1"/>
    <col min="15884" max="16128" width="10.5703125" style="4"/>
    <col min="16129" max="16129" width="46" style="4" customWidth="1"/>
    <col min="16130" max="16130" width="7" style="4" customWidth="1"/>
    <col min="16131" max="16131" width="15.5703125" style="4" customWidth="1"/>
    <col min="16132" max="16132" width="1.85546875" style="4" customWidth="1"/>
    <col min="16133" max="16133" width="16.140625" style="4" customWidth="1"/>
    <col min="16134" max="16134" width="1.85546875" style="4" customWidth="1"/>
    <col min="16135" max="16135" width="15.42578125" style="4" customWidth="1"/>
    <col min="16136" max="16136" width="1.85546875" style="4" customWidth="1"/>
    <col min="16137" max="16137" width="16.140625" style="4" customWidth="1"/>
    <col min="16138" max="16138" width="1.5703125" style="4" customWidth="1"/>
    <col min="16139" max="16139" width="16.85546875" style="4" customWidth="1"/>
    <col min="16140" max="16384" width="10.5703125" style="4"/>
  </cols>
  <sheetData>
    <row r="1" spans="1:9" ht="20.25" customHeight="1">
      <c r="A1" s="1"/>
      <c r="B1" s="2"/>
      <c r="C1" s="2"/>
      <c r="D1" s="2"/>
      <c r="E1" s="2"/>
      <c r="F1" s="3"/>
      <c r="I1" s="32" t="s">
        <v>73</v>
      </c>
    </row>
    <row r="2" spans="1:9" ht="20.25" customHeight="1">
      <c r="A2" s="1" t="s">
        <v>77</v>
      </c>
      <c r="B2" s="2"/>
      <c r="C2" s="2"/>
      <c r="D2" s="2"/>
      <c r="E2" s="2"/>
      <c r="F2" s="3"/>
      <c r="G2" s="2"/>
      <c r="H2" s="2"/>
      <c r="I2" s="2"/>
    </row>
    <row r="3" spans="1:9" ht="20.25" customHeight="1">
      <c r="A3" s="1" t="s">
        <v>122</v>
      </c>
      <c r="B3" s="2"/>
      <c r="C3" s="2"/>
      <c r="D3" s="2"/>
      <c r="E3" s="2"/>
      <c r="F3" s="3"/>
      <c r="G3" s="2"/>
      <c r="H3" s="2"/>
      <c r="I3" s="2"/>
    </row>
    <row r="4" spans="1:9" ht="20.25" customHeight="1">
      <c r="A4" s="1" t="s">
        <v>224</v>
      </c>
      <c r="B4" s="2"/>
      <c r="C4" s="2"/>
      <c r="D4" s="2"/>
      <c r="E4" s="2"/>
      <c r="F4" s="3"/>
      <c r="G4" s="2"/>
      <c r="H4" s="2"/>
      <c r="I4" s="2"/>
    </row>
    <row r="5" spans="1:9" ht="20.25" customHeight="1">
      <c r="A5" s="103" t="s">
        <v>74</v>
      </c>
      <c r="B5" s="103"/>
      <c r="C5" s="103"/>
      <c r="D5" s="103"/>
      <c r="E5" s="103"/>
      <c r="F5" s="103"/>
      <c r="G5" s="103"/>
      <c r="H5" s="103"/>
      <c r="I5" s="103"/>
    </row>
    <row r="6" spans="1:9" ht="20.25" customHeight="1">
      <c r="C6" s="33"/>
      <c r="D6" s="34" t="s">
        <v>25</v>
      </c>
      <c r="E6" s="33"/>
      <c r="G6" s="35"/>
      <c r="H6" s="34" t="s">
        <v>24</v>
      </c>
      <c r="I6" s="35"/>
    </row>
    <row r="7" spans="1:9" ht="20.25" customHeight="1">
      <c r="B7" s="6" t="s">
        <v>0</v>
      </c>
      <c r="C7" s="9" t="s">
        <v>181</v>
      </c>
      <c r="D7" s="8"/>
      <c r="E7" s="9" t="s">
        <v>155</v>
      </c>
      <c r="F7" s="10"/>
      <c r="G7" s="9" t="s">
        <v>181</v>
      </c>
      <c r="H7" s="8"/>
      <c r="I7" s="9" t="s">
        <v>155</v>
      </c>
    </row>
    <row r="8" spans="1:9" ht="20.25" customHeight="1">
      <c r="B8" s="6"/>
      <c r="C8" s="9"/>
      <c r="D8" s="8"/>
      <c r="E8" s="36" t="s">
        <v>227</v>
      </c>
      <c r="F8" s="10"/>
      <c r="G8" s="9"/>
      <c r="H8" s="8"/>
      <c r="I8" s="36" t="s">
        <v>227</v>
      </c>
    </row>
    <row r="9" spans="1:9" ht="20.25" customHeight="1">
      <c r="A9" s="13" t="s">
        <v>205</v>
      </c>
      <c r="B9" s="14"/>
      <c r="C9" s="14"/>
      <c r="D9" s="14"/>
      <c r="E9" s="14"/>
      <c r="F9" s="15"/>
      <c r="G9" s="14"/>
      <c r="I9" s="14"/>
    </row>
    <row r="10" spans="1:9" ht="20.25" customHeight="1">
      <c r="A10" s="16" t="s">
        <v>54</v>
      </c>
      <c r="C10" s="17">
        <v>14760815</v>
      </c>
      <c r="D10" s="17"/>
      <c r="E10" s="17">
        <v>16080936</v>
      </c>
      <c r="F10" s="18"/>
      <c r="G10" s="17">
        <v>1093129</v>
      </c>
      <c r="H10" s="17"/>
      <c r="I10" s="17">
        <v>1070846</v>
      </c>
    </row>
    <row r="11" spans="1:9" ht="20.25" customHeight="1">
      <c r="A11" s="16" t="s">
        <v>55</v>
      </c>
      <c r="C11" s="17">
        <v>1249163</v>
      </c>
      <c r="D11" s="17"/>
      <c r="E11" s="17">
        <v>1736643</v>
      </c>
      <c r="F11" s="18"/>
      <c r="G11" s="17">
        <v>46</v>
      </c>
      <c r="H11" s="17"/>
      <c r="I11" s="17">
        <v>27915</v>
      </c>
    </row>
    <row r="12" spans="1:9" ht="20.25" customHeight="1">
      <c r="A12" s="16" t="s">
        <v>56</v>
      </c>
      <c r="C12" s="17">
        <f>3076798-34013</f>
        <v>3042785</v>
      </c>
      <c r="D12" s="17"/>
      <c r="E12" s="17">
        <f>2710360-232081</f>
        <v>2478279</v>
      </c>
      <c r="F12" s="18"/>
      <c r="G12" s="17">
        <f>2766601-7629</f>
        <v>2758972</v>
      </c>
      <c r="H12" s="17"/>
      <c r="I12" s="17">
        <v>3235632</v>
      </c>
    </row>
    <row r="13" spans="1:9" ht="20.25" customHeight="1">
      <c r="A13" s="13" t="s">
        <v>43</v>
      </c>
      <c r="C13" s="22">
        <f>SUM(C10:C12)</f>
        <v>19052763</v>
      </c>
      <c r="D13" s="17"/>
      <c r="E13" s="22">
        <f>SUM(E10:E12)</f>
        <v>20295858</v>
      </c>
      <c r="F13" s="18"/>
      <c r="G13" s="22">
        <f>SUM(G10:G12)</f>
        <v>3852147</v>
      </c>
      <c r="H13" s="17"/>
      <c r="I13" s="22">
        <f>SUM(I10:I12)</f>
        <v>4334393</v>
      </c>
    </row>
    <row r="14" spans="1:9" ht="20.25" customHeight="1">
      <c r="A14" s="13" t="s">
        <v>206</v>
      </c>
      <c r="C14" s="17"/>
      <c r="D14" s="17"/>
      <c r="E14" s="17"/>
      <c r="F14" s="18"/>
      <c r="G14" s="17"/>
      <c r="H14" s="17"/>
      <c r="I14" s="17"/>
    </row>
    <row r="15" spans="1:9" ht="20.25" customHeight="1">
      <c r="A15" s="16" t="s">
        <v>57</v>
      </c>
      <c r="C15" s="17">
        <v>11738383</v>
      </c>
      <c r="D15" s="17"/>
      <c r="E15" s="17">
        <f>11893020-317557</f>
        <v>11575463</v>
      </c>
      <c r="F15" s="18"/>
      <c r="G15" s="17">
        <v>541973</v>
      </c>
      <c r="H15" s="17"/>
      <c r="I15" s="17">
        <f>500931-2098</f>
        <v>498833</v>
      </c>
    </row>
    <row r="16" spans="1:9" ht="20.25" customHeight="1">
      <c r="A16" s="16" t="s">
        <v>58</v>
      </c>
      <c r="C16" s="17">
        <v>1487274</v>
      </c>
      <c r="D16" s="17"/>
      <c r="E16" s="17">
        <v>2130373</v>
      </c>
      <c r="F16" s="18"/>
      <c r="G16" s="17">
        <v>4656</v>
      </c>
      <c r="H16" s="17"/>
      <c r="I16" s="17">
        <v>25932</v>
      </c>
    </row>
    <row r="17" spans="1:9" ht="20.25" customHeight="1">
      <c r="A17" s="13" t="s">
        <v>44</v>
      </c>
      <c r="C17" s="22">
        <f>SUM(C15:C16)</f>
        <v>13225657</v>
      </c>
      <c r="D17" s="17"/>
      <c r="E17" s="22">
        <f>SUM(E15:E16)</f>
        <v>13705836</v>
      </c>
      <c r="F17" s="18"/>
      <c r="G17" s="22">
        <f>SUM(G15:G16)</f>
        <v>546629</v>
      </c>
      <c r="H17" s="17"/>
      <c r="I17" s="22">
        <f>SUM(I15:I16)</f>
        <v>524765</v>
      </c>
    </row>
    <row r="18" spans="1:9" ht="20.25" customHeight="1">
      <c r="A18" s="1" t="s">
        <v>45</v>
      </c>
      <c r="C18" s="17">
        <f>C13-C17</f>
        <v>5827106</v>
      </c>
      <c r="D18" s="17"/>
      <c r="E18" s="17">
        <f>E13-E17</f>
        <v>6590022</v>
      </c>
      <c r="F18" s="18"/>
      <c r="G18" s="17">
        <f>G13-G17</f>
        <v>3305518</v>
      </c>
      <c r="H18" s="17"/>
      <c r="I18" s="17">
        <f>I13-I17</f>
        <v>3809628</v>
      </c>
    </row>
    <row r="19" spans="1:9" ht="20.25" customHeight="1">
      <c r="A19" s="8" t="s">
        <v>46</v>
      </c>
      <c r="C19" s="17">
        <v>3412</v>
      </c>
      <c r="D19" s="17"/>
      <c r="E19" s="17">
        <v>9051</v>
      </c>
      <c r="F19" s="18"/>
      <c r="G19" s="17">
        <v>24735</v>
      </c>
      <c r="H19" s="17"/>
      <c r="I19" s="17">
        <v>39854</v>
      </c>
    </row>
    <row r="20" spans="1:9" ht="20.25" customHeight="1">
      <c r="A20" s="8" t="s">
        <v>207</v>
      </c>
      <c r="C20" s="17">
        <f>818+34013</f>
        <v>34831</v>
      </c>
      <c r="D20" s="17"/>
      <c r="E20" s="17">
        <f>854+1541</f>
        <v>2395</v>
      </c>
      <c r="F20" s="18"/>
      <c r="G20" s="17">
        <f>7512+7629</f>
        <v>15141</v>
      </c>
      <c r="H20" s="17"/>
      <c r="I20" s="17">
        <f>205953-552</f>
        <v>205401</v>
      </c>
    </row>
    <row r="21" spans="1:9" ht="20.25" customHeight="1">
      <c r="A21" s="1" t="s">
        <v>228</v>
      </c>
      <c r="C21" s="22">
        <f>SUM(C18:C20)</f>
        <v>5865349</v>
      </c>
      <c r="D21" s="17"/>
      <c r="E21" s="22">
        <f>SUM(E18:E20)</f>
        <v>6601468</v>
      </c>
      <c r="F21" s="18"/>
      <c r="G21" s="22">
        <f>SUM(G18:G20)</f>
        <v>3345394</v>
      </c>
      <c r="H21" s="17"/>
      <c r="I21" s="22">
        <f>SUM(I18:I20)</f>
        <v>4054883</v>
      </c>
    </row>
    <row r="22" spans="1:9" ht="20.25" customHeight="1">
      <c r="A22" s="8" t="s">
        <v>166</v>
      </c>
      <c r="C22" s="17">
        <v>-1030577</v>
      </c>
      <c r="D22" s="17"/>
      <c r="E22" s="17">
        <f>-1187877+7883</f>
        <v>-1179994</v>
      </c>
      <c r="F22" s="18"/>
      <c r="G22" s="17">
        <v>-520963</v>
      </c>
      <c r="H22" s="17"/>
      <c r="I22" s="17">
        <f>-638903+1575</f>
        <v>-637328</v>
      </c>
    </row>
    <row r="23" spans="1:9" ht="20.25" customHeight="1">
      <c r="A23" s="8" t="s">
        <v>67</v>
      </c>
      <c r="C23" s="17">
        <v>-2412912</v>
      </c>
      <c r="D23" s="17"/>
      <c r="E23" s="17">
        <f>-2548898+68841+1541-5106</f>
        <v>-2483622</v>
      </c>
      <c r="F23" s="17"/>
      <c r="G23" s="17">
        <v>-1383621</v>
      </c>
      <c r="H23" s="17"/>
      <c r="I23" s="17">
        <f>-1518012+552-16414</f>
        <v>-1533874</v>
      </c>
    </row>
    <row r="24" spans="1:9" ht="20.25" customHeight="1">
      <c r="A24" s="4" t="s">
        <v>188</v>
      </c>
      <c r="C24" s="17">
        <v>5360</v>
      </c>
      <c r="D24" s="17"/>
      <c r="E24" s="17">
        <v>-5669</v>
      </c>
      <c r="F24" s="18"/>
      <c r="G24" s="17">
        <v>-1480</v>
      </c>
      <c r="H24" s="17"/>
      <c r="I24" s="17">
        <v>9892</v>
      </c>
    </row>
    <row r="25" spans="1:9" ht="20.25" customHeight="1">
      <c r="A25" s="37" t="s">
        <v>87</v>
      </c>
      <c r="C25" s="22">
        <f>SUM(C22:C24)</f>
        <v>-3438129</v>
      </c>
      <c r="D25" s="17"/>
      <c r="E25" s="22">
        <f>SUM(E22:E24)</f>
        <v>-3669285</v>
      </c>
      <c r="F25" s="18"/>
      <c r="G25" s="22">
        <f>SUM(G22:G24)</f>
        <v>-1906064</v>
      </c>
      <c r="H25" s="17"/>
      <c r="I25" s="22">
        <f>SUM(I22:I24)</f>
        <v>-2161310</v>
      </c>
    </row>
    <row r="26" spans="1:9" ht="20.25" customHeight="1">
      <c r="A26" s="37" t="s">
        <v>229</v>
      </c>
      <c r="C26" s="17">
        <f>SUM(C21,C25)</f>
        <v>2427220</v>
      </c>
      <c r="D26" s="17"/>
      <c r="E26" s="17">
        <f>SUM(E21,E25)</f>
        <v>2932183</v>
      </c>
      <c r="F26" s="18"/>
      <c r="G26" s="17">
        <f>SUM(G21,G25)</f>
        <v>1439330</v>
      </c>
      <c r="H26" s="17"/>
      <c r="I26" s="17">
        <f>SUM(I21,I25)</f>
        <v>1893573</v>
      </c>
    </row>
    <row r="27" spans="1:9" ht="20.25" customHeight="1">
      <c r="A27" s="8" t="s">
        <v>250</v>
      </c>
      <c r="C27" s="17"/>
      <c r="D27" s="17"/>
      <c r="E27" s="17"/>
      <c r="F27" s="18"/>
      <c r="G27" s="17"/>
      <c r="H27" s="17"/>
      <c r="I27" s="17"/>
    </row>
    <row r="28" spans="1:9" ht="20.25" customHeight="1">
      <c r="A28" s="8" t="s">
        <v>231</v>
      </c>
      <c r="C28" s="17">
        <v>-29713</v>
      </c>
      <c r="D28" s="17"/>
      <c r="E28" s="17">
        <v>0</v>
      </c>
      <c r="F28" s="18"/>
      <c r="G28" s="17">
        <v>0</v>
      </c>
      <c r="H28" s="17"/>
      <c r="I28" s="17">
        <v>0</v>
      </c>
    </row>
    <row r="29" spans="1:9" ht="20.25" customHeight="1">
      <c r="A29" s="8" t="s">
        <v>167</v>
      </c>
      <c r="B29" s="15">
        <v>16</v>
      </c>
      <c r="C29" s="38">
        <v>-689180</v>
      </c>
      <c r="D29" s="38"/>
      <c r="E29" s="38">
        <f>-670332-166879</f>
        <v>-837211</v>
      </c>
      <c r="F29" s="39"/>
      <c r="G29" s="38">
        <v>-9129</v>
      </c>
      <c r="H29" s="38"/>
      <c r="I29" s="38">
        <f>-4862-5609</f>
        <v>-10471</v>
      </c>
    </row>
    <row r="30" spans="1:9" ht="20.25" customHeight="1">
      <c r="A30" s="8" t="s">
        <v>208</v>
      </c>
      <c r="B30" s="15">
        <v>7</v>
      </c>
      <c r="C30" s="25">
        <v>-2186</v>
      </c>
      <c r="D30" s="17"/>
      <c r="E30" s="25">
        <v>-2443</v>
      </c>
      <c r="F30" s="18"/>
      <c r="G30" s="25">
        <v>0</v>
      </c>
      <c r="H30" s="17"/>
      <c r="I30" s="25">
        <v>0</v>
      </c>
    </row>
    <row r="31" spans="1:9" ht="20.25" customHeight="1">
      <c r="A31" s="37" t="s">
        <v>128</v>
      </c>
      <c r="B31" s="15"/>
      <c r="C31" s="17">
        <f>SUM(C26:C30)</f>
        <v>1706141</v>
      </c>
      <c r="D31" s="17"/>
      <c r="E31" s="17">
        <f>SUM(E26:E30)</f>
        <v>2092529</v>
      </c>
      <c r="F31" s="18"/>
      <c r="G31" s="17">
        <f>SUM(G26:G30)</f>
        <v>1430201</v>
      </c>
      <c r="H31" s="17"/>
      <c r="I31" s="17">
        <f>SUM(I26:I30)</f>
        <v>1883102</v>
      </c>
    </row>
    <row r="32" spans="1:9" ht="20.25" customHeight="1">
      <c r="A32" s="8" t="s">
        <v>129</v>
      </c>
      <c r="B32" s="15">
        <v>17</v>
      </c>
      <c r="C32" s="25">
        <v>-270479</v>
      </c>
      <c r="D32" s="17"/>
      <c r="E32" s="25">
        <f>-350912+15109</f>
        <v>-335803</v>
      </c>
      <c r="F32" s="18"/>
      <c r="G32" s="25">
        <v>-288267</v>
      </c>
      <c r="H32" s="17"/>
      <c r="I32" s="25">
        <f>-336556+3670</f>
        <v>-332886</v>
      </c>
    </row>
    <row r="33" spans="1:9" ht="20.25" customHeight="1" thickBot="1">
      <c r="A33" s="1" t="s">
        <v>91</v>
      </c>
      <c r="B33" s="15"/>
      <c r="C33" s="40">
        <f>SUM(C31:C32)</f>
        <v>1435662</v>
      </c>
      <c r="D33" s="17"/>
      <c r="E33" s="40">
        <f>SUM(E31:E32)</f>
        <v>1756726</v>
      </c>
      <c r="F33" s="18"/>
      <c r="G33" s="40">
        <f>SUM(G31:G32)</f>
        <v>1141934</v>
      </c>
      <c r="H33" s="17"/>
      <c r="I33" s="40">
        <f>SUM(I31:I32)</f>
        <v>1550216</v>
      </c>
    </row>
    <row r="34" spans="1:9" ht="20.25" customHeight="1" thickTop="1">
      <c r="A34" s="1"/>
      <c r="B34" s="15"/>
      <c r="C34" s="20"/>
      <c r="D34" s="17"/>
      <c r="E34" s="20"/>
      <c r="F34" s="18"/>
      <c r="G34" s="20"/>
      <c r="H34" s="20"/>
      <c r="I34" s="20"/>
    </row>
    <row r="35" spans="1:9" ht="20.25" customHeight="1">
      <c r="A35" s="1" t="s">
        <v>88</v>
      </c>
      <c r="B35" s="14"/>
      <c r="C35" s="20"/>
      <c r="D35" s="17"/>
      <c r="E35" s="20"/>
      <c r="F35" s="18"/>
      <c r="G35" s="20"/>
      <c r="H35" s="20"/>
      <c r="I35" s="20"/>
    </row>
    <row r="36" spans="1:9" ht="20.25" customHeight="1" thickBot="1">
      <c r="A36" s="16" t="s">
        <v>89</v>
      </c>
      <c r="B36" s="14"/>
      <c r="C36" s="20">
        <f>C33-C37</f>
        <v>1435662</v>
      </c>
      <c r="D36" s="17"/>
      <c r="E36" s="20">
        <f>E33-E37</f>
        <v>1756726</v>
      </c>
      <c r="F36" s="18"/>
      <c r="G36" s="41">
        <f>G33</f>
        <v>1141934</v>
      </c>
      <c r="H36" s="20"/>
      <c r="I36" s="41">
        <f>I33</f>
        <v>1550216</v>
      </c>
    </row>
    <row r="37" spans="1:9" ht="20.25" customHeight="1" thickTop="1">
      <c r="A37" s="16" t="s">
        <v>86</v>
      </c>
      <c r="C37" s="17">
        <v>0</v>
      </c>
      <c r="D37" s="17"/>
      <c r="E37" s="17">
        <v>0</v>
      </c>
      <c r="F37" s="18"/>
      <c r="G37" s="20"/>
      <c r="H37" s="20"/>
      <c r="I37" s="20"/>
    </row>
    <row r="38" spans="1:9" ht="20.25" customHeight="1" thickBot="1">
      <c r="A38" s="1"/>
      <c r="C38" s="42">
        <f>SUM(C36:C37)</f>
        <v>1435662</v>
      </c>
      <c r="D38" s="17"/>
      <c r="E38" s="42">
        <f>SUM(E36:E37)</f>
        <v>1756726</v>
      </c>
      <c r="F38" s="18"/>
      <c r="G38" s="20"/>
      <c r="H38" s="20"/>
      <c r="I38" s="20"/>
    </row>
    <row r="39" spans="1:9" ht="20.25" customHeight="1" thickTop="1">
      <c r="A39" s="1"/>
      <c r="C39" s="4">
        <f>C38-C33</f>
        <v>0</v>
      </c>
      <c r="D39" s="14"/>
      <c r="E39" s="4">
        <f>E38-E33</f>
        <v>0</v>
      </c>
      <c r="F39" s="15"/>
    </row>
    <row r="40" spans="1:9" ht="20.25" customHeight="1">
      <c r="A40" s="1" t="s">
        <v>78</v>
      </c>
      <c r="B40" s="15">
        <v>18</v>
      </c>
      <c r="D40" s="14"/>
      <c r="F40" s="15"/>
    </row>
    <row r="41" spans="1:9" ht="20.25" customHeight="1">
      <c r="A41" s="16" t="s">
        <v>210</v>
      </c>
      <c r="D41" s="14"/>
      <c r="F41" s="15"/>
    </row>
    <row r="42" spans="1:9" ht="20.25" customHeight="1" thickBot="1">
      <c r="A42" s="16" t="s">
        <v>90</v>
      </c>
      <c r="B42" s="14"/>
      <c r="C42" s="43">
        <f>C36/2367811</f>
        <v>0.6063245757368303</v>
      </c>
      <c r="D42" s="44"/>
      <c r="E42" s="43">
        <f>E36/2367811</f>
        <v>0.74191985762377144</v>
      </c>
      <c r="F42" s="45"/>
      <c r="G42" s="43">
        <f>G36/2367811</f>
        <v>0.48227413421088083</v>
      </c>
      <c r="H42" s="44"/>
      <c r="I42" s="43">
        <f>I36/2367811</f>
        <v>0.65470428171843109</v>
      </c>
    </row>
    <row r="43" spans="1:9" ht="20.25" customHeight="1" thickTop="1">
      <c r="A43" s="16"/>
      <c r="B43" s="14"/>
      <c r="F43" s="4"/>
    </row>
    <row r="44" spans="1:9" ht="20.25" customHeight="1">
      <c r="A44" s="16"/>
      <c r="B44" s="14"/>
      <c r="F44" s="4"/>
    </row>
    <row r="45" spans="1:9" ht="20.25" customHeight="1">
      <c r="A45" s="4" t="s">
        <v>189</v>
      </c>
      <c r="B45" s="14"/>
      <c r="C45" s="14"/>
      <c r="D45" s="14"/>
      <c r="E45" s="14"/>
      <c r="F45" s="15"/>
    </row>
    <row r="46" spans="1:9" ht="20.25" customHeight="1">
      <c r="A46" s="1"/>
      <c r="B46" s="2"/>
      <c r="C46" s="2"/>
      <c r="D46" s="2"/>
      <c r="E46" s="2"/>
      <c r="F46" s="3"/>
      <c r="I46" s="32" t="s">
        <v>73</v>
      </c>
    </row>
    <row r="47" spans="1:9" ht="20.25" customHeight="1">
      <c r="A47" s="1" t="s">
        <v>77</v>
      </c>
      <c r="B47" s="2"/>
      <c r="C47" s="2"/>
      <c r="D47" s="2"/>
      <c r="E47" s="2"/>
      <c r="F47" s="3"/>
    </row>
    <row r="48" spans="1:9" ht="20.25" customHeight="1">
      <c r="A48" s="1" t="s">
        <v>123</v>
      </c>
      <c r="B48" s="2"/>
      <c r="C48" s="2"/>
      <c r="D48" s="2"/>
      <c r="E48" s="2"/>
      <c r="F48" s="3"/>
    </row>
    <row r="49" spans="1:9" ht="20.25" customHeight="1">
      <c r="A49" s="1" t="s">
        <v>224</v>
      </c>
      <c r="B49" s="2"/>
      <c r="C49" s="2"/>
      <c r="D49" s="2"/>
      <c r="E49" s="2"/>
      <c r="F49" s="3"/>
    </row>
    <row r="50" spans="1:9" ht="20.25" customHeight="1">
      <c r="A50" s="103" t="s">
        <v>74</v>
      </c>
      <c r="B50" s="103"/>
      <c r="C50" s="103"/>
      <c r="D50" s="103"/>
      <c r="E50" s="103"/>
      <c r="F50" s="103"/>
      <c r="G50" s="103"/>
      <c r="H50" s="103"/>
      <c r="I50" s="103"/>
    </row>
    <row r="51" spans="1:9" ht="20.25" customHeight="1">
      <c r="C51" s="33"/>
      <c r="D51" s="34" t="s">
        <v>25</v>
      </c>
      <c r="E51" s="33"/>
      <c r="G51" s="35"/>
      <c r="H51" s="34" t="s">
        <v>24</v>
      </c>
      <c r="I51" s="35"/>
    </row>
    <row r="52" spans="1:9" ht="20.25" customHeight="1">
      <c r="B52" s="6"/>
      <c r="C52" s="9" t="s">
        <v>181</v>
      </c>
      <c r="D52" s="8"/>
      <c r="E52" s="9" t="s">
        <v>155</v>
      </c>
      <c r="F52" s="10"/>
      <c r="G52" s="9" t="s">
        <v>181</v>
      </c>
      <c r="H52" s="8"/>
      <c r="I52" s="9" t="s">
        <v>155</v>
      </c>
    </row>
    <row r="53" spans="1:9" ht="20.25" customHeight="1">
      <c r="B53" s="6"/>
      <c r="C53" s="9"/>
      <c r="D53" s="8"/>
      <c r="E53" s="36" t="s">
        <v>227</v>
      </c>
      <c r="F53" s="10"/>
      <c r="G53" s="9"/>
      <c r="H53" s="8"/>
      <c r="I53" s="36" t="s">
        <v>227</v>
      </c>
    </row>
    <row r="54" spans="1:9" ht="20.25" customHeight="1">
      <c r="A54" s="50" t="s">
        <v>91</v>
      </c>
      <c r="B54" s="2"/>
      <c r="C54" s="51">
        <f>C38</f>
        <v>1435662</v>
      </c>
      <c r="D54" s="52"/>
      <c r="E54" s="51">
        <f>E38</f>
        <v>1756726</v>
      </c>
      <c r="F54" s="53"/>
      <c r="G54" s="51">
        <f>G36</f>
        <v>1141934</v>
      </c>
      <c r="H54" s="49"/>
      <c r="I54" s="51">
        <f>I36</f>
        <v>1550216</v>
      </c>
    </row>
    <row r="55" spans="1:9" ht="20.25" customHeight="1">
      <c r="A55" s="37"/>
      <c r="B55" s="2"/>
      <c r="C55" s="54"/>
      <c r="D55" s="55"/>
      <c r="E55" s="54"/>
      <c r="F55" s="54"/>
      <c r="G55" s="32"/>
      <c r="H55" s="20"/>
      <c r="I55" s="32"/>
    </row>
    <row r="56" spans="1:9" ht="20.25" customHeight="1">
      <c r="A56" s="50" t="s">
        <v>92</v>
      </c>
      <c r="B56" s="2"/>
      <c r="C56" s="56"/>
      <c r="D56" s="57"/>
      <c r="E56" s="56"/>
      <c r="F56" s="58"/>
      <c r="G56" s="56"/>
      <c r="H56" s="20"/>
      <c r="I56" s="56"/>
    </row>
    <row r="57" spans="1:9" ht="20.25" customHeight="1">
      <c r="A57" s="50" t="s">
        <v>93</v>
      </c>
      <c r="B57" s="2"/>
      <c r="C57" s="51">
        <v>0</v>
      </c>
      <c r="D57" s="52"/>
      <c r="E57" s="51">
        <v>0</v>
      </c>
      <c r="F57" s="58"/>
      <c r="G57" s="51">
        <v>0</v>
      </c>
      <c r="H57" s="49"/>
      <c r="I57" s="51">
        <v>0</v>
      </c>
    </row>
    <row r="58" spans="1:9" ht="20.25" customHeight="1">
      <c r="A58" s="37"/>
      <c r="B58" s="2"/>
      <c r="C58" s="56"/>
      <c r="D58" s="52"/>
      <c r="E58" s="56"/>
      <c r="F58" s="58"/>
      <c r="G58" s="56"/>
      <c r="H58" s="49"/>
      <c r="I58" s="56"/>
    </row>
    <row r="59" spans="1:9" ht="20.25" customHeight="1" thickBot="1">
      <c r="A59" s="37" t="s">
        <v>94</v>
      </c>
      <c r="B59" s="2"/>
      <c r="C59" s="59">
        <f>C54+C57</f>
        <v>1435662</v>
      </c>
      <c r="D59" s="52"/>
      <c r="E59" s="59">
        <f>E54+E57</f>
        <v>1756726</v>
      </c>
      <c r="F59" s="58"/>
      <c r="G59" s="59">
        <f>G54+G57</f>
        <v>1141934</v>
      </c>
      <c r="H59" s="49"/>
      <c r="I59" s="59">
        <f>I54+I57</f>
        <v>1550216</v>
      </c>
    </row>
    <row r="60" spans="1:9" ht="20.25" customHeight="1" thickTop="1">
      <c r="A60" s="37"/>
      <c r="B60" s="2"/>
      <c r="C60" s="56"/>
      <c r="D60" s="52"/>
      <c r="E60" s="56"/>
      <c r="F60" s="58"/>
      <c r="G60" s="56"/>
      <c r="H60" s="49"/>
      <c r="I60" s="56"/>
    </row>
    <row r="61" spans="1:9" ht="20.25" customHeight="1">
      <c r="A61" s="37" t="s">
        <v>95</v>
      </c>
      <c r="B61" s="2"/>
      <c r="C61" s="32"/>
      <c r="D61" s="55"/>
      <c r="E61" s="32"/>
      <c r="F61" s="58"/>
      <c r="G61" s="32"/>
      <c r="H61" s="20"/>
      <c r="I61" s="32"/>
    </row>
    <row r="62" spans="1:9" ht="20.25" customHeight="1" thickBot="1">
      <c r="A62" s="8" t="s">
        <v>89</v>
      </c>
      <c r="B62" s="2"/>
      <c r="C62" s="4">
        <f>C36</f>
        <v>1435662</v>
      </c>
      <c r="D62" s="55"/>
      <c r="E62" s="4">
        <f>E36</f>
        <v>1756726</v>
      </c>
      <c r="F62" s="58"/>
      <c r="G62" s="59">
        <f>G59</f>
        <v>1141934</v>
      </c>
      <c r="H62" s="20"/>
      <c r="I62" s="59">
        <f>I59</f>
        <v>1550216</v>
      </c>
    </row>
    <row r="63" spans="1:9" ht="20.25" customHeight="1" thickTop="1">
      <c r="A63" s="8" t="s">
        <v>86</v>
      </c>
      <c r="B63" s="2"/>
      <c r="C63" s="17">
        <f>C37</f>
        <v>0</v>
      </c>
      <c r="D63" s="55"/>
      <c r="E63" s="17">
        <f>E37</f>
        <v>0</v>
      </c>
      <c r="F63" s="58"/>
      <c r="G63" s="32">
        <f>G62-G59</f>
        <v>0</v>
      </c>
      <c r="H63" s="20"/>
      <c r="I63" s="32">
        <f>I62-I59</f>
        <v>0</v>
      </c>
    </row>
    <row r="64" spans="1:9" ht="20.25" customHeight="1" thickBot="1">
      <c r="A64" s="37"/>
      <c r="B64" s="2"/>
      <c r="C64" s="60">
        <f>SUM(C62:C63)</f>
        <v>1435662</v>
      </c>
      <c r="D64" s="55"/>
      <c r="E64" s="60">
        <f>SUM(E62:E63)</f>
        <v>1756726</v>
      </c>
      <c r="F64" s="58"/>
      <c r="H64" s="49"/>
    </row>
    <row r="65" spans="1:9" ht="20.25" customHeight="1" thickTop="1">
      <c r="A65" s="37"/>
      <c r="B65" s="2"/>
      <c r="C65" s="4">
        <f>C64-C59</f>
        <v>0</v>
      </c>
      <c r="E65" s="4">
        <f>E64-E59</f>
        <v>0</v>
      </c>
      <c r="F65" s="4"/>
    </row>
    <row r="66" spans="1:9" ht="20.25" customHeight="1">
      <c r="A66" s="37"/>
      <c r="B66" s="2"/>
      <c r="F66" s="4"/>
    </row>
    <row r="67" spans="1:9" ht="20.25" customHeight="1">
      <c r="A67" s="4" t="s">
        <v>189</v>
      </c>
      <c r="B67" s="2"/>
      <c r="C67" s="2"/>
      <c r="D67" s="2"/>
      <c r="E67" s="2"/>
      <c r="F67" s="3"/>
    </row>
    <row r="68" spans="1:9" ht="20.25" customHeight="1">
      <c r="A68" s="1"/>
      <c r="B68" s="2"/>
      <c r="C68" s="2"/>
      <c r="D68" s="2"/>
      <c r="E68" s="2"/>
      <c r="F68" s="3"/>
    </row>
    <row r="69" spans="1:9" ht="20.25" customHeight="1">
      <c r="B69" s="14"/>
      <c r="C69" s="14"/>
      <c r="D69" s="14"/>
      <c r="E69" s="14"/>
      <c r="F69" s="15"/>
      <c r="I69" s="32" t="s">
        <v>80</v>
      </c>
    </row>
    <row r="70" spans="1:9" ht="20.25" customHeight="1">
      <c r="A70" s="1" t="s">
        <v>209</v>
      </c>
      <c r="B70" s="2"/>
      <c r="C70" s="2"/>
      <c r="D70" s="2"/>
      <c r="E70" s="2"/>
      <c r="F70" s="3"/>
      <c r="G70" s="2"/>
      <c r="H70" s="2"/>
      <c r="I70" s="2"/>
    </row>
    <row r="71" spans="1:9" ht="20.25" customHeight="1">
      <c r="A71" s="1" t="s">
        <v>122</v>
      </c>
      <c r="B71" s="2"/>
      <c r="C71" s="2"/>
      <c r="D71" s="2"/>
      <c r="E71" s="2"/>
      <c r="F71" s="3"/>
      <c r="G71" s="2"/>
      <c r="H71" s="2"/>
      <c r="I71" s="2"/>
    </row>
    <row r="72" spans="1:9" ht="20.25" customHeight="1">
      <c r="A72" s="1" t="s">
        <v>225</v>
      </c>
      <c r="B72" s="2"/>
      <c r="C72" s="2"/>
      <c r="D72" s="2"/>
      <c r="E72" s="2"/>
      <c r="F72" s="3"/>
      <c r="G72" s="2"/>
      <c r="H72" s="2"/>
      <c r="I72" s="2"/>
    </row>
    <row r="73" spans="1:9" ht="20.25" customHeight="1">
      <c r="A73" s="103" t="s">
        <v>74</v>
      </c>
      <c r="B73" s="103"/>
      <c r="C73" s="103"/>
      <c r="D73" s="103"/>
      <c r="E73" s="103"/>
      <c r="F73" s="103"/>
      <c r="G73" s="103"/>
      <c r="H73" s="103"/>
      <c r="I73" s="103"/>
    </row>
    <row r="74" spans="1:9" ht="20.25" customHeight="1">
      <c r="C74" s="33"/>
      <c r="D74" s="34" t="s">
        <v>25</v>
      </c>
      <c r="E74" s="33"/>
      <c r="G74" s="35"/>
      <c r="H74" s="34" t="s">
        <v>24</v>
      </c>
      <c r="I74" s="35"/>
    </row>
    <row r="75" spans="1:9" ht="20.25" customHeight="1">
      <c r="B75" s="6" t="s">
        <v>0</v>
      </c>
      <c r="C75" s="9" t="s">
        <v>181</v>
      </c>
      <c r="D75" s="8"/>
      <c r="E75" s="9" t="s">
        <v>155</v>
      </c>
      <c r="F75" s="10"/>
      <c r="G75" s="9" t="s">
        <v>181</v>
      </c>
      <c r="H75" s="8"/>
      <c r="I75" s="9" t="s">
        <v>155</v>
      </c>
    </row>
    <row r="76" spans="1:9" ht="20.25" customHeight="1">
      <c r="B76" s="6"/>
      <c r="C76" s="9"/>
      <c r="D76" s="8"/>
      <c r="E76" s="36" t="s">
        <v>227</v>
      </c>
      <c r="F76" s="10"/>
      <c r="G76" s="9"/>
      <c r="H76" s="8"/>
      <c r="I76" s="36" t="s">
        <v>227</v>
      </c>
    </row>
    <row r="77" spans="1:9" ht="20.25" customHeight="1">
      <c r="A77" s="13" t="s">
        <v>205</v>
      </c>
      <c r="B77" s="14"/>
      <c r="C77" s="14"/>
      <c r="D77" s="14"/>
      <c r="E77" s="14"/>
      <c r="F77" s="15"/>
      <c r="G77" s="14"/>
      <c r="I77" s="14"/>
    </row>
    <row r="78" spans="1:9" ht="20.25" customHeight="1">
      <c r="A78" s="16" t="s">
        <v>54</v>
      </c>
      <c r="C78" s="17">
        <v>45544585</v>
      </c>
      <c r="D78" s="17"/>
      <c r="E78" s="17">
        <v>47216739</v>
      </c>
      <c r="F78" s="18"/>
      <c r="G78" s="17">
        <v>3325422</v>
      </c>
      <c r="H78" s="17"/>
      <c r="I78" s="17">
        <v>3199552</v>
      </c>
    </row>
    <row r="79" spans="1:9" ht="20.25" customHeight="1">
      <c r="A79" s="16" t="s">
        <v>55</v>
      </c>
      <c r="C79" s="17">
        <v>4324469</v>
      </c>
      <c r="D79" s="17"/>
      <c r="E79" s="17">
        <v>5901900</v>
      </c>
      <c r="F79" s="18"/>
      <c r="G79" s="17">
        <v>13646</v>
      </c>
      <c r="H79" s="17"/>
      <c r="I79" s="17">
        <v>60284</v>
      </c>
    </row>
    <row r="80" spans="1:9" ht="20.25" customHeight="1">
      <c r="A80" s="16" t="s">
        <v>56</v>
      </c>
      <c r="C80" s="25">
        <v>8418444</v>
      </c>
      <c r="D80" s="17"/>
      <c r="E80" s="25">
        <v>6625799</v>
      </c>
      <c r="F80" s="18"/>
      <c r="G80" s="25">
        <v>8493511</v>
      </c>
      <c r="H80" s="17"/>
      <c r="I80" s="25">
        <v>10377836</v>
      </c>
    </row>
    <row r="81" spans="1:9" ht="20.25" customHeight="1">
      <c r="A81" s="13" t="s">
        <v>43</v>
      </c>
      <c r="C81" s="22">
        <f>SUM(C78:C80)</f>
        <v>58287498</v>
      </c>
      <c r="D81" s="17"/>
      <c r="E81" s="22">
        <f>SUM(E78:E80)</f>
        <v>59744438</v>
      </c>
      <c r="F81" s="18"/>
      <c r="G81" s="22">
        <f>SUM(G78:G80)</f>
        <v>11832579</v>
      </c>
      <c r="H81" s="17"/>
      <c r="I81" s="22">
        <f>SUM(I78:I80)</f>
        <v>13637672</v>
      </c>
    </row>
    <row r="82" spans="1:9" ht="20.25" customHeight="1">
      <c r="A82" s="13" t="s">
        <v>206</v>
      </c>
      <c r="C82" s="17"/>
      <c r="D82" s="17"/>
      <c r="E82" s="17"/>
      <c r="F82" s="18"/>
      <c r="G82" s="17"/>
      <c r="H82" s="17"/>
      <c r="I82" s="17"/>
    </row>
    <row r="83" spans="1:9" ht="20.25" customHeight="1">
      <c r="A83" s="16" t="s">
        <v>57</v>
      </c>
      <c r="C83" s="17">
        <v>35020654</v>
      </c>
      <c r="D83" s="17"/>
      <c r="E83" s="17">
        <f>34535615-917634</f>
        <v>33617981</v>
      </c>
      <c r="F83" s="18"/>
      <c r="G83" s="17">
        <v>1704956</v>
      </c>
      <c r="H83" s="17"/>
      <c r="I83" s="17">
        <f>1787664-4246</f>
        <v>1783418</v>
      </c>
    </row>
    <row r="84" spans="1:9" ht="20.25" customHeight="1">
      <c r="A84" s="16" t="s">
        <v>58</v>
      </c>
      <c r="C84" s="17">
        <v>5500776</v>
      </c>
      <c r="D84" s="17"/>
      <c r="E84" s="17">
        <v>7179650</v>
      </c>
      <c r="F84" s="18"/>
      <c r="G84" s="17">
        <v>21484</v>
      </c>
      <c r="H84" s="17"/>
      <c r="I84" s="17">
        <v>50678</v>
      </c>
    </row>
    <row r="85" spans="1:9" ht="20.25" customHeight="1">
      <c r="A85" s="13" t="s">
        <v>44</v>
      </c>
      <c r="C85" s="22">
        <f>SUM(C83:C84)</f>
        <v>40521430</v>
      </c>
      <c r="D85" s="17"/>
      <c r="E85" s="22">
        <f>SUM(E83:E84)</f>
        <v>40797631</v>
      </c>
      <c r="F85" s="18"/>
      <c r="G85" s="22">
        <f>SUM(G83:G84)</f>
        <v>1726440</v>
      </c>
      <c r="H85" s="17"/>
      <c r="I85" s="22">
        <f>SUM(I83:I84)</f>
        <v>1834096</v>
      </c>
    </row>
    <row r="86" spans="1:9" ht="20.25" customHeight="1">
      <c r="A86" s="1" t="s">
        <v>45</v>
      </c>
      <c r="C86" s="17">
        <f>C81-C85</f>
        <v>17766068</v>
      </c>
      <c r="D86" s="17"/>
      <c r="E86" s="17">
        <f>E81-E85</f>
        <v>18946807</v>
      </c>
      <c r="F86" s="18"/>
      <c r="G86" s="17">
        <f>G81-G85</f>
        <v>10106139</v>
      </c>
      <c r="H86" s="17"/>
      <c r="I86" s="17">
        <f>I81-I85</f>
        <v>11803576</v>
      </c>
    </row>
    <row r="87" spans="1:9" ht="20.25" customHeight="1">
      <c r="A87" s="8" t="s">
        <v>46</v>
      </c>
      <c r="C87" s="17">
        <v>19403</v>
      </c>
      <c r="D87" s="17"/>
      <c r="E87" s="17">
        <v>44358</v>
      </c>
      <c r="F87" s="18"/>
      <c r="G87" s="17">
        <v>92722</v>
      </c>
      <c r="H87" s="17"/>
      <c r="I87" s="17">
        <v>128671</v>
      </c>
    </row>
    <row r="88" spans="1:9" ht="20.25" customHeight="1">
      <c r="A88" s="8" t="s">
        <v>207</v>
      </c>
      <c r="C88" s="17">
        <f>2166+34013</f>
        <v>36179</v>
      </c>
      <c r="D88" s="17"/>
      <c r="E88" s="17">
        <v>2519</v>
      </c>
      <c r="F88" s="18"/>
      <c r="G88" s="17">
        <f>197631+7629</f>
        <v>205260</v>
      </c>
      <c r="H88" s="17"/>
      <c r="I88" s="17">
        <f>3029483-16569</f>
        <v>3012914</v>
      </c>
    </row>
    <row r="89" spans="1:9" ht="20.25" customHeight="1">
      <c r="A89" s="1" t="s">
        <v>228</v>
      </c>
      <c r="C89" s="22">
        <f>SUM(C86:C88)</f>
        <v>17821650</v>
      </c>
      <c r="D89" s="17"/>
      <c r="E89" s="22">
        <f>SUM(E86:E88)</f>
        <v>18993684</v>
      </c>
      <c r="F89" s="18"/>
      <c r="G89" s="22">
        <f>SUM(G86:G88)</f>
        <v>10404121</v>
      </c>
      <c r="H89" s="17"/>
      <c r="I89" s="22">
        <f>SUM(I86:I88)</f>
        <v>14945161</v>
      </c>
    </row>
    <row r="90" spans="1:9" ht="20.25" customHeight="1">
      <c r="A90" s="8" t="s">
        <v>166</v>
      </c>
      <c r="C90" s="17">
        <v>-3004771</v>
      </c>
      <c r="D90" s="17"/>
      <c r="E90" s="17">
        <f>-3468609+24612</f>
        <v>-3443997</v>
      </c>
      <c r="F90" s="18"/>
      <c r="G90" s="17">
        <v>-1540209</v>
      </c>
      <c r="H90" s="17"/>
      <c r="I90" s="17">
        <f>-1541338+4916</f>
        <v>-1536422</v>
      </c>
    </row>
    <row r="91" spans="1:9" ht="20.25" customHeight="1">
      <c r="A91" s="8" t="s">
        <v>67</v>
      </c>
      <c r="C91" s="17">
        <v>-7232333</v>
      </c>
      <c r="D91" s="17"/>
      <c r="E91" s="17">
        <f>-7406661-85356</f>
        <v>-7492017</v>
      </c>
      <c r="F91" s="18"/>
      <c r="G91" s="17">
        <v>-4063676</v>
      </c>
      <c r="H91" s="17"/>
      <c r="I91" s="17">
        <f>-4738947+16569+25568</f>
        <v>-4696810</v>
      </c>
    </row>
    <row r="92" spans="1:9" ht="20.25" customHeight="1">
      <c r="A92" s="8" t="s">
        <v>188</v>
      </c>
      <c r="C92" s="17">
        <v>35840</v>
      </c>
      <c r="D92" s="17"/>
      <c r="E92" s="17">
        <v>-45631</v>
      </c>
      <c r="F92" s="18"/>
      <c r="G92" s="17">
        <v>27368</v>
      </c>
      <c r="H92" s="17"/>
      <c r="I92" s="17">
        <v>-740</v>
      </c>
    </row>
    <row r="93" spans="1:9" ht="20.25" customHeight="1">
      <c r="A93" s="8" t="s">
        <v>190</v>
      </c>
      <c r="C93" s="25">
        <v>0</v>
      </c>
      <c r="D93" s="17"/>
      <c r="E93" s="25">
        <v>-68841</v>
      </c>
      <c r="F93" s="18"/>
      <c r="G93" s="25">
        <v>0</v>
      </c>
      <c r="H93" s="17"/>
      <c r="I93" s="25">
        <v>-68841</v>
      </c>
    </row>
    <row r="94" spans="1:9" ht="20.25" customHeight="1">
      <c r="A94" s="37" t="s">
        <v>87</v>
      </c>
      <c r="C94" s="22">
        <f>SUM(C90:C93)</f>
        <v>-10201264</v>
      </c>
      <c r="D94" s="17"/>
      <c r="E94" s="22">
        <f>SUM(E90:E93)</f>
        <v>-11050486</v>
      </c>
      <c r="F94" s="18"/>
      <c r="G94" s="22">
        <f>SUM(G90:G93)</f>
        <v>-5576517</v>
      </c>
      <c r="H94" s="17"/>
      <c r="I94" s="22">
        <f>SUM(I90:I93)</f>
        <v>-6302813</v>
      </c>
    </row>
    <row r="95" spans="1:9" ht="20.25" customHeight="1">
      <c r="A95" s="37" t="s">
        <v>229</v>
      </c>
      <c r="C95" s="17">
        <f>SUM(C89,C94)</f>
        <v>7620386</v>
      </c>
      <c r="D95" s="17"/>
      <c r="E95" s="17">
        <f>SUM(E89,E94)</f>
        <v>7943198</v>
      </c>
      <c r="F95" s="18"/>
      <c r="G95" s="17">
        <f>SUM(G89,G94)</f>
        <v>4827604</v>
      </c>
      <c r="H95" s="17"/>
      <c r="I95" s="17">
        <f>SUM(I89,I94)</f>
        <v>8642348</v>
      </c>
    </row>
    <row r="96" spans="1:9" ht="20.25" customHeight="1">
      <c r="A96" s="8" t="s">
        <v>230</v>
      </c>
      <c r="C96" s="17"/>
      <c r="D96" s="17"/>
      <c r="E96" s="17"/>
      <c r="F96" s="18"/>
      <c r="G96" s="17"/>
      <c r="H96" s="17"/>
      <c r="I96" s="17"/>
    </row>
    <row r="97" spans="1:11" ht="20.25" customHeight="1">
      <c r="A97" s="8" t="s">
        <v>231</v>
      </c>
      <c r="C97" s="17">
        <v>299235</v>
      </c>
      <c r="D97" s="17"/>
      <c r="E97" s="17">
        <v>0</v>
      </c>
      <c r="F97" s="18"/>
      <c r="G97" s="17">
        <v>0</v>
      </c>
      <c r="H97" s="17"/>
      <c r="I97" s="17">
        <v>0</v>
      </c>
    </row>
    <row r="98" spans="1:11" ht="20.25" customHeight="1">
      <c r="A98" s="8" t="s">
        <v>167</v>
      </c>
      <c r="B98" s="15">
        <v>16</v>
      </c>
      <c r="C98" s="38">
        <v>-2195416</v>
      </c>
      <c r="D98" s="38"/>
      <c r="E98" s="38">
        <f>-1943964-522903</f>
        <v>-2466867</v>
      </c>
      <c r="F98" s="39"/>
      <c r="G98" s="38">
        <v>-28918</v>
      </c>
      <c r="H98" s="38"/>
      <c r="I98" s="38">
        <f>-14584-18616</f>
        <v>-33200</v>
      </c>
      <c r="J98" s="46"/>
      <c r="K98" s="46"/>
    </row>
    <row r="99" spans="1:11" ht="20.25" customHeight="1">
      <c r="A99" s="8" t="s">
        <v>208</v>
      </c>
      <c r="B99" s="15">
        <v>7</v>
      </c>
      <c r="C99" s="25">
        <v>-9492</v>
      </c>
      <c r="D99" s="17"/>
      <c r="E99" s="25">
        <v>-6540</v>
      </c>
      <c r="F99" s="18"/>
      <c r="G99" s="25">
        <v>0</v>
      </c>
      <c r="H99" s="17"/>
      <c r="I99" s="25">
        <v>0</v>
      </c>
    </row>
    <row r="100" spans="1:11" ht="20.25" customHeight="1">
      <c r="A100" s="37" t="s">
        <v>128</v>
      </c>
      <c r="B100" s="15"/>
      <c r="C100" s="17">
        <f>SUM(C95:C99)</f>
        <v>5714713</v>
      </c>
      <c r="D100" s="17"/>
      <c r="E100" s="17">
        <f>SUM(E95:E99)</f>
        <v>5469791</v>
      </c>
      <c r="F100" s="18"/>
      <c r="G100" s="17">
        <f>SUM(G95:G99)</f>
        <v>4798686</v>
      </c>
      <c r="H100" s="17"/>
      <c r="I100" s="17">
        <f>SUM(I95:I99)</f>
        <v>8609148</v>
      </c>
    </row>
    <row r="101" spans="1:11" ht="20.25" customHeight="1">
      <c r="A101" s="8" t="s">
        <v>129</v>
      </c>
      <c r="B101" s="15">
        <v>17</v>
      </c>
      <c r="C101" s="25">
        <v>-888656</v>
      </c>
      <c r="D101" s="17"/>
      <c r="E101" s="25">
        <f>-914838+73003</f>
        <v>-841835</v>
      </c>
      <c r="F101" s="18"/>
      <c r="G101" s="25">
        <v>-915025</v>
      </c>
      <c r="H101" s="17"/>
      <c r="I101" s="25">
        <f>-1078804-3223</f>
        <v>-1082027</v>
      </c>
    </row>
    <row r="102" spans="1:11" ht="20.25" customHeight="1" thickBot="1">
      <c r="A102" s="1" t="s">
        <v>91</v>
      </c>
      <c r="B102" s="15"/>
      <c r="C102" s="40">
        <f>SUM(C100:C101)</f>
        <v>4826057</v>
      </c>
      <c r="D102" s="17"/>
      <c r="E102" s="40">
        <f>SUM(E100:E101)</f>
        <v>4627956</v>
      </c>
      <c r="F102" s="18"/>
      <c r="G102" s="40">
        <f>SUM(G100:G101)</f>
        <v>3883661</v>
      </c>
      <c r="H102" s="17"/>
      <c r="I102" s="40">
        <f>SUM(I100:I101)</f>
        <v>7527121</v>
      </c>
    </row>
    <row r="103" spans="1:11" ht="20.25" customHeight="1" thickTop="1">
      <c r="A103" s="1"/>
      <c r="B103" s="15"/>
      <c r="C103" s="20"/>
      <c r="D103" s="17"/>
      <c r="E103" s="20"/>
      <c r="F103" s="18"/>
      <c r="G103" s="20"/>
      <c r="H103" s="20"/>
      <c r="I103" s="20"/>
    </row>
    <row r="104" spans="1:11" ht="20.25" customHeight="1">
      <c r="A104" s="1" t="s">
        <v>88</v>
      </c>
      <c r="B104" s="14"/>
      <c r="C104" s="20"/>
      <c r="D104" s="17"/>
      <c r="E104" s="20"/>
      <c r="F104" s="18"/>
      <c r="G104" s="20"/>
      <c r="H104" s="20"/>
      <c r="I104" s="20"/>
    </row>
    <row r="105" spans="1:11" ht="20.25" customHeight="1" thickBot="1">
      <c r="A105" s="16" t="s">
        <v>89</v>
      </c>
      <c r="B105" s="14"/>
      <c r="C105" s="20">
        <f>C102-C106</f>
        <v>4826057</v>
      </c>
      <c r="D105" s="17"/>
      <c r="E105" s="20">
        <f>E102-E106</f>
        <v>4627954</v>
      </c>
      <c r="F105" s="18"/>
      <c r="G105" s="41">
        <f>G102</f>
        <v>3883661</v>
      </c>
      <c r="H105" s="20"/>
      <c r="I105" s="41">
        <f>I102</f>
        <v>7527121</v>
      </c>
    </row>
    <row r="106" spans="1:11" ht="20.25" customHeight="1" thickTop="1">
      <c r="A106" s="16" t="s">
        <v>86</v>
      </c>
      <c r="C106" s="47">
        <v>0</v>
      </c>
      <c r="D106" s="17"/>
      <c r="E106" s="47">
        <v>2</v>
      </c>
      <c r="F106" s="18"/>
      <c r="G106" s="20"/>
      <c r="H106" s="20"/>
      <c r="I106" s="20"/>
    </row>
    <row r="107" spans="1:11" ht="20.25" customHeight="1" thickBot="1">
      <c r="A107" s="1"/>
      <c r="C107" s="42">
        <f>SUM(C105:C106)</f>
        <v>4826057</v>
      </c>
      <c r="D107" s="17"/>
      <c r="E107" s="42">
        <f>SUM(E105:E106)</f>
        <v>4627956</v>
      </c>
      <c r="F107" s="18"/>
      <c r="G107" s="20"/>
      <c r="H107" s="20"/>
      <c r="I107" s="20"/>
    </row>
    <row r="108" spans="1:11" ht="20.25" customHeight="1" thickTop="1">
      <c r="A108" s="1"/>
      <c r="C108" s="4">
        <f>C102-C107</f>
        <v>0</v>
      </c>
      <c r="D108" s="14"/>
      <c r="E108" s="4">
        <f>E102-E107</f>
        <v>0</v>
      </c>
      <c r="F108" s="15"/>
    </row>
    <row r="109" spans="1:11" ht="20.25" customHeight="1">
      <c r="A109" s="1" t="s">
        <v>78</v>
      </c>
      <c r="B109" s="15">
        <v>18</v>
      </c>
      <c r="D109" s="14"/>
      <c r="F109" s="15"/>
    </row>
    <row r="110" spans="1:11" ht="20.25" customHeight="1">
      <c r="A110" s="16" t="s">
        <v>210</v>
      </c>
      <c r="D110" s="14"/>
      <c r="F110" s="15"/>
    </row>
    <row r="111" spans="1:11" ht="20.25" customHeight="1" thickBot="1">
      <c r="A111" s="16" t="s">
        <v>90</v>
      </c>
      <c r="B111" s="14"/>
      <c r="C111" s="43">
        <f>C105/2367811</f>
        <v>2.0381935044646724</v>
      </c>
      <c r="D111" s="44"/>
      <c r="E111" s="43">
        <f>E105/2367811</f>
        <v>1.9545284653209229</v>
      </c>
      <c r="F111" s="45"/>
      <c r="G111" s="43">
        <f>G105/2367811</f>
        <v>1.640190454390152</v>
      </c>
      <c r="H111" s="44"/>
      <c r="I111" s="43">
        <f>I105/2367811</f>
        <v>3.1789365789752644</v>
      </c>
    </row>
    <row r="112" spans="1:11" ht="20.25" customHeight="1" thickTop="1">
      <c r="A112" s="16"/>
      <c r="B112" s="14"/>
      <c r="F112" s="4"/>
    </row>
    <row r="113" spans="1:9" ht="20.25" customHeight="1">
      <c r="A113" s="16"/>
      <c r="B113" s="14"/>
      <c r="F113" s="4"/>
    </row>
    <row r="114" spans="1:9" ht="20.25" customHeight="1">
      <c r="A114" s="4" t="s">
        <v>189</v>
      </c>
      <c r="B114" s="14"/>
      <c r="C114" s="14"/>
      <c r="D114" s="14"/>
      <c r="E114" s="14"/>
      <c r="F114" s="15"/>
    </row>
    <row r="115" spans="1:9" ht="20.25" customHeight="1">
      <c r="A115" s="1"/>
      <c r="B115" s="2"/>
      <c r="C115" s="2"/>
      <c r="D115" s="2"/>
      <c r="E115" s="2"/>
      <c r="F115" s="3"/>
      <c r="I115" s="32" t="s">
        <v>73</v>
      </c>
    </row>
    <row r="116" spans="1:9" ht="20.25" customHeight="1">
      <c r="A116" s="1" t="s">
        <v>77</v>
      </c>
      <c r="B116" s="2"/>
      <c r="C116" s="2"/>
      <c r="D116" s="2"/>
      <c r="E116" s="2"/>
      <c r="F116" s="3"/>
    </row>
    <row r="117" spans="1:9" ht="20.25" customHeight="1">
      <c r="A117" s="1" t="s">
        <v>123</v>
      </c>
      <c r="B117" s="2"/>
      <c r="C117" s="2"/>
      <c r="D117" s="2"/>
      <c r="E117" s="2"/>
      <c r="F117" s="3"/>
    </row>
    <row r="118" spans="1:9" ht="20.25" customHeight="1">
      <c r="A118" s="1" t="s">
        <v>225</v>
      </c>
      <c r="B118" s="2"/>
      <c r="C118" s="2"/>
      <c r="D118" s="2"/>
      <c r="E118" s="2"/>
      <c r="F118" s="3"/>
    </row>
    <row r="119" spans="1:9" ht="20.25" customHeight="1">
      <c r="A119" s="103" t="s">
        <v>74</v>
      </c>
      <c r="B119" s="103"/>
      <c r="C119" s="103"/>
      <c r="D119" s="103"/>
      <c r="E119" s="103"/>
      <c r="F119" s="103"/>
      <c r="G119" s="103"/>
      <c r="H119" s="103"/>
      <c r="I119" s="103"/>
    </row>
    <row r="120" spans="1:9" ht="20.25" customHeight="1">
      <c r="C120" s="33"/>
      <c r="D120" s="34" t="s">
        <v>25</v>
      </c>
      <c r="E120" s="33"/>
      <c r="G120" s="35"/>
      <c r="H120" s="34" t="s">
        <v>24</v>
      </c>
      <c r="I120" s="35"/>
    </row>
    <row r="121" spans="1:9" ht="20.25" customHeight="1">
      <c r="B121" s="6"/>
      <c r="C121" s="9" t="s">
        <v>181</v>
      </c>
      <c r="D121" s="8"/>
      <c r="E121" s="9" t="s">
        <v>155</v>
      </c>
      <c r="F121" s="10"/>
      <c r="G121" s="9" t="s">
        <v>181</v>
      </c>
      <c r="H121" s="8"/>
      <c r="I121" s="9" t="s">
        <v>155</v>
      </c>
    </row>
    <row r="122" spans="1:9" ht="20.25" customHeight="1">
      <c r="B122" s="6"/>
      <c r="C122" s="9"/>
      <c r="D122" s="8"/>
      <c r="E122" s="36" t="s">
        <v>227</v>
      </c>
      <c r="F122" s="10"/>
      <c r="G122" s="9"/>
      <c r="H122" s="8"/>
      <c r="I122" s="36" t="s">
        <v>227</v>
      </c>
    </row>
    <row r="123" spans="1:9" ht="20.25" customHeight="1">
      <c r="A123" s="50" t="s">
        <v>91</v>
      </c>
      <c r="B123" s="2"/>
      <c r="C123" s="51">
        <f>C102</f>
        <v>4826057</v>
      </c>
      <c r="D123" s="52"/>
      <c r="E123" s="51">
        <f>E102</f>
        <v>4627956</v>
      </c>
      <c r="F123" s="53"/>
      <c r="G123" s="51">
        <f>G102</f>
        <v>3883661</v>
      </c>
      <c r="H123" s="49"/>
      <c r="I123" s="51">
        <f>I102</f>
        <v>7527121</v>
      </c>
    </row>
    <row r="124" spans="1:9" ht="20.25" customHeight="1">
      <c r="A124" s="37"/>
      <c r="B124" s="2"/>
      <c r="C124" s="54"/>
      <c r="D124" s="55"/>
      <c r="E124" s="54"/>
      <c r="F124" s="54"/>
      <c r="G124" s="32"/>
      <c r="H124" s="20"/>
      <c r="I124" s="32"/>
    </row>
    <row r="125" spans="1:9" ht="20.25" customHeight="1">
      <c r="A125" s="50" t="s">
        <v>92</v>
      </c>
      <c r="B125" s="2"/>
      <c r="C125" s="56"/>
      <c r="D125" s="57"/>
      <c r="E125" s="56"/>
      <c r="F125" s="58"/>
      <c r="G125" s="56"/>
      <c r="H125" s="20"/>
      <c r="I125" s="56"/>
    </row>
    <row r="126" spans="1:9" ht="20.25" customHeight="1">
      <c r="A126" s="50" t="s">
        <v>93</v>
      </c>
      <c r="B126" s="2"/>
      <c r="C126" s="51">
        <v>0</v>
      </c>
      <c r="D126" s="52"/>
      <c r="E126" s="51">
        <v>0</v>
      </c>
      <c r="F126" s="58"/>
      <c r="G126" s="51">
        <v>0</v>
      </c>
      <c r="H126" s="49"/>
      <c r="I126" s="51">
        <v>0</v>
      </c>
    </row>
    <row r="127" spans="1:9" ht="20.25" customHeight="1">
      <c r="A127" s="37"/>
      <c r="B127" s="2"/>
      <c r="C127" s="56"/>
      <c r="D127" s="52"/>
      <c r="E127" s="56"/>
      <c r="F127" s="58"/>
      <c r="G127" s="56"/>
      <c r="H127" s="49"/>
      <c r="I127" s="56"/>
    </row>
    <row r="128" spans="1:9" ht="20.25" customHeight="1" thickBot="1">
      <c r="A128" s="37" t="s">
        <v>94</v>
      </c>
      <c r="B128" s="2"/>
      <c r="C128" s="59">
        <f>C123+C126</f>
        <v>4826057</v>
      </c>
      <c r="D128" s="52"/>
      <c r="E128" s="59">
        <f>E123+E126</f>
        <v>4627956</v>
      </c>
      <c r="F128" s="58"/>
      <c r="G128" s="59">
        <f>G123+G126</f>
        <v>3883661</v>
      </c>
      <c r="H128" s="49"/>
      <c r="I128" s="59">
        <f>I123+I126</f>
        <v>7527121</v>
      </c>
    </row>
    <row r="129" spans="1:9" ht="20.25" customHeight="1" thickTop="1">
      <c r="A129" s="37"/>
      <c r="B129" s="2"/>
      <c r="C129" s="56"/>
      <c r="D129" s="52"/>
      <c r="E129" s="56"/>
      <c r="F129" s="58"/>
      <c r="G129" s="56"/>
      <c r="H129" s="49"/>
      <c r="I129" s="56"/>
    </row>
    <row r="130" spans="1:9" ht="20.25" customHeight="1">
      <c r="A130" s="37" t="s">
        <v>95</v>
      </c>
      <c r="B130" s="2"/>
      <c r="C130" s="32"/>
      <c r="D130" s="55"/>
      <c r="E130" s="32"/>
      <c r="F130" s="58"/>
      <c r="G130" s="32"/>
      <c r="H130" s="20"/>
      <c r="I130" s="32"/>
    </row>
    <row r="131" spans="1:9" ht="20.25" customHeight="1" thickBot="1">
      <c r="A131" s="8" t="s">
        <v>89</v>
      </c>
      <c r="B131" s="2"/>
      <c r="C131" s="20">
        <f>C128-C132</f>
        <v>4826057</v>
      </c>
      <c r="D131" s="17"/>
      <c r="E131" s="20">
        <f>E128-E132</f>
        <v>4627954</v>
      </c>
      <c r="F131" s="18"/>
      <c r="G131" s="48">
        <f>G128</f>
        <v>3883661</v>
      </c>
      <c r="H131" s="49"/>
      <c r="I131" s="48">
        <f>I128</f>
        <v>7527121</v>
      </c>
    </row>
    <row r="132" spans="1:9" ht="20.25" customHeight="1" thickTop="1">
      <c r="A132" s="8" t="s">
        <v>86</v>
      </c>
      <c r="B132" s="2"/>
      <c r="C132" s="47">
        <v>0</v>
      </c>
      <c r="D132" s="17"/>
      <c r="E132" s="47">
        <v>2</v>
      </c>
      <c r="F132" s="18"/>
      <c r="G132" s="20"/>
      <c r="H132" s="20"/>
      <c r="I132" s="20"/>
    </row>
    <row r="133" spans="1:9" ht="20.25" customHeight="1" thickBot="1">
      <c r="A133" s="37"/>
      <c r="B133" s="2"/>
      <c r="C133" s="60">
        <f>SUM(C131:C132)</f>
        <v>4826057</v>
      </c>
      <c r="D133" s="55"/>
      <c r="E133" s="60">
        <f>SUM(E131:E132)</f>
        <v>4627956</v>
      </c>
      <c r="F133" s="58"/>
      <c r="H133" s="49"/>
    </row>
    <row r="134" spans="1:9" ht="20.25" customHeight="1" thickTop="1">
      <c r="A134" s="37"/>
      <c r="B134" s="2"/>
      <c r="C134" s="61">
        <f>C133-C128</f>
        <v>0</v>
      </c>
      <c r="D134" s="2"/>
      <c r="E134" s="61">
        <f>E133-E128</f>
        <v>0</v>
      </c>
      <c r="F134" s="3"/>
    </row>
    <row r="135" spans="1:9" ht="20.25" customHeight="1">
      <c r="A135" s="37"/>
      <c r="B135" s="2"/>
      <c r="C135" s="61"/>
      <c r="D135" s="2"/>
      <c r="E135" s="61"/>
      <c r="F135" s="3"/>
    </row>
    <row r="136" spans="1:9" ht="20.25" customHeight="1">
      <c r="A136" s="4" t="s">
        <v>189</v>
      </c>
      <c r="B136" s="2"/>
      <c r="C136" s="2"/>
      <c r="D136" s="2"/>
      <c r="E136" s="2"/>
      <c r="F136" s="3"/>
    </row>
    <row r="137" spans="1:9" ht="20.25" customHeight="1">
      <c r="B137" s="2"/>
      <c r="C137" s="2"/>
      <c r="D137" s="2"/>
      <c r="E137" s="2"/>
      <c r="F137" s="3"/>
    </row>
  </sheetData>
  <mergeCells count="4">
    <mergeCell ref="A5:I5"/>
    <mergeCell ref="A50:I50"/>
    <mergeCell ref="A73:I73"/>
    <mergeCell ref="A119:I119"/>
  </mergeCells>
  <pageMargins left="0.86614173228346458" right="0.23622047244094491" top="0.70866141732283472" bottom="0.11811023622047245" header="0.19685039370078741" footer="0.15748031496062992"/>
  <pageSetup paperSize="9" scale="76" orientation="portrait" r:id="rId1"/>
  <headerFooter alignWithMargins="0"/>
  <rowBreaks count="3" manualBreakCount="3">
    <brk id="45" max="16383" man="1"/>
    <brk id="68" max="16383" man="1"/>
    <brk id="11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4A98F-C9C3-4831-9D69-4F315B2CEF3A}">
  <sheetPr>
    <tabColor rgb="FF99FFCC"/>
  </sheetPr>
  <dimension ref="A1:V41"/>
  <sheetViews>
    <sheetView showGridLines="0" topLeftCell="A7" zoomScale="90" zoomScaleNormal="90" zoomScaleSheetLayoutView="80" workbookViewId="0">
      <selection activeCell="A4" sqref="A4"/>
    </sheetView>
  </sheetViews>
  <sheetFormatPr defaultColWidth="9.28515625" defaultRowHeight="24" customHeight="1"/>
  <cols>
    <col min="1" max="1" width="53.140625" style="62" customWidth="1"/>
    <col min="2" max="2" width="8.28515625" style="62" customWidth="1"/>
    <col min="3" max="3" width="2.5703125" style="62" customWidth="1"/>
    <col min="4" max="4" width="13.28515625" style="62" customWidth="1"/>
    <col min="5" max="5" width="2.5703125" style="62" customWidth="1"/>
    <col min="6" max="6" width="14.5703125" style="62" customWidth="1"/>
    <col min="7" max="7" width="2.5703125" style="62" customWidth="1"/>
    <col min="8" max="8" width="18.28515625" style="62" customWidth="1"/>
    <col min="9" max="9" width="2.5703125" style="62" customWidth="1"/>
    <col min="10" max="10" width="13.28515625" style="62" customWidth="1"/>
    <col min="11" max="11" width="2.5703125" style="62" customWidth="1"/>
    <col min="12" max="12" width="14.28515625" style="62" customWidth="1"/>
    <col min="13" max="13" width="2.5703125" style="62" customWidth="1"/>
    <col min="14" max="14" width="18.42578125" style="62" customWidth="1"/>
    <col min="15" max="15" width="2.5703125" style="62" customWidth="1"/>
    <col min="16" max="16" width="14.28515625" style="62" customWidth="1"/>
    <col min="17" max="17" width="2.5703125" style="62" customWidth="1"/>
    <col min="18" max="18" width="14.28515625" style="62" customWidth="1"/>
    <col min="19" max="19" width="2.5703125" style="62" customWidth="1"/>
    <col min="20" max="20" width="13.28515625" style="62" customWidth="1"/>
    <col min="21" max="21" width="2.5703125" style="62" customWidth="1"/>
    <col min="22" max="22" width="14.28515625" style="62" customWidth="1"/>
    <col min="23" max="23" width="10.7109375" style="62" customWidth="1"/>
    <col min="24" max="16384" width="9.28515625" style="62"/>
  </cols>
  <sheetData>
    <row r="1" spans="1:22" ht="24" customHeight="1">
      <c r="V1" s="63" t="s">
        <v>80</v>
      </c>
    </row>
    <row r="2" spans="1:22" s="4" customFormat="1" ht="24" customHeight="1">
      <c r="A2" s="1" t="s">
        <v>77</v>
      </c>
      <c r="B2" s="2"/>
      <c r="C2" s="2"/>
      <c r="D2" s="2"/>
      <c r="E2" s="3"/>
      <c r="F2" s="2"/>
      <c r="G2" s="2"/>
      <c r="H2" s="2"/>
      <c r="I2" s="2"/>
    </row>
    <row r="3" spans="1:22" s="4" customFormat="1" ht="24" customHeight="1">
      <c r="A3" s="1" t="s">
        <v>126</v>
      </c>
      <c r="B3" s="2"/>
      <c r="C3" s="2"/>
      <c r="D3" s="2"/>
      <c r="E3" s="3"/>
      <c r="F3" s="2"/>
      <c r="G3" s="2"/>
      <c r="H3" s="2"/>
      <c r="I3" s="2"/>
    </row>
    <row r="4" spans="1:22" s="4" customFormat="1" ht="24" customHeight="1">
      <c r="A4" s="1" t="s">
        <v>225</v>
      </c>
      <c r="B4" s="2"/>
      <c r="C4" s="2"/>
      <c r="D4" s="2"/>
      <c r="E4" s="3"/>
      <c r="F4" s="2"/>
      <c r="G4" s="2"/>
      <c r="H4" s="2"/>
      <c r="I4" s="2"/>
    </row>
    <row r="5" spans="1:22" ht="24" customHeight="1">
      <c r="A5" s="105" t="s">
        <v>74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</row>
    <row r="6" spans="1:22" ht="24" customHeight="1">
      <c r="A6" s="64"/>
      <c r="B6" s="64"/>
      <c r="C6" s="64"/>
      <c r="D6" s="106" t="s">
        <v>25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ht="24" customHeight="1">
      <c r="A7" s="64"/>
      <c r="B7" s="64"/>
      <c r="C7" s="65"/>
      <c r="D7" s="107" t="s">
        <v>85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66"/>
      <c r="T7" s="66"/>
      <c r="U7" s="66"/>
      <c r="V7" s="66"/>
    </row>
    <row r="8" spans="1:22" ht="24" customHeight="1">
      <c r="A8" s="64"/>
      <c r="B8" s="64"/>
      <c r="C8" s="65"/>
      <c r="D8" s="67"/>
      <c r="E8" s="67"/>
      <c r="F8" s="67"/>
      <c r="G8" s="65"/>
      <c r="H8" s="68"/>
      <c r="I8" s="65"/>
      <c r="J8" s="65"/>
      <c r="K8" s="65"/>
      <c r="L8" s="65"/>
      <c r="M8" s="65"/>
      <c r="N8" s="108" t="s">
        <v>127</v>
      </c>
      <c r="O8" s="108"/>
      <c r="P8" s="108"/>
      <c r="Q8" s="65"/>
      <c r="R8" s="65"/>
      <c r="S8" s="65"/>
      <c r="T8" s="65"/>
      <c r="U8" s="65"/>
      <c r="V8" s="65"/>
    </row>
    <row r="9" spans="1:22" ht="24" customHeight="1">
      <c r="A9" s="64"/>
      <c r="B9" s="64"/>
      <c r="C9" s="65"/>
      <c r="D9" s="65"/>
      <c r="E9" s="65"/>
      <c r="F9" s="65"/>
      <c r="G9" s="65"/>
      <c r="H9" s="67"/>
      <c r="I9" s="65"/>
      <c r="J9" s="65"/>
      <c r="K9" s="65"/>
      <c r="L9" s="65"/>
      <c r="M9" s="65"/>
      <c r="N9" s="67" t="s">
        <v>137</v>
      </c>
      <c r="O9" s="65"/>
      <c r="P9" s="65"/>
      <c r="Q9" s="65"/>
      <c r="R9" s="65"/>
      <c r="S9" s="65"/>
      <c r="T9" s="65"/>
      <c r="U9" s="65"/>
      <c r="V9" s="65"/>
    </row>
    <row r="10" spans="1:22" ht="24" customHeight="1">
      <c r="A10" s="64"/>
      <c r="B10" s="64"/>
      <c r="C10" s="65"/>
      <c r="D10" s="65"/>
      <c r="E10" s="65"/>
      <c r="F10" s="65"/>
      <c r="G10" s="65"/>
      <c r="H10" s="67"/>
      <c r="I10" s="65"/>
      <c r="J10" s="65"/>
      <c r="K10" s="65"/>
      <c r="L10" s="65"/>
      <c r="M10" s="65"/>
      <c r="N10" s="67" t="s">
        <v>138</v>
      </c>
      <c r="O10" s="65"/>
      <c r="P10" s="65"/>
      <c r="Q10" s="65"/>
      <c r="R10" s="65"/>
      <c r="S10" s="65"/>
      <c r="U10" s="65"/>
      <c r="V10" s="65"/>
    </row>
    <row r="11" spans="1:22" ht="24" customHeight="1">
      <c r="A11" s="64"/>
      <c r="B11" s="64"/>
      <c r="C11" s="65"/>
      <c r="D11" s="65"/>
      <c r="E11" s="65"/>
      <c r="F11" s="65"/>
      <c r="G11" s="65"/>
      <c r="H11" s="67"/>
      <c r="I11" s="65"/>
      <c r="J11" s="65"/>
      <c r="K11" s="65"/>
      <c r="L11" s="65"/>
      <c r="M11" s="65"/>
      <c r="N11" s="67" t="s">
        <v>139</v>
      </c>
      <c r="O11" s="65"/>
      <c r="P11" s="67"/>
      <c r="Q11" s="65"/>
      <c r="R11" s="67"/>
      <c r="S11" s="65"/>
      <c r="T11" s="67"/>
      <c r="U11" s="65"/>
      <c r="V11" s="65"/>
    </row>
    <row r="12" spans="1:22" ht="24" customHeight="1">
      <c r="A12" s="64"/>
      <c r="B12" s="64"/>
      <c r="C12" s="65"/>
      <c r="D12" s="65"/>
      <c r="E12" s="65"/>
      <c r="F12" s="65"/>
      <c r="G12" s="65"/>
      <c r="I12" s="65"/>
      <c r="J12" s="109" t="s">
        <v>11</v>
      </c>
      <c r="K12" s="109"/>
      <c r="L12" s="109"/>
      <c r="M12" s="67"/>
      <c r="N12" s="67" t="s">
        <v>142</v>
      </c>
      <c r="O12" s="67"/>
      <c r="Q12" s="67"/>
      <c r="R12" s="67" t="s">
        <v>96</v>
      </c>
      <c r="S12" s="67"/>
      <c r="T12" s="67" t="s">
        <v>99</v>
      </c>
      <c r="U12" s="67"/>
      <c r="V12" s="65"/>
    </row>
    <row r="13" spans="1:22" ht="24" customHeight="1">
      <c r="A13" s="67"/>
      <c r="B13" s="67"/>
      <c r="C13" s="67"/>
      <c r="D13" s="67" t="s">
        <v>1</v>
      </c>
      <c r="E13" s="67"/>
      <c r="F13" s="67"/>
      <c r="G13" s="67"/>
      <c r="H13" s="69" t="s">
        <v>150</v>
      </c>
      <c r="I13" s="67"/>
      <c r="J13" s="67" t="s">
        <v>2</v>
      </c>
      <c r="K13" s="65"/>
      <c r="L13" s="67"/>
      <c r="M13" s="67"/>
      <c r="N13" s="67" t="s">
        <v>141</v>
      </c>
      <c r="O13" s="67"/>
      <c r="P13" s="67" t="s">
        <v>134</v>
      </c>
      <c r="Q13" s="67"/>
      <c r="R13" s="67" t="s">
        <v>97</v>
      </c>
      <c r="S13" s="67"/>
      <c r="T13" s="67" t="s">
        <v>100</v>
      </c>
      <c r="U13" s="67"/>
      <c r="V13" s="67" t="s">
        <v>9</v>
      </c>
    </row>
    <row r="14" spans="1:22" ht="24" customHeight="1">
      <c r="A14" s="67"/>
      <c r="B14" s="67"/>
      <c r="C14" s="67"/>
      <c r="D14" s="67" t="s">
        <v>10</v>
      </c>
      <c r="E14" s="67"/>
      <c r="F14" s="67" t="s">
        <v>3</v>
      </c>
      <c r="G14" s="67"/>
      <c r="H14" s="67" t="s">
        <v>151</v>
      </c>
      <c r="I14" s="67"/>
      <c r="J14" s="70" t="s">
        <v>4</v>
      </c>
      <c r="K14" s="67"/>
      <c r="L14" s="67" t="s">
        <v>8</v>
      </c>
      <c r="M14" s="67"/>
      <c r="N14" s="67" t="s">
        <v>140</v>
      </c>
      <c r="O14" s="67"/>
      <c r="P14" s="67" t="s">
        <v>135</v>
      </c>
      <c r="Q14" s="67"/>
      <c r="R14" s="67" t="s">
        <v>28</v>
      </c>
      <c r="S14" s="67"/>
      <c r="T14" s="67" t="s">
        <v>101</v>
      </c>
      <c r="U14" s="67"/>
      <c r="V14" s="67" t="s">
        <v>105</v>
      </c>
    </row>
    <row r="15" spans="1:22" ht="24" customHeight="1">
      <c r="B15" s="69" t="s">
        <v>0</v>
      </c>
      <c r="C15" s="71"/>
      <c r="D15" s="69" t="s">
        <v>5</v>
      </c>
      <c r="E15" s="71"/>
      <c r="F15" s="69" t="s">
        <v>6</v>
      </c>
      <c r="G15" s="72"/>
      <c r="H15" s="69" t="s">
        <v>152</v>
      </c>
      <c r="I15" s="72"/>
      <c r="J15" s="69" t="s">
        <v>7</v>
      </c>
      <c r="K15" s="72"/>
      <c r="L15" s="69" t="s">
        <v>168</v>
      </c>
      <c r="M15" s="67"/>
      <c r="N15" s="69" t="s">
        <v>147</v>
      </c>
      <c r="O15" s="67"/>
      <c r="P15" s="69" t="s">
        <v>136</v>
      </c>
      <c r="Q15" s="67"/>
      <c r="R15" s="69" t="s">
        <v>98</v>
      </c>
      <c r="S15" s="67"/>
      <c r="T15" s="69" t="s">
        <v>102</v>
      </c>
      <c r="U15" s="67"/>
      <c r="V15" s="69" t="s">
        <v>104</v>
      </c>
    </row>
    <row r="16" spans="1:22" ht="24" customHeight="1">
      <c r="A16" s="64" t="s">
        <v>156</v>
      </c>
      <c r="B16" s="64"/>
      <c r="C16" s="73"/>
      <c r="D16" s="17">
        <v>4735622</v>
      </c>
      <c r="E16" s="17"/>
      <c r="F16" s="17">
        <v>6927789</v>
      </c>
      <c r="G16" s="17"/>
      <c r="H16" s="17">
        <v>1647137</v>
      </c>
      <c r="I16" s="17"/>
      <c r="J16" s="17">
        <v>465930</v>
      </c>
      <c r="K16" s="17"/>
      <c r="L16" s="17">
        <v>-8971564</v>
      </c>
      <c r="M16" s="17"/>
      <c r="N16" s="17">
        <v>17650131</v>
      </c>
      <c r="O16" s="17"/>
      <c r="P16" s="17">
        <f>SUM(N16)</f>
        <v>17650131</v>
      </c>
      <c r="Q16" s="17"/>
      <c r="R16" s="17">
        <f>SUM(D16:L16,P16)</f>
        <v>22455045</v>
      </c>
      <c r="S16" s="17"/>
      <c r="T16" s="17">
        <v>619</v>
      </c>
      <c r="U16" s="17"/>
      <c r="V16" s="17">
        <f>SUM(R16:T16)</f>
        <v>22455664</v>
      </c>
    </row>
    <row r="17" spans="1:22" ht="24" customHeight="1">
      <c r="A17" s="62" t="s">
        <v>232</v>
      </c>
      <c r="B17" s="74">
        <v>3.1</v>
      </c>
      <c r="C17" s="73"/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f>pl!E131</f>
        <v>4627954</v>
      </c>
      <c r="M17" s="17"/>
      <c r="N17" s="17">
        <v>0</v>
      </c>
      <c r="O17" s="17"/>
      <c r="P17" s="17">
        <f>SUM(N17)</f>
        <v>0</v>
      </c>
      <c r="Q17" s="17"/>
      <c r="R17" s="17">
        <f>SUM(D17:L17,P17)</f>
        <v>4627954</v>
      </c>
      <c r="S17" s="17"/>
      <c r="T17" s="17">
        <v>2</v>
      </c>
      <c r="U17" s="17"/>
      <c r="V17" s="17">
        <f>SUM(R17:T17)</f>
        <v>4627956</v>
      </c>
    </row>
    <row r="18" spans="1:22" ht="24" customHeight="1">
      <c r="A18" s="62" t="s">
        <v>93</v>
      </c>
      <c r="B18" s="64"/>
      <c r="C18" s="73"/>
      <c r="D18" s="25">
        <v>0</v>
      </c>
      <c r="E18" s="17"/>
      <c r="F18" s="25">
        <v>0</v>
      </c>
      <c r="G18" s="17"/>
      <c r="H18" s="25">
        <v>0</v>
      </c>
      <c r="I18" s="17"/>
      <c r="J18" s="25">
        <v>0</v>
      </c>
      <c r="K18" s="17"/>
      <c r="L18" s="25">
        <v>0</v>
      </c>
      <c r="M18" s="17"/>
      <c r="N18" s="25">
        <v>0</v>
      </c>
      <c r="O18" s="17"/>
      <c r="P18" s="25">
        <f>SUM(N18)</f>
        <v>0</v>
      </c>
      <c r="Q18" s="17"/>
      <c r="R18" s="25">
        <f>SUM(D18:L18,P18)</f>
        <v>0</v>
      </c>
      <c r="S18" s="17"/>
      <c r="T18" s="25">
        <v>0</v>
      </c>
      <c r="U18" s="17"/>
      <c r="V18" s="25">
        <f>SUM(R18:T18)</f>
        <v>0</v>
      </c>
    </row>
    <row r="19" spans="1:22" ht="27.6" customHeight="1">
      <c r="A19" s="62" t="s">
        <v>94</v>
      </c>
      <c r="C19" s="73"/>
      <c r="D19" s="17">
        <f>SUM(D17:D18)</f>
        <v>0</v>
      </c>
      <c r="E19" s="17"/>
      <c r="F19" s="17">
        <f>SUM(F17:F18)</f>
        <v>0</v>
      </c>
      <c r="G19" s="17"/>
      <c r="H19" s="17">
        <f>SUM(H17:H18)</f>
        <v>0</v>
      </c>
      <c r="I19" s="17"/>
      <c r="J19" s="17">
        <f>SUM(J17:J18)</f>
        <v>0</v>
      </c>
      <c r="K19" s="17"/>
      <c r="L19" s="17">
        <f>SUM(L17:L18)</f>
        <v>4627954</v>
      </c>
      <c r="M19" s="17"/>
      <c r="N19" s="17">
        <f>SUM(N17:N18)</f>
        <v>0</v>
      </c>
      <c r="O19" s="17"/>
      <c r="P19" s="17">
        <f>SUM(P17:P18)</f>
        <v>0</v>
      </c>
      <c r="Q19" s="17"/>
      <c r="R19" s="17">
        <f>SUM(R17:R18)</f>
        <v>4627954</v>
      </c>
      <c r="S19" s="17"/>
      <c r="T19" s="17">
        <f>SUM(T17:T18)</f>
        <v>2</v>
      </c>
      <c r="U19" s="17"/>
      <c r="V19" s="17">
        <f>SUM(V17:V18)</f>
        <v>4627956</v>
      </c>
    </row>
    <row r="20" spans="1:22" ht="27.6" customHeight="1">
      <c r="A20" s="62" t="s">
        <v>185</v>
      </c>
      <c r="B20" s="75">
        <v>21</v>
      </c>
      <c r="C20" s="73"/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v>-2983429</v>
      </c>
      <c r="M20" s="17"/>
      <c r="N20" s="17">
        <v>0</v>
      </c>
      <c r="O20" s="17"/>
      <c r="P20" s="17">
        <f>SUM(N20)</f>
        <v>0</v>
      </c>
      <c r="Q20" s="17"/>
      <c r="R20" s="17">
        <f>SUM(D20:L20,P20)</f>
        <v>-2983429</v>
      </c>
      <c r="S20" s="17"/>
      <c r="T20" s="17">
        <v>0</v>
      </c>
      <c r="U20" s="17"/>
      <c r="V20" s="17">
        <f>SUM(R20:T20)</f>
        <v>-2983429</v>
      </c>
    </row>
    <row r="21" spans="1:22" ht="27.6" customHeight="1">
      <c r="A21" s="62" t="s">
        <v>197</v>
      </c>
      <c r="B21" s="75"/>
      <c r="C21" s="73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1:22" ht="27.6" customHeight="1">
      <c r="A22" s="62" t="s">
        <v>198</v>
      </c>
      <c r="B22" s="75"/>
      <c r="C22" s="73"/>
      <c r="D22" s="17">
        <v>0</v>
      </c>
      <c r="E22" s="17"/>
      <c r="F22" s="17">
        <v>-386130</v>
      </c>
      <c r="G22" s="17"/>
      <c r="H22" s="17">
        <v>0</v>
      </c>
      <c r="I22" s="17"/>
      <c r="J22" s="17">
        <v>-465930</v>
      </c>
      <c r="K22" s="17"/>
      <c r="L22" s="17">
        <v>852060</v>
      </c>
      <c r="M22" s="17"/>
      <c r="N22" s="17">
        <v>0</v>
      </c>
      <c r="O22" s="17"/>
      <c r="P22" s="17">
        <f>SUM(N22)</f>
        <v>0</v>
      </c>
      <c r="Q22" s="17"/>
      <c r="R22" s="17">
        <f>SUM(D22:L22,P22)</f>
        <v>0</v>
      </c>
      <c r="S22" s="17"/>
      <c r="T22" s="17">
        <v>0</v>
      </c>
      <c r="U22" s="17"/>
      <c r="V22" s="17">
        <f>SUM(R22:T22)</f>
        <v>0</v>
      </c>
    </row>
    <row r="23" spans="1:22" ht="24" customHeight="1">
      <c r="A23" s="62" t="s">
        <v>199</v>
      </c>
      <c r="B23" s="75">
        <v>22</v>
      </c>
      <c r="C23" s="73"/>
      <c r="D23" s="17">
        <v>0</v>
      </c>
      <c r="E23" s="17"/>
      <c r="F23" s="17">
        <v>0</v>
      </c>
      <c r="G23" s="17"/>
      <c r="H23" s="17">
        <v>0</v>
      </c>
      <c r="I23" s="17"/>
      <c r="J23" s="17">
        <v>375711</v>
      </c>
      <c r="K23" s="17"/>
      <c r="L23" s="17">
        <v>-375711</v>
      </c>
      <c r="M23" s="17"/>
      <c r="N23" s="17">
        <v>0</v>
      </c>
      <c r="O23" s="17"/>
      <c r="P23" s="17">
        <v>0</v>
      </c>
      <c r="Q23" s="17"/>
      <c r="R23" s="17">
        <v>0</v>
      </c>
      <c r="S23" s="17"/>
      <c r="T23" s="17">
        <v>0</v>
      </c>
      <c r="U23" s="17"/>
      <c r="V23" s="17">
        <f>SUM(R23:T23)</f>
        <v>0</v>
      </c>
    </row>
    <row r="24" spans="1:22" ht="24" customHeight="1" thickBot="1">
      <c r="A24" s="64" t="s">
        <v>233</v>
      </c>
      <c r="B24" s="64"/>
      <c r="C24" s="73"/>
      <c r="D24" s="40">
        <f>SUM(D16,D19:D23)</f>
        <v>4735622</v>
      </c>
      <c r="E24" s="17"/>
      <c r="F24" s="40">
        <f>SUM(F16,F19:F23)</f>
        <v>6541659</v>
      </c>
      <c r="G24" s="17"/>
      <c r="H24" s="40">
        <f>SUM(H16,H19:H23)</f>
        <v>1647137</v>
      </c>
      <c r="I24" s="17"/>
      <c r="J24" s="40">
        <f>SUM(J16,J19:J23)</f>
        <v>375711</v>
      </c>
      <c r="K24" s="17"/>
      <c r="L24" s="40">
        <f>SUM(L16,L19:L23)</f>
        <v>-6850690</v>
      </c>
      <c r="M24" s="17"/>
      <c r="N24" s="40">
        <f>SUM(N16,N19:N23)</f>
        <v>17650131</v>
      </c>
      <c r="O24" s="17"/>
      <c r="P24" s="40">
        <f>SUM(P16,P19:P23)</f>
        <v>17650131</v>
      </c>
      <c r="Q24" s="17"/>
      <c r="R24" s="40">
        <f>SUM(R16,R19:R23)</f>
        <v>24099570</v>
      </c>
      <c r="S24" s="17"/>
      <c r="T24" s="40">
        <f>SUM(T16,T19:T23)</f>
        <v>621</v>
      </c>
      <c r="U24" s="17"/>
      <c r="V24" s="40">
        <f>SUM(V16,V19:V23)</f>
        <v>24100191</v>
      </c>
    </row>
    <row r="25" spans="1:22" ht="24" customHeight="1" thickTop="1">
      <c r="A25" s="64"/>
      <c r="B25" s="64"/>
      <c r="C25" s="73"/>
      <c r="D25" s="20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24" customHeight="1">
      <c r="A26" s="64" t="s">
        <v>182</v>
      </c>
      <c r="B26" s="64"/>
      <c r="C26" s="73"/>
      <c r="D26" s="17">
        <v>4735622</v>
      </c>
      <c r="E26" s="17"/>
      <c r="F26" s="17">
        <v>6541659</v>
      </c>
      <c r="G26" s="17"/>
      <c r="H26" s="17">
        <v>1647137</v>
      </c>
      <c r="I26" s="17"/>
      <c r="J26" s="17">
        <v>453646</v>
      </c>
      <c r="K26" s="17"/>
      <c r="L26" s="17">
        <v>-6061783</v>
      </c>
      <c r="M26" s="17"/>
      <c r="N26" s="17">
        <v>17650131</v>
      </c>
      <c r="O26" s="17"/>
      <c r="P26" s="17">
        <f>SUM(N26)</f>
        <v>17650131</v>
      </c>
      <c r="Q26" s="17"/>
      <c r="R26" s="17">
        <f>SUM(D26:L26,P26)</f>
        <v>24966412</v>
      </c>
      <c r="S26" s="17"/>
      <c r="T26" s="17">
        <v>0</v>
      </c>
      <c r="U26" s="17"/>
      <c r="V26" s="17">
        <f>SUM(R26:T26)</f>
        <v>24966412</v>
      </c>
    </row>
    <row r="27" spans="1:22" ht="24" customHeight="1">
      <c r="A27" s="62" t="s">
        <v>164</v>
      </c>
      <c r="B27" s="64"/>
      <c r="C27" s="73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24" customHeight="1">
      <c r="A28" s="62" t="s">
        <v>165</v>
      </c>
      <c r="B28" s="74">
        <v>3.2</v>
      </c>
      <c r="C28" s="73"/>
      <c r="D28" s="47">
        <v>0</v>
      </c>
      <c r="E28" s="17"/>
      <c r="F28" s="25">
        <v>0</v>
      </c>
      <c r="G28" s="17"/>
      <c r="H28" s="25">
        <v>0</v>
      </c>
      <c r="I28" s="17"/>
      <c r="J28" s="25">
        <v>0</v>
      </c>
      <c r="K28" s="17"/>
      <c r="L28" s="25">
        <v>128583</v>
      </c>
      <c r="M28" s="17"/>
      <c r="N28" s="25">
        <v>0</v>
      </c>
      <c r="O28" s="17"/>
      <c r="P28" s="25">
        <v>0</v>
      </c>
      <c r="Q28" s="17"/>
      <c r="R28" s="25">
        <f>SUM(D28:L28,P28)</f>
        <v>128583</v>
      </c>
      <c r="S28" s="17"/>
      <c r="T28" s="25">
        <v>0</v>
      </c>
      <c r="U28" s="17"/>
      <c r="V28" s="25">
        <f>SUM(R28:T28)</f>
        <v>128583</v>
      </c>
    </row>
    <row r="29" spans="1:22" ht="24" customHeight="1">
      <c r="A29" s="64" t="s">
        <v>183</v>
      </c>
      <c r="B29" s="64"/>
      <c r="C29" s="73"/>
      <c r="D29" s="17">
        <f>SUM(D26:D28)</f>
        <v>4735622</v>
      </c>
      <c r="E29" s="17"/>
      <c r="F29" s="17">
        <f>SUM(F26:F28)</f>
        <v>6541659</v>
      </c>
      <c r="G29" s="17"/>
      <c r="H29" s="17">
        <f>SUM(H26:H28)</f>
        <v>1647137</v>
      </c>
      <c r="I29" s="17"/>
      <c r="J29" s="17">
        <f>SUM(J26:J28)</f>
        <v>453646</v>
      </c>
      <c r="K29" s="17"/>
      <c r="L29" s="17">
        <f>SUM(L26:L28)</f>
        <v>-5933200</v>
      </c>
      <c r="M29" s="17"/>
      <c r="N29" s="17">
        <f>SUM(N26:N28)</f>
        <v>17650131</v>
      </c>
      <c r="O29" s="17"/>
      <c r="P29" s="17">
        <f>SUM(P26:P28)</f>
        <v>17650131</v>
      </c>
      <c r="Q29" s="17"/>
      <c r="R29" s="17">
        <f>SUM(R26:R28)</f>
        <v>25094995</v>
      </c>
      <c r="S29" s="17"/>
      <c r="T29" s="17">
        <f>SUM(T26:T28)</f>
        <v>0</v>
      </c>
      <c r="U29" s="17"/>
      <c r="V29" s="17">
        <f>SUM(V26:V28)</f>
        <v>25094995</v>
      </c>
    </row>
    <row r="30" spans="1:22" ht="24" customHeight="1">
      <c r="A30" s="62" t="s">
        <v>91</v>
      </c>
      <c r="B30" s="64"/>
      <c r="C30" s="73"/>
      <c r="D30" s="17">
        <v>0</v>
      </c>
      <c r="E30" s="17"/>
      <c r="F30" s="17">
        <v>0</v>
      </c>
      <c r="G30" s="17"/>
      <c r="H30" s="17">
        <v>0</v>
      </c>
      <c r="I30" s="17"/>
      <c r="J30" s="17">
        <v>0</v>
      </c>
      <c r="K30" s="17"/>
      <c r="L30" s="17">
        <f>pl!C131</f>
        <v>4826057</v>
      </c>
      <c r="M30" s="17"/>
      <c r="N30" s="17">
        <v>0</v>
      </c>
      <c r="O30" s="17"/>
      <c r="P30" s="17">
        <f>SUM(N30)</f>
        <v>0</v>
      </c>
      <c r="Q30" s="17"/>
      <c r="R30" s="17">
        <f>SUM(D30:L30,P30)</f>
        <v>4826057</v>
      </c>
      <c r="S30" s="17"/>
      <c r="T30" s="17">
        <v>0</v>
      </c>
      <c r="U30" s="17"/>
      <c r="V30" s="17">
        <f>SUM(R30:T30)</f>
        <v>4826057</v>
      </c>
    </row>
    <row r="31" spans="1:22" ht="24" customHeight="1">
      <c r="A31" s="62" t="s">
        <v>93</v>
      </c>
      <c r="B31" s="64"/>
      <c r="C31" s="73"/>
      <c r="D31" s="17">
        <v>0</v>
      </c>
      <c r="E31" s="17"/>
      <c r="F31" s="17">
        <v>0</v>
      </c>
      <c r="G31" s="17"/>
      <c r="H31" s="17">
        <v>0</v>
      </c>
      <c r="I31" s="17"/>
      <c r="J31" s="17">
        <v>0</v>
      </c>
      <c r="K31" s="17"/>
      <c r="L31" s="17">
        <v>0</v>
      </c>
      <c r="M31" s="17"/>
      <c r="N31" s="17">
        <v>0</v>
      </c>
      <c r="O31" s="17"/>
      <c r="P31" s="17">
        <f>SUM(N31)</f>
        <v>0</v>
      </c>
      <c r="Q31" s="17"/>
      <c r="R31" s="17">
        <f>SUM(D31:L31,P31)</f>
        <v>0</v>
      </c>
      <c r="S31" s="17"/>
      <c r="T31" s="17">
        <v>0</v>
      </c>
      <c r="U31" s="17"/>
      <c r="V31" s="17">
        <f>SUM(R31:T31)</f>
        <v>0</v>
      </c>
    </row>
    <row r="32" spans="1:22" ht="24" customHeight="1">
      <c r="A32" s="62" t="s">
        <v>94</v>
      </c>
      <c r="C32" s="73"/>
      <c r="D32" s="76">
        <f>SUM(D30:D31)</f>
        <v>0</v>
      </c>
      <c r="E32" s="17"/>
      <c r="F32" s="76">
        <f>SUM(F30:F31)</f>
        <v>0</v>
      </c>
      <c r="G32" s="17"/>
      <c r="H32" s="76">
        <f>SUM(H30:H31)</f>
        <v>0</v>
      </c>
      <c r="I32" s="17"/>
      <c r="J32" s="76">
        <f>SUM(J30:J31)</f>
        <v>0</v>
      </c>
      <c r="K32" s="17"/>
      <c r="L32" s="76">
        <f>SUM(L30:L31)</f>
        <v>4826057</v>
      </c>
      <c r="M32" s="17"/>
      <c r="N32" s="76">
        <f>SUM(N30:N31)</f>
        <v>0</v>
      </c>
      <c r="O32" s="17"/>
      <c r="P32" s="76">
        <f>SUM(P30:P31)</f>
        <v>0</v>
      </c>
      <c r="Q32" s="17"/>
      <c r="R32" s="76">
        <f>SUM(R30:R31)</f>
        <v>4826057</v>
      </c>
      <c r="S32" s="17"/>
      <c r="T32" s="76">
        <f>SUM(T30:T31)</f>
        <v>0</v>
      </c>
      <c r="U32" s="17"/>
      <c r="V32" s="76">
        <f>SUM(V30:V31)</f>
        <v>4826057</v>
      </c>
    </row>
    <row r="33" spans="1:22" ht="24" customHeight="1">
      <c r="A33" s="62" t="s">
        <v>185</v>
      </c>
      <c r="B33" s="75">
        <v>21</v>
      </c>
      <c r="C33" s="73"/>
      <c r="D33" s="17">
        <v>0</v>
      </c>
      <c r="E33" s="17"/>
      <c r="F33" s="17">
        <v>0</v>
      </c>
      <c r="G33" s="17"/>
      <c r="H33" s="17">
        <v>0</v>
      </c>
      <c r="I33" s="17"/>
      <c r="J33" s="17">
        <v>0</v>
      </c>
      <c r="K33" s="17"/>
      <c r="L33" s="17">
        <v>-5872104</v>
      </c>
      <c r="M33" s="17"/>
      <c r="N33" s="77">
        <v>0</v>
      </c>
      <c r="O33" s="17"/>
      <c r="P33" s="77">
        <v>0</v>
      </c>
      <c r="Q33" s="17"/>
      <c r="R33" s="17">
        <f>SUM(D33:L33,P33)</f>
        <v>-5872104</v>
      </c>
      <c r="S33" s="17"/>
      <c r="T33" s="17">
        <v>0</v>
      </c>
      <c r="U33" s="17"/>
      <c r="V33" s="17">
        <f>SUM(R33:T33)</f>
        <v>-5872104</v>
      </c>
    </row>
    <row r="34" spans="1:22" ht="24" customHeight="1">
      <c r="A34" s="62" t="s">
        <v>199</v>
      </c>
      <c r="B34" s="75">
        <v>22</v>
      </c>
      <c r="C34" s="73"/>
      <c r="D34" s="25">
        <v>0</v>
      </c>
      <c r="E34" s="17"/>
      <c r="F34" s="25">
        <v>0</v>
      </c>
      <c r="G34" s="17"/>
      <c r="H34" s="25">
        <v>0</v>
      </c>
      <c r="I34" s="17"/>
      <c r="J34" s="25">
        <v>20770</v>
      </c>
      <c r="K34" s="17"/>
      <c r="L34" s="25">
        <v>-20770</v>
      </c>
      <c r="M34" s="17"/>
      <c r="N34" s="25">
        <v>0</v>
      </c>
      <c r="O34" s="17"/>
      <c r="P34" s="25">
        <f>SUM(N34)</f>
        <v>0</v>
      </c>
      <c r="Q34" s="17"/>
      <c r="R34" s="25">
        <f>SUM(D34:L34,P34)</f>
        <v>0</v>
      </c>
      <c r="S34" s="17"/>
      <c r="T34" s="25">
        <v>0</v>
      </c>
      <c r="U34" s="17"/>
      <c r="V34" s="25">
        <f>SUM(R34:T34)</f>
        <v>0</v>
      </c>
    </row>
    <row r="35" spans="1:22" ht="24" customHeight="1" thickBot="1">
      <c r="A35" s="64" t="s">
        <v>226</v>
      </c>
      <c r="B35" s="64"/>
      <c r="C35" s="73"/>
      <c r="D35" s="40">
        <f>SUM(D29,D32:D34)</f>
        <v>4735622</v>
      </c>
      <c r="E35" s="17"/>
      <c r="F35" s="40">
        <f>SUM(F29,F32:F34)</f>
        <v>6541659</v>
      </c>
      <c r="G35" s="17"/>
      <c r="H35" s="40">
        <f>SUM(H29,H32:H34)</f>
        <v>1647137</v>
      </c>
      <c r="I35" s="17"/>
      <c r="J35" s="40">
        <f>SUM(J29,J32:J34)</f>
        <v>474416</v>
      </c>
      <c r="K35" s="17"/>
      <c r="L35" s="40">
        <f>SUM(L29,L32:L34)</f>
        <v>-7000017</v>
      </c>
      <c r="M35" s="17"/>
      <c r="N35" s="40">
        <f>SUM(N29,N32:N34)</f>
        <v>17650131</v>
      </c>
      <c r="O35" s="17"/>
      <c r="P35" s="40">
        <f>SUM(P29,P32:P34)</f>
        <v>17650131</v>
      </c>
      <c r="Q35" s="17"/>
      <c r="R35" s="40">
        <f>SUM(R29,R32:R34)</f>
        <v>24048948</v>
      </c>
      <c r="S35" s="17"/>
      <c r="T35" s="40">
        <f>SUM(T29,T32:T34)</f>
        <v>0</v>
      </c>
      <c r="U35" s="17"/>
      <c r="V35" s="40">
        <f>SUM(V29,V32:V34)</f>
        <v>24048948</v>
      </c>
    </row>
    <row r="36" spans="1:22" ht="24" customHeight="1" thickTop="1">
      <c r="A36" s="64"/>
      <c r="B36" s="64"/>
      <c r="C36" s="73"/>
      <c r="D36" s="17">
        <f>D26-[1]BS!E75</f>
        <v>0</v>
      </c>
      <c r="E36" s="17"/>
      <c r="F36" s="17">
        <f>F35-BS!E87</f>
        <v>0</v>
      </c>
      <c r="G36" s="17"/>
      <c r="H36" s="17">
        <f>H24-BS!C88</f>
        <v>0</v>
      </c>
      <c r="I36" s="17"/>
      <c r="J36" s="17">
        <f>J35-BS!C90</f>
        <v>0</v>
      </c>
      <c r="K36" s="17"/>
      <c r="L36" s="17">
        <f>L35-BS!C91</f>
        <v>0</v>
      </c>
      <c r="M36" s="17"/>
      <c r="N36" s="17"/>
      <c r="O36" s="17"/>
      <c r="P36" s="17">
        <f>P26-[1]BS!E82</f>
        <v>0</v>
      </c>
      <c r="Q36" s="17"/>
      <c r="R36" s="17">
        <f>R35-BS!C94</f>
        <v>0</v>
      </c>
      <c r="S36" s="17"/>
      <c r="T36" s="17">
        <f>T35-BS!C95</f>
        <v>0</v>
      </c>
      <c r="U36" s="17"/>
      <c r="V36" s="17">
        <f>V35-BS!C96</f>
        <v>0</v>
      </c>
    </row>
    <row r="37" spans="1:22" ht="24" customHeight="1"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20"/>
      <c r="S37" s="17"/>
      <c r="T37" s="20"/>
      <c r="U37" s="17"/>
      <c r="V37" s="17"/>
    </row>
    <row r="38" spans="1:22" ht="24" customHeight="1">
      <c r="A38" s="4" t="s">
        <v>189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0"/>
      <c r="O38" s="17"/>
      <c r="P38" s="20"/>
      <c r="Q38" s="17"/>
      <c r="R38" s="20"/>
      <c r="S38" s="17"/>
      <c r="T38" s="20"/>
      <c r="U38" s="17"/>
      <c r="V38" s="17"/>
    </row>
    <row r="39" spans="1:22" ht="24" customHeight="1"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20"/>
      <c r="O39" s="17"/>
      <c r="P39" s="20"/>
      <c r="Q39" s="17"/>
      <c r="R39" s="20"/>
      <c r="S39" s="17"/>
      <c r="T39" s="20"/>
      <c r="U39" s="17"/>
      <c r="V39" s="17"/>
    </row>
    <row r="40" spans="1:22" ht="24" customHeight="1">
      <c r="A40" s="78"/>
    </row>
    <row r="41" spans="1:22" ht="24" customHeight="1">
      <c r="A41" s="78"/>
    </row>
  </sheetData>
  <mergeCells count="5">
    <mergeCell ref="A5:V5"/>
    <mergeCell ref="D6:V6"/>
    <mergeCell ref="D7:R7"/>
    <mergeCell ref="N8:P8"/>
    <mergeCell ref="J12:L12"/>
  </mergeCells>
  <pageMargins left="0.98425196850393704" right="0.15748031496062992" top="0.39370078740157483" bottom="0.27559055118110237" header="0.23622047244094491" footer="0.31496062992125984"/>
  <pageSetup paperSize="9" scale="55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C64C3-87B1-4564-8CCD-881CFEEF5AB4}">
  <sheetPr>
    <tabColor rgb="FF99FFCC"/>
    <pageSetUpPr fitToPage="1"/>
  </sheetPr>
  <dimension ref="A1:N29"/>
  <sheetViews>
    <sheetView showGridLines="0" topLeftCell="A22" zoomScale="90" zoomScaleNormal="90" zoomScaleSheetLayoutView="80" workbookViewId="0">
      <selection activeCell="A10" sqref="A10"/>
    </sheetView>
  </sheetViews>
  <sheetFormatPr defaultColWidth="9.28515625" defaultRowHeight="23.25" customHeight="1"/>
  <cols>
    <col min="1" max="1" width="49.85546875" style="79" customWidth="1"/>
    <col min="2" max="2" width="9.7109375" style="79" customWidth="1"/>
    <col min="3" max="3" width="2.7109375" style="79" customWidth="1"/>
    <col min="4" max="4" width="17.7109375" style="79" customWidth="1"/>
    <col min="5" max="5" width="2.7109375" style="79" customWidth="1"/>
    <col min="6" max="6" width="17.7109375" style="79" customWidth="1"/>
    <col min="7" max="7" width="2.7109375" style="79" customWidth="1"/>
    <col min="8" max="8" width="23.28515625" style="79" customWidth="1"/>
    <col min="9" max="9" width="2.7109375" style="79" customWidth="1"/>
    <col min="10" max="10" width="17.7109375" style="79" customWidth="1"/>
    <col min="11" max="11" width="2.7109375" style="79" customWidth="1"/>
    <col min="12" max="12" width="17.7109375" style="79" customWidth="1"/>
    <col min="13" max="13" width="2.7109375" style="79" customWidth="1"/>
    <col min="14" max="14" width="17.7109375" style="79" customWidth="1"/>
    <col min="15" max="15" width="10.7109375" style="79" customWidth="1"/>
    <col min="16" max="16384" width="9.28515625" style="79"/>
  </cols>
  <sheetData>
    <row r="1" spans="1:14" ht="23.25" customHeight="1">
      <c r="N1" s="80" t="s">
        <v>80</v>
      </c>
    </row>
    <row r="2" spans="1:14" s="84" customFormat="1" ht="23.25" customHeight="1">
      <c r="A2" s="81" t="s">
        <v>77</v>
      </c>
      <c r="B2" s="82"/>
      <c r="C2" s="82"/>
      <c r="D2" s="82"/>
      <c r="E2" s="83"/>
      <c r="F2" s="82"/>
    </row>
    <row r="3" spans="1:14" s="84" customFormat="1" ht="23.25" customHeight="1">
      <c r="A3" s="81" t="s">
        <v>146</v>
      </c>
      <c r="B3" s="82"/>
      <c r="C3" s="82"/>
      <c r="D3" s="82"/>
      <c r="E3" s="83"/>
      <c r="F3" s="82"/>
    </row>
    <row r="4" spans="1:14" s="84" customFormat="1" ht="23.25" customHeight="1">
      <c r="A4" s="81" t="s">
        <v>225</v>
      </c>
      <c r="B4" s="82"/>
      <c r="C4" s="82"/>
      <c r="D4" s="82"/>
      <c r="E4" s="83"/>
      <c r="F4" s="82"/>
    </row>
    <row r="5" spans="1:14" ht="23.25" customHeight="1">
      <c r="A5" s="110" t="s">
        <v>74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ht="23.25" customHeight="1">
      <c r="A6" s="85"/>
      <c r="B6" s="85"/>
      <c r="C6" s="85"/>
      <c r="D6" s="111" t="s">
        <v>24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ht="23.25" customHeight="1">
      <c r="A7" s="86"/>
      <c r="B7" s="86"/>
      <c r="C7" s="86"/>
      <c r="D7" s="86" t="s">
        <v>1</v>
      </c>
      <c r="E7" s="86"/>
      <c r="F7" s="86"/>
      <c r="G7" s="86"/>
      <c r="H7" s="87" t="s">
        <v>150</v>
      </c>
      <c r="I7" s="86"/>
      <c r="J7" s="112" t="s">
        <v>11</v>
      </c>
      <c r="K7" s="112"/>
      <c r="L7" s="112"/>
      <c r="M7" s="86"/>
      <c r="N7" s="86" t="s">
        <v>9</v>
      </c>
    </row>
    <row r="8" spans="1:14" ht="23.25" customHeight="1">
      <c r="A8" s="86"/>
      <c r="B8" s="86"/>
      <c r="C8" s="86"/>
      <c r="D8" s="86" t="s">
        <v>10</v>
      </c>
      <c r="E8" s="86"/>
      <c r="F8" s="86" t="s">
        <v>3</v>
      </c>
      <c r="G8" s="86"/>
      <c r="H8" s="86" t="s">
        <v>151</v>
      </c>
      <c r="I8" s="86"/>
      <c r="J8" s="86" t="s">
        <v>2</v>
      </c>
      <c r="K8" s="86"/>
      <c r="L8" s="86" t="s">
        <v>8</v>
      </c>
      <c r="M8" s="86"/>
      <c r="N8" s="86" t="s">
        <v>105</v>
      </c>
    </row>
    <row r="9" spans="1:14" ht="23.25" customHeight="1">
      <c r="B9" s="87" t="s">
        <v>0</v>
      </c>
      <c r="C9" s="88"/>
      <c r="D9" s="87" t="s">
        <v>5</v>
      </c>
      <c r="E9" s="88"/>
      <c r="F9" s="87" t="s">
        <v>6</v>
      </c>
      <c r="G9" s="89"/>
      <c r="H9" s="87" t="s">
        <v>152</v>
      </c>
      <c r="I9" s="89"/>
      <c r="J9" s="90" t="s">
        <v>27</v>
      </c>
      <c r="K9" s="89"/>
      <c r="L9" s="87" t="s">
        <v>168</v>
      </c>
      <c r="M9" s="86"/>
      <c r="N9" s="87" t="s">
        <v>104</v>
      </c>
    </row>
    <row r="10" spans="1:14" ht="23.25" customHeight="1">
      <c r="A10" s="85" t="s">
        <v>156</v>
      </c>
      <c r="C10" s="88"/>
      <c r="D10" s="91">
        <v>4735622</v>
      </c>
      <c r="E10" s="91"/>
      <c r="F10" s="91">
        <v>6927789</v>
      </c>
      <c r="G10" s="91"/>
      <c r="H10" s="91">
        <v>1647137</v>
      </c>
      <c r="I10" s="91"/>
      <c r="J10" s="91">
        <v>465930</v>
      </c>
      <c r="K10" s="91"/>
      <c r="L10" s="91">
        <v>-852060</v>
      </c>
      <c r="M10" s="92"/>
      <c r="N10" s="93">
        <f>SUM(D10:M10)</f>
        <v>12924418</v>
      </c>
    </row>
    <row r="11" spans="1:14" ht="23.25" customHeight="1">
      <c r="A11" s="79" t="s">
        <v>232</v>
      </c>
      <c r="B11" s="94">
        <v>3.1</v>
      </c>
      <c r="C11" s="88"/>
      <c r="D11" s="91">
        <v>0</v>
      </c>
      <c r="E11" s="95"/>
      <c r="F11" s="91">
        <v>0</v>
      </c>
      <c r="G11" s="96"/>
      <c r="H11" s="91">
        <v>0</v>
      </c>
      <c r="I11" s="96"/>
      <c r="J11" s="91">
        <v>0</v>
      </c>
      <c r="K11" s="96"/>
      <c r="L11" s="91">
        <f>pl!I128</f>
        <v>7527121</v>
      </c>
      <c r="M11" s="92"/>
      <c r="N11" s="93">
        <f>SUM(D11:M11)</f>
        <v>7527121</v>
      </c>
    </row>
    <row r="12" spans="1:14" ht="23.25" customHeight="1">
      <c r="A12" s="79" t="s">
        <v>93</v>
      </c>
      <c r="C12" s="88"/>
      <c r="D12" s="97">
        <v>0</v>
      </c>
      <c r="E12" s="91"/>
      <c r="F12" s="97">
        <v>0</v>
      </c>
      <c r="G12" s="91"/>
      <c r="H12" s="97">
        <v>0</v>
      </c>
      <c r="I12" s="91"/>
      <c r="J12" s="97">
        <v>0</v>
      </c>
      <c r="K12" s="91"/>
      <c r="L12" s="97">
        <v>0</v>
      </c>
      <c r="M12" s="91"/>
      <c r="N12" s="97">
        <f>SUM(D12:M12)</f>
        <v>0</v>
      </c>
    </row>
    <row r="13" spans="1:14" ht="23.25" customHeight="1">
      <c r="A13" s="79" t="s">
        <v>94</v>
      </c>
      <c r="C13" s="98"/>
      <c r="D13" s="91">
        <f>SUM(D11:D12)</f>
        <v>0</v>
      </c>
      <c r="E13" s="91"/>
      <c r="F13" s="91">
        <f>SUM(F11:F12)</f>
        <v>0</v>
      </c>
      <c r="G13" s="91"/>
      <c r="H13" s="91">
        <f>SUM(H11:H12)</f>
        <v>0</v>
      </c>
      <c r="I13" s="91"/>
      <c r="J13" s="91">
        <f>SUM(J11:J12)</f>
        <v>0</v>
      </c>
      <c r="K13" s="91"/>
      <c r="L13" s="91">
        <f>SUM(L11:L12)</f>
        <v>7527121</v>
      </c>
      <c r="M13" s="91"/>
      <c r="N13" s="91">
        <f>SUM(N11:N12)</f>
        <v>7527121</v>
      </c>
    </row>
    <row r="14" spans="1:14" ht="23.25" customHeight="1">
      <c r="A14" s="79" t="s">
        <v>185</v>
      </c>
      <c r="B14" s="99">
        <v>21</v>
      </c>
      <c r="C14" s="98"/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91"/>
      <c r="L14" s="91">
        <v>-2983429</v>
      </c>
      <c r="M14" s="91"/>
      <c r="N14" s="93">
        <f>SUM(D14:M14)</f>
        <v>-2983429</v>
      </c>
    </row>
    <row r="15" spans="1:14" ht="23.25" customHeight="1">
      <c r="A15" s="79" t="s">
        <v>197</v>
      </c>
      <c r="B15" s="99"/>
      <c r="C15" s="98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3"/>
    </row>
    <row r="16" spans="1:14" ht="23.25" customHeight="1">
      <c r="A16" s="79" t="s">
        <v>198</v>
      </c>
      <c r="B16" s="99"/>
      <c r="C16" s="98"/>
      <c r="D16" s="91">
        <v>0</v>
      </c>
      <c r="E16" s="91"/>
      <c r="F16" s="91">
        <v>-386130</v>
      </c>
      <c r="G16" s="91"/>
      <c r="H16" s="91">
        <v>0</v>
      </c>
      <c r="I16" s="91"/>
      <c r="J16" s="91">
        <v>-465930</v>
      </c>
      <c r="K16" s="91"/>
      <c r="L16" s="91">
        <v>852060</v>
      </c>
      <c r="M16" s="91"/>
      <c r="N16" s="91">
        <f>SUM(D16:M16)</f>
        <v>0</v>
      </c>
    </row>
    <row r="17" spans="1:14" ht="23.25" customHeight="1">
      <c r="A17" s="79" t="s">
        <v>199</v>
      </c>
      <c r="B17" s="99">
        <v>22</v>
      </c>
      <c r="D17" s="91">
        <v>0</v>
      </c>
      <c r="E17" s="91"/>
      <c r="F17" s="91">
        <v>0</v>
      </c>
      <c r="G17" s="91"/>
      <c r="H17" s="91">
        <v>0</v>
      </c>
      <c r="I17" s="91"/>
      <c r="J17" s="91">
        <v>375711</v>
      </c>
      <c r="K17" s="91"/>
      <c r="L17" s="91">
        <v>-375711</v>
      </c>
      <c r="M17" s="91"/>
      <c r="N17" s="91">
        <f>SUM(D17:M17)</f>
        <v>0</v>
      </c>
    </row>
    <row r="18" spans="1:14" ht="23.25" customHeight="1" thickBot="1">
      <c r="A18" s="85" t="s">
        <v>233</v>
      </c>
      <c r="B18" s="85"/>
      <c r="C18" s="98"/>
      <c r="D18" s="100">
        <f>SUM(D10,D13:D17)</f>
        <v>4735622</v>
      </c>
      <c r="E18" s="91"/>
      <c r="F18" s="100">
        <f>SUM(F10,F13:F17)</f>
        <v>6541659</v>
      </c>
      <c r="G18" s="91"/>
      <c r="H18" s="100">
        <f>SUM(H10,H13:H17)</f>
        <v>1647137</v>
      </c>
      <c r="I18" s="91"/>
      <c r="J18" s="100">
        <f>SUM(J10,J13:J17)</f>
        <v>375711</v>
      </c>
      <c r="K18" s="91"/>
      <c r="L18" s="100">
        <f>SUM(L10,L13:L17)</f>
        <v>4167981</v>
      </c>
      <c r="M18" s="91"/>
      <c r="N18" s="100">
        <f>SUM(N10,N13:N17)</f>
        <v>17468110</v>
      </c>
    </row>
    <row r="19" spans="1:14" ht="23.25" customHeight="1" thickTop="1">
      <c r="A19" s="85"/>
      <c r="B19" s="85"/>
      <c r="C19" s="98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23.25" customHeight="1">
      <c r="A20" s="85" t="s">
        <v>184</v>
      </c>
      <c r="B20" s="85"/>
      <c r="D20" s="91">
        <v>4735622</v>
      </c>
      <c r="E20" s="91"/>
      <c r="F20" s="91">
        <v>6541659</v>
      </c>
      <c r="G20" s="91"/>
      <c r="H20" s="91">
        <v>1647137</v>
      </c>
      <c r="I20" s="91"/>
      <c r="J20" s="91">
        <v>453646</v>
      </c>
      <c r="K20" s="91"/>
      <c r="L20" s="91">
        <v>5701001</v>
      </c>
      <c r="M20" s="91"/>
      <c r="N20" s="91">
        <f>SUM(D20:M20)</f>
        <v>19079065</v>
      </c>
    </row>
    <row r="21" spans="1:14" ht="23.25" customHeight="1">
      <c r="A21" s="79" t="s">
        <v>91</v>
      </c>
      <c r="B21" s="85"/>
      <c r="D21" s="91">
        <v>0</v>
      </c>
      <c r="E21" s="95"/>
      <c r="F21" s="91">
        <v>0</v>
      </c>
      <c r="G21" s="96"/>
      <c r="H21" s="91">
        <v>0</v>
      </c>
      <c r="I21" s="96"/>
      <c r="J21" s="91">
        <v>0</v>
      </c>
      <c r="K21" s="91"/>
      <c r="L21" s="91">
        <f>pl!G131</f>
        <v>3883661</v>
      </c>
      <c r="M21" s="91"/>
      <c r="N21" s="91">
        <f>SUM(D21:M21)</f>
        <v>3883661</v>
      </c>
    </row>
    <row r="22" spans="1:14" ht="23.25" customHeight="1">
      <c r="A22" s="79" t="s">
        <v>93</v>
      </c>
      <c r="B22" s="85"/>
      <c r="D22" s="97">
        <v>0</v>
      </c>
      <c r="E22" s="91"/>
      <c r="F22" s="97">
        <v>0</v>
      </c>
      <c r="G22" s="91"/>
      <c r="H22" s="97">
        <v>0</v>
      </c>
      <c r="I22" s="91"/>
      <c r="J22" s="97">
        <v>0</v>
      </c>
      <c r="K22" s="91"/>
      <c r="L22" s="97">
        <v>0</v>
      </c>
      <c r="M22" s="91"/>
      <c r="N22" s="97">
        <f>SUM(D22:M22)</f>
        <v>0</v>
      </c>
    </row>
    <row r="23" spans="1:14" ht="23.25" customHeight="1">
      <c r="A23" s="79" t="s">
        <v>94</v>
      </c>
      <c r="C23" s="98"/>
      <c r="D23" s="91">
        <f>SUM(D21:D22)</f>
        <v>0</v>
      </c>
      <c r="E23" s="91"/>
      <c r="F23" s="91">
        <f>SUM(F21:F22)</f>
        <v>0</v>
      </c>
      <c r="G23" s="91"/>
      <c r="H23" s="91">
        <f>SUM(H21:H22)</f>
        <v>0</v>
      </c>
      <c r="I23" s="91"/>
      <c r="J23" s="91">
        <f>SUM(J21:J22)</f>
        <v>0</v>
      </c>
      <c r="K23" s="91"/>
      <c r="L23" s="91">
        <f>SUM(L21:L22)</f>
        <v>3883661</v>
      </c>
      <c r="M23" s="91"/>
      <c r="N23" s="91">
        <f>SUM(N21:N22)</f>
        <v>3883661</v>
      </c>
    </row>
    <row r="24" spans="1:14" ht="23.25" customHeight="1">
      <c r="A24" s="79" t="s">
        <v>185</v>
      </c>
      <c r="B24" s="99">
        <v>21</v>
      </c>
      <c r="C24" s="98"/>
      <c r="D24" s="91">
        <v>0</v>
      </c>
      <c r="E24" s="91"/>
      <c r="F24" s="91">
        <v>0</v>
      </c>
      <c r="G24" s="91"/>
      <c r="H24" s="91">
        <v>0</v>
      </c>
      <c r="I24" s="91"/>
      <c r="J24" s="91">
        <v>0</v>
      </c>
      <c r="K24" s="91"/>
      <c r="L24" s="91">
        <v>-5872104</v>
      </c>
      <c r="M24" s="91"/>
      <c r="N24" s="93">
        <f>SUM(D24:M24)</f>
        <v>-5872104</v>
      </c>
    </row>
    <row r="25" spans="1:14" ht="23.25" customHeight="1">
      <c r="A25" s="79" t="s">
        <v>199</v>
      </c>
      <c r="B25" s="99">
        <v>22</v>
      </c>
      <c r="D25" s="97">
        <v>0</v>
      </c>
      <c r="E25" s="91"/>
      <c r="F25" s="97">
        <v>0</v>
      </c>
      <c r="G25" s="91"/>
      <c r="H25" s="97">
        <v>0</v>
      </c>
      <c r="I25" s="91"/>
      <c r="J25" s="97">
        <v>20770</v>
      </c>
      <c r="K25" s="91"/>
      <c r="L25" s="97">
        <v>-20770</v>
      </c>
      <c r="M25" s="91"/>
      <c r="N25" s="97">
        <f>SUM(D25:M25)</f>
        <v>0</v>
      </c>
    </row>
    <row r="26" spans="1:14" ht="23.25" customHeight="1" thickBot="1">
      <c r="A26" s="85" t="s">
        <v>226</v>
      </c>
      <c r="B26" s="85"/>
      <c r="C26" s="98"/>
      <c r="D26" s="100">
        <f>SUM(D20,D23:D25)</f>
        <v>4735622</v>
      </c>
      <c r="E26" s="91"/>
      <c r="F26" s="100">
        <f>SUM(F20,F23:F25)</f>
        <v>6541659</v>
      </c>
      <c r="G26" s="91"/>
      <c r="H26" s="100">
        <f>SUM(H20,H23:H25)</f>
        <v>1647137</v>
      </c>
      <c r="I26" s="91"/>
      <c r="J26" s="100">
        <f>SUM(J20,J23:J25)</f>
        <v>474416</v>
      </c>
      <c r="K26" s="91"/>
      <c r="L26" s="100">
        <f>SUM(L20,L23:L25)</f>
        <v>3691788</v>
      </c>
      <c r="M26" s="91"/>
      <c r="N26" s="100">
        <f>SUM(N20,N23:N25)</f>
        <v>17090622</v>
      </c>
    </row>
    <row r="27" spans="1:14" ht="23.25" customHeight="1" thickTop="1">
      <c r="A27" s="85"/>
      <c r="B27" s="85"/>
      <c r="C27" s="98"/>
      <c r="D27" s="91">
        <f>D20-[1]BS!I75</f>
        <v>0</v>
      </c>
      <c r="E27" s="91"/>
      <c r="F27" s="91">
        <f>F26-BS!G87</f>
        <v>0</v>
      </c>
      <c r="G27" s="91"/>
      <c r="H27" s="91">
        <f>H26-BS!G88</f>
        <v>0</v>
      </c>
      <c r="I27" s="91"/>
      <c r="J27" s="91">
        <f>J26-BS!G90</f>
        <v>0</v>
      </c>
      <c r="K27" s="91"/>
      <c r="L27" s="91">
        <f>L26-BS!G91</f>
        <v>0</v>
      </c>
      <c r="M27" s="91"/>
      <c r="N27" s="91">
        <f>N26-BS!G96</f>
        <v>0</v>
      </c>
    </row>
    <row r="28" spans="1:14" ht="23.25" customHeight="1">
      <c r="B28" s="85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4" ht="23.25" customHeight="1">
      <c r="A29" s="4" t="s">
        <v>189</v>
      </c>
    </row>
  </sheetData>
  <mergeCells count="3">
    <mergeCell ref="A5:N5"/>
    <mergeCell ref="D6:N6"/>
    <mergeCell ref="J7:L7"/>
  </mergeCells>
  <printOptions horizontalCentered="1"/>
  <pageMargins left="0.74803149606299213" right="0.39370078740157483" top="0.31496062992125984" bottom="0.31496062992125984" header="0.19685039370078741" footer="0.19685039370078741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CFB42-9A01-4D6C-8B7D-BC8599DA251C}">
  <sheetPr>
    <tabColor rgb="FF99FFCC"/>
  </sheetPr>
  <dimension ref="A1:J97"/>
  <sheetViews>
    <sheetView showGridLines="0" tabSelected="1" topLeftCell="A91" zoomScaleNormal="100" zoomScaleSheetLayoutView="90" workbookViewId="0">
      <selection activeCell="C95" sqref="C95"/>
    </sheetView>
  </sheetViews>
  <sheetFormatPr defaultColWidth="10.5703125" defaultRowHeight="18" customHeight="1"/>
  <cols>
    <col min="1" max="1" width="44.42578125" style="4" customWidth="1"/>
    <col min="2" max="2" width="7" style="4" customWidth="1"/>
    <col min="3" max="3" width="15.85546875" style="4" customWidth="1"/>
    <col min="4" max="4" width="1.85546875" style="4" customWidth="1"/>
    <col min="5" max="5" width="15.85546875" style="4" customWidth="1"/>
    <col min="6" max="6" width="1.85546875" style="5" customWidth="1"/>
    <col min="7" max="7" width="15.85546875" style="4" customWidth="1"/>
    <col min="8" max="8" width="1.85546875" style="4" customWidth="1"/>
    <col min="9" max="9" width="15.85546875" style="4" customWidth="1"/>
    <col min="10" max="10" width="1.5703125" style="4" customWidth="1"/>
    <col min="11" max="16384" width="10.5703125" style="4"/>
  </cols>
  <sheetData>
    <row r="1" spans="1:9" ht="18" customHeight="1">
      <c r="A1" s="1"/>
      <c r="B1" s="2"/>
      <c r="C1" s="2"/>
      <c r="D1" s="2"/>
      <c r="E1" s="2"/>
      <c r="F1" s="3"/>
      <c r="I1" s="32" t="s">
        <v>73</v>
      </c>
    </row>
    <row r="2" spans="1:9" ht="18" customHeight="1">
      <c r="A2" s="1" t="s">
        <v>77</v>
      </c>
      <c r="B2" s="2"/>
      <c r="C2" s="2"/>
      <c r="D2" s="2"/>
      <c r="E2" s="2"/>
      <c r="F2" s="3"/>
      <c r="G2" s="2"/>
      <c r="H2" s="2"/>
      <c r="I2" s="2"/>
    </row>
    <row r="3" spans="1:9" ht="18" customHeight="1">
      <c r="A3" s="1" t="s">
        <v>124</v>
      </c>
      <c r="B3" s="2"/>
      <c r="C3" s="2"/>
      <c r="D3" s="2"/>
      <c r="E3" s="2"/>
      <c r="F3" s="3"/>
      <c r="G3" s="2"/>
      <c r="H3" s="2"/>
      <c r="I3" s="2"/>
    </row>
    <row r="4" spans="1:9" ht="18" customHeight="1">
      <c r="A4" s="1" t="s">
        <v>225</v>
      </c>
      <c r="B4" s="2"/>
      <c r="C4" s="2"/>
      <c r="D4" s="2"/>
      <c r="E4" s="2"/>
      <c r="F4" s="3"/>
      <c r="G4" s="2"/>
      <c r="H4" s="2"/>
      <c r="I4" s="2"/>
    </row>
    <row r="5" spans="1:9" ht="18" customHeight="1">
      <c r="A5" s="103" t="s">
        <v>74</v>
      </c>
      <c r="B5" s="103"/>
      <c r="C5" s="103"/>
      <c r="D5" s="103"/>
      <c r="E5" s="103"/>
      <c r="F5" s="103"/>
      <c r="G5" s="103"/>
      <c r="H5" s="103"/>
      <c r="I5" s="103"/>
    </row>
    <row r="6" spans="1:9" ht="18" customHeight="1">
      <c r="C6" s="33"/>
      <c r="D6" s="34" t="s">
        <v>25</v>
      </c>
      <c r="E6" s="33"/>
      <c r="G6" s="35"/>
      <c r="H6" s="34" t="s">
        <v>24</v>
      </c>
      <c r="I6" s="35"/>
    </row>
    <row r="7" spans="1:9" ht="18" customHeight="1">
      <c r="B7" s="6"/>
      <c r="C7" s="10">
        <v>2020</v>
      </c>
      <c r="D7" s="8"/>
      <c r="E7" s="9" t="s">
        <v>155</v>
      </c>
      <c r="F7" s="10"/>
      <c r="G7" s="10">
        <v>2020</v>
      </c>
      <c r="H7" s="8"/>
      <c r="I7" s="9" t="s">
        <v>155</v>
      </c>
    </row>
    <row r="8" spans="1:9" ht="18" customHeight="1">
      <c r="B8" s="6"/>
      <c r="C8" s="10"/>
      <c r="D8" s="8"/>
      <c r="E8" s="36" t="s">
        <v>227</v>
      </c>
      <c r="F8" s="10"/>
      <c r="G8" s="10"/>
      <c r="H8" s="8"/>
      <c r="I8" s="36" t="s">
        <v>227</v>
      </c>
    </row>
    <row r="9" spans="1:9" ht="18" customHeight="1">
      <c r="A9" s="13" t="s">
        <v>29</v>
      </c>
      <c r="C9" s="101"/>
      <c r="E9" s="101"/>
      <c r="F9" s="4"/>
    </row>
    <row r="10" spans="1:9" ht="18" customHeight="1">
      <c r="A10" s="4" t="s">
        <v>128</v>
      </c>
      <c r="C10" s="17">
        <f>pl!C100</f>
        <v>5714713</v>
      </c>
      <c r="D10" s="17"/>
      <c r="E10" s="17">
        <f>pl!E100</f>
        <v>5469791</v>
      </c>
      <c r="F10" s="17"/>
      <c r="G10" s="17">
        <f>pl!G100</f>
        <v>4798686</v>
      </c>
      <c r="H10" s="17"/>
      <c r="I10" s="17">
        <f>pl!I100</f>
        <v>8609148</v>
      </c>
    </row>
    <row r="11" spans="1:9" ht="18" customHeight="1">
      <c r="A11" s="16" t="s">
        <v>107</v>
      </c>
      <c r="C11" s="17"/>
      <c r="D11" s="17"/>
      <c r="E11" s="17"/>
      <c r="F11" s="17"/>
      <c r="G11" s="17"/>
      <c r="H11" s="17"/>
      <c r="I11" s="17"/>
    </row>
    <row r="12" spans="1:9" ht="18" customHeight="1">
      <c r="A12" s="16" t="s">
        <v>106</v>
      </c>
    </row>
    <row r="13" spans="1:9" ht="18" customHeight="1">
      <c r="A13" s="16" t="s">
        <v>249</v>
      </c>
      <c r="C13" s="4">
        <v>-67543</v>
      </c>
      <c r="E13" s="4">
        <v>74226</v>
      </c>
      <c r="G13" s="4">
        <v>-3591</v>
      </c>
      <c r="I13" s="4">
        <v>18171</v>
      </c>
    </row>
    <row r="14" spans="1:9" ht="18" customHeight="1">
      <c r="A14" s="16" t="s">
        <v>211</v>
      </c>
      <c r="C14" s="4">
        <v>9492</v>
      </c>
      <c r="D14" s="17"/>
      <c r="E14" s="4">
        <v>6540</v>
      </c>
      <c r="F14" s="17"/>
      <c r="G14" s="17">
        <v>0</v>
      </c>
      <c r="H14" s="17"/>
      <c r="I14" s="17">
        <v>0</v>
      </c>
    </row>
    <row r="15" spans="1:9" ht="18" customHeight="1">
      <c r="A15" s="16" t="s">
        <v>212</v>
      </c>
      <c r="C15" s="17">
        <v>0</v>
      </c>
      <c r="D15" s="17"/>
      <c r="E15" s="17">
        <v>0</v>
      </c>
      <c r="F15" s="17"/>
      <c r="G15" s="17">
        <v>-5000</v>
      </c>
      <c r="H15" s="17"/>
      <c r="I15" s="17">
        <v>-5000</v>
      </c>
    </row>
    <row r="16" spans="1:9" ht="18" customHeight="1">
      <c r="A16" s="16" t="s">
        <v>145</v>
      </c>
      <c r="C16" s="17">
        <v>0</v>
      </c>
      <c r="D16" s="17"/>
      <c r="E16" s="17">
        <v>0</v>
      </c>
      <c r="F16" s="17"/>
      <c r="G16" s="17">
        <v>-172988</v>
      </c>
      <c r="H16" s="17"/>
      <c r="I16" s="17">
        <v>-2984295</v>
      </c>
    </row>
    <row r="17" spans="1:9" ht="18" customHeight="1">
      <c r="A17" s="16" t="s">
        <v>191</v>
      </c>
      <c r="C17" s="17">
        <v>-150</v>
      </c>
      <c r="D17" s="17"/>
      <c r="E17" s="17">
        <v>-375</v>
      </c>
      <c r="F17" s="17"/>
      <c r="G17" s="17">
        <v>-150</v>
      </c>
      <c r="H17" s="17"/>
      <c r="I17" s="17">
        <v>-375</v>
      </c>
    </row>
    <row r="18" spans="1:9" ht="18" customHeight="1">
      <c r="A18" s="16" t="s">
        <v>200</v>
      </c>
      <c r="C18" s="17">
        <v>-43430</v>
      </c>
      <c r="D18" s="17"/>
      <c r="E18" s="17">
        <v>2878</v>
      </c>
      <c r="F18" s="17"/>
      <c r="G18" s="17">
        <v>-44</v>
      </c>
      <c r="H18" s="17"/>
      <c r="I18" s="17">
        <v>-5955</v>
      </c>
    </row>
    <row r="19" spans="1:9" ht="18" customHeight="1">
      <c r="A19" s="16" t="s">
        <v>213</v>
      </c>
    </row>
    <row r="20" spans="1:9" ht="18" customHeight="1">
      <c r="A20" s="16" t="s">
        <v>214</v>
      </c>
      <c r="B20" s="16"/>
      <c r="C20" s="4">
        <v>32097</v>
      </c>
      <c r="D20" s="17"/>
      <c r="E20" s="4">
        <v>-166848</v>
      </c>
      <c r="F20" s="17"/>
      <c r="G20" s="4">
        <v>-86003</v>
      </c>
      <c r="H20" s="17"/>
      <c r="I20" s="4">
        <v>16671</v>
      </c>
    </row>
    <row r="21" spans="1:9" ht="18" customHeight="1">
      <c r="A21" s="16" t="s">
        <v>215</v>
      </c>
      <c r="B21" s="16"/>
      <c r="C21" s="17">
        <v>0</v>
      </c>
      <c r="D21" s="17"/>
      <c r="E21" s="17">
        <f>0+68841</f>
        <v>68841</v>
      </c>
      <c r="F21" s="17"/>
      <c r="G21" s="17">
        <v>0</v>
      </c>
      <c r="H21" s="17"/>
      <c r="I21" s="4">
        <v>68841</v>
      </c>
    </row>
    <row r="22" spans="1:9" ht="18" customHeight="1">
      <c r="A22" s="16" t="s">
        <v>201</v>
      </c>
      <c r="B22" s="15"/>
      <c r="C22" s="17">
        <v>15860756</v>
      </c>
      <c r="D22" s="17"/>
      <c r="E22" s="17">
        <v>14889658</v>
      </c>
      <c r="F22" s="17"/>
      <c r="G22" s="17">
        <v>690518</v>
      </c>
      <c r="H22" s="17"/>
      <c r="I22" s="17">
        <v>821126</v>
      </c>
    </row>
    <row r="23" spans="1:9" ht="18" customHeight="1">
      <c r="A23" s="4" t="s">
        <v>216</v>
      </c>
      <c r="C23" s="17">
        <v>16375</v>
      </c>
      <c r="D23" s="17"/>
      <c r="E23" s="17">
        <v>24768</v>
      </c>
      <c r="F23" s="17"/>
      <c r="G23" s="17">
        <v>4822</v>
      </c>
      <c r="H23" s="17"/>
      <c r="I23" s="17">
        <v>12861</v>
      </c>
    </row>
    <row r="24" spans="1:9" ht="18" customHeight="1">
      <c r="A24" s="4" t="s">
        <v>234</v>
      </c>
      <c r="C24" s="17">
        <v>35491</v>
      </c>
      <c r="D24" s="17"/>
      <c r="E24" s="17">
        <v>57089</v>
      </c>
      <c r="F24" s="17"/>
      <c r="G24" s="17">
        <v>1825</v>
      </c>
      <c r="H24" s="17"/>
      <c r="I24" s="17">
        <v>18</v>
      </c>
    </row>
    <row r="25" spans="1:9" ht="18" customHeight="1">
      <c r="A25" s="4" t="s">
        <v>153</v>
      </c>
      <c r="C25" s="17">
        <v>-14669</v>
      </c>
      <c r="D25" s="17"/>
      <c r="E25" s="17">
        <v>-9355</v>
      </c>
      <c r="F25" s="17"/>
      <c r="G25" s="17">
        <v>-16197</v>
      </c>
      <c r="H25" s="17"/>
      <c r="I25" s="17">
        <v>-26929</v>
      </c>
    </row>
    <row r="26" spans="1:9" ht="18" customHeight="1">
      <c r="A26" s="4" t="s">
        <v>255</v>
      </c>
      <c r="C26" s="17">
        <v>0</v>
      </c>
      <c r="D26" s="17"/>
      <c r="E26" s="17">
        <v>0</v>
      </c>
      <c r="F26" s="17"/>
      <c r="G26" s="17">
        <v>0</v>
      </c>
      <c r="H26" s="17"/>
      <c r="I26" s="17">
        <v>-2501</v>
      </c>
    </row>
    <row r="27" spans="1:9" ht="18" customHeight="1">
      <c r="A27" s="4" t="s">
        <v>118</v>
      </c>
      <c r="C27" s="17">
        <v>54243</v>
      </c>
      <c r="D27" s="17"/>
      <c r="E27" s="17">
        <v>50495</v>
      </c>
      <c r="F27" s="17"/>
      <c r="G27" s="17">
        <v>54243</v>
      </c>
      <c r="H27" s="17"/>
      <c r="I27" s="17">
        <v>50495</v>
      </c>
    </row>
    <row r="28" spans="1:9" ht="18" customHeight="1">
      <c r="A28" s="4" t="s">
        <v>162</v>
      </c>
      <c r="C28" s="17">
        <v>156830</v>
      </c>
      <c r="D28" s="17"/>
      <c r="E28" s="17">
        <v>161778</v>
      </c>
      <c r="F28" s="17"/>
      <c r="G28" s="17">
        <v>0</v>
      </c>
      <c r="H28" s="17"/>
      <c r="I28" s="17">
        <v>0</v>
      </c>
    </row>
    <row r="29" spans="1:9" ht="18" customHeight="1">
      <c r="A29" s="4" t="s">
        <v>235</v>
      </c>
      <c r="C29" s="17"/>
      <c r="D29" s="17"/>
      <c r="E29" s="17"/>
      <c r="F29" s="17"/>
      <c r="G29" s="17"/>
      <c r="H29" s="17"/>
      <c r="I29" s="17"/>
    </row>
    <row r="30" spans="1:9" ht="18" customHeight="1">
      <c r="A30" s="4" t="s">
        <v>236</v>
      </c>
      <c r="C30" s="17">
        <v>-299235</v>
      </c>
      <c r="D30" s="17"/>
      <c r="E30" s="17">
        <v>0</v>
      </c>
      <c r="F30" s="17"/>
      <c r="G30" s="17">
        <v>0</v>
      </c>
      <c r="H30" s="17"/>
      <c r="I30" s="17">
        <v>0</v>
      </c>
    </row>
    <row r="31" spans="1:9" ht="18" customHeight="1">
      <c r="A31" s="4" t="s">
        <v>217</v>
      </c>
      <c r="C31" s="25">
        <v>2185839</v>
      </c>
      <c r="D31" s="17"/>
      <c r="E31" s="25">
        <v>2454657</v>
      </c>
      <c r="F31" s="17"/>
      <c r="G31" s="25">
        <v>19341</v>
      </c>
      <c r="H31" s="17"/>
      <c r="I31" s="25">
        <v>20990</v>
      </c>
    </row>
    <row r="32" spans="1:9" ht="18" customHeight="1">
      <c r="A32" s="13" t="s">
        <v>192</v>
      </c>
      <c r="C32" s="17"/>
      <c r="D32" s="17"/>
      <c r="E32" s="17"/>
      <c r="F32" s="17"/>
      <c r="G32" s="17"/>
      <c r="H32" s="17"/>
      <c r="I32" s="17"/>
    </row>
    <row r="33" spans="1:9" ht="18" customHeight="1">
      <c r="A33" s="13" t="s">
        <v>63</v>
      </c>
      <c r="C33" s="17">
        <f>SUM(C10:C31)</f>
        <v>23640809</v>
      </c>
      <c r="D33" s="17"/>
      <c r="E33" s="17">
        <f>SUM(E10:E31)</f>
        <v>23084143</v>
      </c>
      <c r="F33" s="17"/>
      <c r="G33" s="17">
        <f>SUM(G10:G31)</f>
        <v>5285462</v>
      </c>
      <c r="H33" s="17"/>
      <c r="I33" s="17">
        <f>SUM(I10:I31)</f>
        <v>6593266</v>
      </c>
    </row>
    <row r="34" spans="1:9" ht="18" customHeight="1">
      <c r="A34" s="4" t="s">
        <v>47</v>
      </c>
      <c r="C34" s="17"/>
      <c r="D34" s="17"/>
      <c r="E34" s="17"/>
      <c r="F34" s="17"/>
      <c r="G34" s="17"/>
      <c r="H34" s="17"/>
      <c r="I34" s="17"/>
    </row>
    <row r="35" spans="1:9" ht="18" customHeight="1">
      <c r="A35" s="16" t="s">
        <v>116</v>
      </c>
      <c r="C35" s="17">
        <v>300009</v>
      </c>
      <c r="D35" s="17"/>
      <c r="E35" s="17">
        <v>-1507039</v>
      </c>
      <c r="F35" s="17"/>
      <c r="G35" s="17">
        <v>819169</v>
      </c>
      <c r="H35" s="17"/>
      <c r="I35" s="17">
        <v>-1819089</v>
      </c>
    </row>
    <row r="36" spans="1:9" ht="18" customHeight="1">
      <c r="A36" s="16" t="s">
        <v>48</v>
      </c>
      <c r="C36" s="17">
        <v>432589</v>
      </c>
      <c r="D36" s="17"/>
      <c r="E36" s="17">
        <v>1007944</v>
      </c>
      <c r="F36" s="17"/>
      <c r="G36" s="17">
        <v>12278</v>
      </c>
      <c r="H36" s="17"/>
      <c r="I36" s="17">
        <v>-15345</v>
      </c>
    </row>
    <row r="37" spans="1:9" ht="18" customHeight="1">
      <c r="A37" s="16" t="s">
        <v>49</v>
      </c>
      <c r="C37" s="20">
        <v>468508</v>
      </c>
      <c r="D37" s="20"/>
      <c r="E37" s="20">
        <v>509470</v>
      </c>
      <c r="F37" s="20"/>
      <c r="G37" s="20">
        <v>73613</v>
      </c>
      <c r="H37" s="20"/>
      <c r="I37" s="20">
        <v>57687</v>
      </c>
    </row>
    <row r="38" spans="1:9" ht="18" customHeight="1">
      <c r="A38" s="16" t="s">
        <v>160</v>
      </c>
      <c r="C38" s="20">
        <v>16240</v>
      </c>
      <c r="D38" s="20"/>
      <c r="E38" s="20">
        <v>16240</v>
      </c>
      <c r="F38" s="20"/>
      <c r="G38" s="20">
        <v>16240</v>
      </c>
      <c r="H38" s="20"/>
      <c r="I38" s="20">
        <v>16240</v>
      </c>
    </row>
    <row r="39" spans="1:9" ht="18" customHeight="1">
      <c r="A39" s="16" t="s">
        <v>130</v>
      </c>
      <c r="C39" s="20">
        <v>-143437</v>
      </c>
      <c r="D39" s="20"/>
      <c r="E39" s="20">
        <v>-107425</v>
      </c>
      <c r="F39" s="20"/>
      <c r="G39" s="20">
        <v>21351</v>
      </c>
      <c r="H39" s="20"/>
      <c r="I39" s="20">
        <v>46019</v>
      </c>
    </row>
    <row r="40" spans="1:9" ht="18" customHeight="1">
      <c r="A40" s="16" t="s">
        <v>50</v>
      </c>
      <c r="C40" s="17"/>
      <c r="D40" s="17"/>
      <c r="E40" s="17"/>
      <c r="F40" s="17"/>
      <c r="G40" s="17"/>
      <c r="H40" s="17"/>
      <c r="I40" s="17"/>
    </row>
    <row r="41" spans="1:9" ht="18" customHeight="1">
      <c r="A41" s="16" t="s">
        <v>117</v>
      </c>
      <c r="C41" s="17">
        <v>-2679214</v>
      </c>
      <c r="D41" s="17"/>
      <c r="E41" s="17">
        <f>-9986373-46875</f>
        <v>-10033248</v>
      </c>
      <c r="F41" s="17"/>
      <c r="G41" s="17">
        <v>124714</v>
      </c>
      <c r="H41" s="17"/>
      <c r="I41" s="17">
        <v>-9904655</v>
      </c>
    </row>
    <row r="42" spans="1:9" ht="18" customHeight="1">
      <c r="A42" s="16" t="s">
        <v>51</v>
      </c>
      <c r="C42" s="17">
        <v>196832</v>
      </c>
      <c r="D42" s="17"/>
      <c r="E42" s="17">
        <v>-847116</v>
      </c>
      <c r="F42" s="17"/>
      <c r="G42" s="17">
        <v>79507</v>
      </c>
      <c r="H42" s="17"/>
      <c r="I42" s="17">
        <v>424172</v>
      </c>
    </row>
    <row r="43" spans="1:9" ht="18" customHeight="1">
      <c r="A43" s="4" t="s">
        <v>52</v>
      </c>
      <c r="C43" s="25">
        <v>-60235</v>
      </c>
      <c r="D43" s="17"/>
      <c r="E43" s="25">
        <v>4070</v>
      </c>
      <c r="F43" s="17"/>
      <c r="G43" s="25">
        <v>-59150</v>
      </c>
      <c r="H43" s="17"/>
      <c r="I43" s="25">
        <v>1539</v>
      </c>
    </row>
    <row r="44" spans="1:9" ht="18" customHeight="1">
      <c r="A44" s="4" t="s">
        <v>202</v>
      </c>
      <c r="C44" s="17">
        <f>SUM(C33:C43)</f>
        <v>22172101</v>
      </c>
      <c r="D44" s="17"/>
      <c r="E44" s="17">
        <f>SUM(E33:E43)</f>
        <v>12127039</v>
      </c>
      <c r="F44" s="17"/>
      <c r="G44" s="17">
        <f>SUM(G33:G43)</f>
        <v>6373184</v>
      </c>
      <c r="H44" s="17"/>
      <c r="I44" s="17">
        <f>SUM(I33:I43)</f>
        <v>-4600166</v>
      </c>
    </row>
    <row r="45" spans="1:9" ht="18" customHeight="1">
      <c r="A45" s="4" t="s">
        <v>82</v>
      </c>
      <c r="C45" s="17">
        <v>-1706171</v>
      </c>
      <c r="D45" s="17"/>
      <c r="E45" s="17">
        <v>-1845051</v>
      </c>
      <c r="F45" s="17"/>
      <c r="G45" s="17">
        <v>-17174</v>
      </c>
      <c r="H45" s="17"/>
      <c r="I45" s="17">
        <v>-18616</v>
      </c>
    </row>
    <row r="46" spans="1:9" ht="18" customHeight="1">
      <c r="A46" s="4" t="s">
        <v>81</v>
      </c>
      <c r="C46" s="17">
        <v>-832876</v>
      </c>
      <c r="D46" s="17"/>
      <c r="E46" s="17">
        <v>-1545878</v>
      </c>
      <c r="F46" s="17"/>
      <c r="G46" s="17">
        <v>-259530</v>
      </c>
      <c r="H46" s="17"/>
      <c r="I46" s="17">
        <v>-485908</v>
      </c>
    </row>
    <row r="47" spans="1:9" ht="18" customHeight="1">
      <c r="A47" s="4" t="s">
        <v>248</v>
      </c>
      <c r="C47" s="17">
        <v>863494</v>
      </c>
      <c r="D47" s="17"/>
      <c r="E47" s="17">
        <v>0</v>
      </c>
      <c r="F47" s="17"/>
      <c r="G47" s="17">
        <v>860233</v>
      </c>
      <c r="H47" s="17"/>
      <c r="I47" s="17">
        <v>0</v>
      </c>
    </row>
    <row r="48" spans="1:9" ht="18" customHeight="1">
      <c r="A48" s="1" t="s">
        <v>193</v>
      </c>
      <c r="C48" s="22">
        <f>SUM(C44:C47)</f>
        <v>20496548</v>
      </c>
      <c r="D48" s="17"/>
      <c r="E48" s="22">
        <f>SUM(E44:E47)</f>
        <v>8736110</v>
      </c>
      <c r="F48" s="17"/>
      <c r="G48" s="22">
        <f>SUM(G44:G47)</f>
        <v>6956713</v>
      </c>
      <c r="H48" s="17"/>
      <c r="I48" s="22">
        <f>SUM(I44:I47)</f>
        <v>-5104690</v>
      </c>
    </row>
    <row r="49" spans="1:10" ht="18" customHeight="1">
      <c r="A49" s="1"/>
      <c r="C49" s="17"/>
      <c r="D49" s="17"/>
      <c r="E49" s="17"/>
      <c r="F49" s="17"/>
      <c r="G49" s="17"/>
      <c r="H49" s="17"/>
      <c r="I49" s="17"/>
    </row>
    <row r="50" spans="1:10" ht="18" customHeight="1">
      <c r="A50" s="4" t="s">
        <v>189</v>
      </c>
      <c r="B50" s="2"/>
      <c r="C50" s="2"/>
      <c r="D50" s="2"/>
      <c r="E50" s="2"/>
      <c r="F50" s="3"/>
    </row>
    <row r="51" spans="1:10" ht="18" customHeight="1">
      <c r="A51" s="1"/>
      <c r="B51" s="2"/>
      <c r="C51" s="2"/>
      <c r="D51" s="2"/>
      <c r="E51" s="2"/>
      <c r="F51" s="3"/>
      <c r="I51" s="32" t="s">
        <v>73</v>
      </c>
    </row>
    <row r="52" spans="1:10" ht="18" customHeight="1">
      <c r="A52" s="1" t="s">
        <v>77</v>
      </c>
      <c r="B52" s="2"/>
      <c r="C52" s="2"/>
      <c r="D52" s="2"/>
      <c r="E52" s="2"/>
      <c r="F52" s="3"/>
      <c r="G52" s="2"/>
      <c r="H52" s="2"/>
      <c r="I52" s="2"/>
    </row>
    <row r="53" spans="1:10" ht="18" customHeight="1">
      <c r="A53" s="1" t="s">
        <v>125</v>
      </c>
      <c r="B53" s="2"/>
      <c r="C53" s="2"/>
      <c r="D53" s="2"/>
      <c r="E53" s="2"/>
      <c r="F53" s="3"/>
      <c r="G53" s="2"/>
      <c r="H53" s="2"/>
      <c r="I53" s="2"/>
    </row>
    <row r="54" spans="1:10" ht="18" customHeight="1">
      <c r="A54" s="1" t="s">
        <v>225</v>
      </c>
      <c r="B54" s="2"/>
      <c r="C54" s="2"/>
      <c r="D54" s="2"/>
      <c r="E54" s="2"/>
      <c r="F54" s="3"/>
      <c r="G54" s="2"/>
      <c r="H54" s="2"/>
      <c r="I54" s="2"/>
    </row>
    <row r="55" spans="1:10" ht="18" customHeight="1">
      <c r="A55" s="103" t="s">
        <v>74</v>
      </c>
      <c r="B55" s="103"/>
      <c r="C55" s="103"/>
      <c r="D55" s="103"/>
      <c r="E55" s="103"/>
      <c r="F55" s="103"/>
      <c r="G55" s="103"/>
      <c r="H55" s="103"/>
      <c r="I55" s="103"/>
    </row>
    <row r="56" spans="1:10" ht="18" customHeight="1">
      <c r="C56" s="33"/>
      <c r="D56" s="34" t="s">
        <v>25</v>
      </c>
      <c r="E56" s="33"/>
      <c r="G56" s="35"/>
      <c r="H56" s="34" t="s">
        <v>24</v>
      </c>
      <c r="I56" s="35"/>
    </row>
    <row r="57" spans="1:10" ht="18" customHeight="1">
      <c r="B57" s="2"/>
      <c r="C57" s="10">
        <v>2020</v>
      </c>
      <c r="D57" s="8"/>
      <c r="E57" s="9" t="s">
        <v>155</v>
      </c>
      <c r="F57" s="10"/>
      <c r="G57" s="10">
        <v>2020</v>
      </c>
      <c r="H57" s="8"/>
      <c r="I57" s="9" t="s">
        <v>155</v>
      </c>
    </row>
    <row r="58" spans="1:10" ht="18" customHeight="1">
      <c r="B58" s="6"/>
      <c r="C58" s="10"/>
      <c r="D58" s="8"/>
      <c r="E58" s="36" t="s">
        <v>227</v>
      </c>
      <c r="F58" s="10"/>
      <c r="G58" s="10"/>
      <c r="H58" s="8"/>
      <c r="I58" s="36" t="s">
        <v>227</v>
      </c>
    </row>
    <row r="59" spans="1:10" ht="18" customHeight="1">
      <c r="A59" s="1" t="s">
        <v>30</v>
      </c>
      <c r="C59" s="10"/>
      <c r="D59" s="8"/>
      <c r="E59" s="10"/>
      <c r="F59" s="10"/>
      <c r="G59" s="10"/>
      <c r="H59" s="10"/>
      <c r="I59" s="10"/>
      <c r="J59" s="14"/>
    </row>
    <row r="60" spans="1:10" ht="18" customHeight="1">
      <c r="A60" s="16" t="s">
        <v>154</v>
      </c>
      <c r="C60" s="17">
        <v>0</v>
      </c>
      <c r="D60" s="8"/>
      <c r="E60" s="17">
        <v>-7475</v>
      </c>
      <c r="F60" s="10"/>
      <c r="G60" s="17">
        <v>0</v>
      </c>
      <c r="H60" s="10"/>
      <c r="I60" s="17">
        <v>0</v>
      </c>
      <c r="J60" s="14"/>
    </row>
    <row r="61" spans="1:10" ht="18" customHeight="1">
      <c r="A61" s="16" t="s">
        <v>237</v>
      </c>
      <c r="C61" s="17">
        <v>-1998</v>
      </c>
      <c r="D61" s="8"/>
      <c r="E61" s="17">
        <v>0</v>
      </c>
      <c r="F61" s="10"/>
      <c r="G61" s="17">
        <v>0</v>
      </c>
      <c r="H61" s="10"/>
      <c r="I61" s="17">
        <v>0</v>
      </c>
      <c r="J61" s="14"/>
    </row>
    <row r="62" spans="1:10" ht="18" customHeight="1">
      <c r="A62" s="16" t="s">
        <v>254</v>
      </c>
      <c r="C62" s="17">
        <v>0</v>
      </c>
      <c r="D62" s="8"/>
      <c r="E62" s="17">
        <v>0</v>
      </c>
      <c r="F62" s="10"/>
      <c r="G62" s="17">
        <v>-5000000</v>
      </c>
      <c r="H62" s="10"/>
      <c r="I62" s="17">
        <v>-6000000</v>
      </c>
      <c r="J62" s="14"/>
    </row>
    <row r="63" spans="1:10" ht="18" customHeight="1">
      <c r="A63" s="16" t="s">
        <v>218</v>
      </c>
      <c r="C63" s="17">
        <v>0</v>
      </c>
      <c r="D63" s="17"/>
      <c r="E63" s="17">
        <v>0</v>
      </c>
      <c r="F63" s="17"/>
      <c r="G63" s="17">
        <v>2500000</v>
      </c>
      <c r="H63" s="17"/>
      <c r="I63" s="17">
        <v>5500000</v>
      </c>
    </row>
    <row r="64" spans="1:10" ht="18" customHeight="1">
      <c r="A64" s="16" t="s">
        <v>161</v>
      </c>
      <c r="C64" s="17">
        <v>0</v>
      </c>
      <c r="D64" s="17"/>
      <c r="E64" s="17">
        <v>0</v>
      </c>
      <c r="F64" s="17"/>
      <c r="G64" s="17">
        <v>172988</v>
      </c>
      <c r="H64" s="17"/>
      <c r="I64" s="17">
        <v>2984295</v>
      </c>
    </row>
    <row r="65" spans="1:9" ht="18" customHeight="1">
      <c r="A65" s="16" t="s">
        <v>194</v>
      </c>
      <c r="C65" s="17">
        <v>5000</v>
      </c>
      <c r="D65" s="17"/>
      <c r="E65" s="17">
        <v>5000</v>
      </c>
      <c r="F65" s="17"/>
      <c r="G65" s="17">
        <v>5000</v>
      </c>
      <c r="H65" s="17"/>
      <c r="I65" s="17">
        <v>5000</v>
      </c>
    </row>
    <row r="66" spans="1:9" ht="18" customHeight="1">
      <c r="A66" s="16" t="s">
        <v>195</v>
      </c>
      <c r="C66" s="17">
        <v>150</v>
      </c>
      <c r="D66" s="17"/>
      <c r="E66" s="17">
        <v>375</v>
      </c>
      <c r="F66" s="17"/>
      <c r="G66" s="17">
        <v>150</v>
      </c>
      <c r="H66" s="17"/>
      <c r="I66" s="17">
        <v>375</v>
      </c>
    </row>
    <row r="67" spans="1:9" ht="18" customHeight="1">
      <c r="A67" s="16" t="s">
        <v>253</v>
      </c>
      <c r="C67" s="17">
        <v>0</v>
      </c>
      <c r="D67" s="17"/>
      <c r="E67" s="17">
        <v>0</v>
      </c>
      <c r="F67" s="17"/>
      <c r="G67" s="17">
        <v>0</v>
      </c>
      <c r="H67" s="17"/>
      <c r="I67" s="17">
        <v>217366</v>
      </c>
    </row>
    <row r="68" spans="1:9" ht="18" customHeight="1">
      <c r="A68" s="16" t="s">
        <v>131</v>
      </c>
      <c r="C68" s="17">
        <v>-6619393</v>
      </c>
      <c r="D68" s="17"/>
      <c r="E68" s="17">
        <v>-14837464</v>
      </c>
      <c r="F68" s="17"/>
      <c r="G68" s="17">
        <v>-65773</v>
      </c>
      <c r="H68" s="17"/>
      <c r="I68" s="17">
        <v>-683933</v>
      </c>
    </row>
    <row r="69" spans="1:9" ht="18" customHeight="1">
      <c r="A69" s="16" t="s">
        <v>132</v>
      </c>
      <c r="C69" s="17">
        <v>17786</v>
      </c>
      <c r="D69" s="17"/>
      <c r="E69" s="17">
        <v>10239</v>
      </c>
      <c r="F69" s="17"/>
      <c r="G69" s="20">
        <v>16580</v>
      </c>
      <c r="H69" s="17"/>
      <c r="I69" s="20">
        <v>373712</v>
      </c>
    </row>
    <row r="70" spans="1:9" ht="18" customHeight="1">
      <c r="A70" s="4" t="s">
        <v>239</v>
      </c>
      <c r="C70" s="17"/>
      <c r="D70" s="17"/>
      <c r="E70" s="17"/>
      <c r="F70" s="20"/>
      <c r="G70" s="17"/>
      <c r="H70" s="20"/>
      <c r="I70" s="17"/>
    </row>
    <row r="71" spans="1:9" ht="18" customHeight="1">
      <c r="A71" s="4" t="s">
        <v>240</v>
      </c>
      <c r="C71" s="17">
        <v>-128209</v>
      </c>
      <c r="D71" s="17"/>
      <c r="E71" s="17">
        <v>404100</v>
      </c>
      <c r="F71" s="20"/>
      <c r="G71" s="17">
        <v>0</v>
      </c>
      <c r="H71" s="20"/>
      <c r="I71" s="17">
        <v>1238</v>
      </c>
    </row>
    <row r="72" spans="1:9" ht="18" customHeight="1">
      <c r="A72" s="4" t="s">
        <v>241</v>
      </c>
      <c r="C72" s="17"/>
      <c r="D72" s="17"/>
      <c r="E72" s="17"/>
      <c r="F72" s="20"/>
      <c r="G72" s="17"/>
      <c r="H72" s="20"/>
      <c r="I72" s="17"/>
    </row>
    <row r="73" spans="1:9" ht="18" customHeight="1">
      <c r="A73" s="4" t="s">
        <v>242</v>
      </c>
      <c r="C73" s="17">
        <v>-910400</v>
      </c>
      <c r="D73" s="17"/>
      <c r="E73" s="17">
        <v>0</v>
      </c>
      <c r="F73" s="20"/>
      <c r="G73" s="17">
        <v>0</v>
      </c>
      <c r="H73" s="20"/>
      <c r="I73" s="17">
        <v>0</v>
      </c>
    </row>
    <row r="74" spans="1:9" ht="18" customHeight="1">
      <c r="A74" s="4" t="s">
        <v>238</v>
      </c>
      <c r="C74" s="17">
        <v>-99413</v>
      </c>
      <c r="D74" s="17"/>
      <c r="E74" s="17">
        <v>-18629</v>
      </c>
      <c r="F74" s="20"/>
      <c r="G74" s="17">
        <v>-4535</v>
      </c>
      <c r="H74" s="20"/>
      <c r="I74" s="17">
        <v>-4860</v>
      </c>
    </row>
    <row r="75" spans="1:9" ht="18" customHeight="1">
      <c r="A75" s="16" t="s">
        <v>219</v>
      </c>
      <c r="C75" s="38">
        <v>-680365</v>
      </c>
      <c r="D75" s="38"/>
      <c r="E75" s="38">
        <v>-725206</v>
      </c>
      <c r="F75" s="38"/>
      <c r="G75" s="38">
        <v>-83384</v>
      </c>
      <c r="H75" s="38"/>
      <c r="I75" s="38">
        <v>-136854</v>
      </c>
    </row>
    <row r="76" spans="1:9" ht="18" customHeight="1">
      <c r="A76" s="16" t="s">
        <v>256</v>
      </c>
      <c r="C76" s="25">
        <v>0</v>
      </c>
      <c r="D76" s="17"/>
      <c r="E76" s="25">
        <v>0</v>
      </c>
      <c r="F76" s="17"/>
      <c r="G76" s="25">
        <v>0</v>
      </c>
      <c r="H76" s="17"/>
      <c r="I76" s="25">
        <v>52527</v>
      </c>
    </row>
    <row r="77" spans="1:9" ht="18" customHeight="1">
      <c r="A77" s="13" t="s">
        <v>196</v>
      </c>
      <c r="C77" s="25">
        <f>SUM(C60:C76)</f>
        <v>-8416842</v>
      </c>
      <c r="D77" s="17"/>
      <c r="E77" s="25">
        <f>SUM(E60:E76)</f>
        <v>-15169060</v>
      </c>
      <c r="F77" s="17"/>
      <c r="G77" s="25">
        <f>SUM(G60:G76)</f>
        <v>-2458974</v>
      </c>
      <c r="H77" s="17"/>
      <c r="I77" s="25">
        <f>SUM(I60:I76)</f>
        <v>2308866</v>
      </c>
    </row>
    <row r="78" spans="1:9" ht="18" customHeight="1">
      <c r="A78" s="13" t="s">
        <v>31</v>
      </c>
      <c r="C78" s="17"/>
      <c r="D78" s="17"/>
      <c r="E78" s="17"/>
      <c r="F78" s="17"/>
      <c r="G78" s="17"/>
      <c r="H78" s="17"/>
      <c r="I78" s="17"/>
    </row>
    <row r="79" spans="1:9" ht="18" customHeight="1">
      <c r="A79" s="4" t="s">
        <v>220</v>
      </c>
      <c r="C79" s="17">
        <v>27000000</v>
      </c>
      <c r="D79" s="17"/>
      <c r="E79" s="17">
        <v>26000000</v>
      </c>
      <c r="F79" s="17"/>
      <c r="G79" s="17">
        <v>0</v>
      </c>
      <c r="H79" s="17"/>
      <c r="I79" s="17">
        <v>0</v>
      </c>
    </row>
    <row r="80" spans="1:9" ht="18" customHeight="1">
      <c r="A80" s="16" t="s">
        <v>221</v>
      </c>
      <c r="C80" s="17">
        <v>-34000000</v>
      </c>
      <c r="D80" s="17"/>
      <c r="E80" s="17">
        <v>-25500000</v>
      </c>
      <c r="F80" s="17"/>
      <c r="G80" s="17">
        <v>0</v>
      </c>
      <c r="H80" s="17"/>
      <c r="I80" s="17">
        <v>0</v>
      </c>
    </row>
    <row r="81" spans="1:9" ht="18" customHeight="1">
      <c r="A81" s="4" t="s">
        <v>252</v>
      </c>
      <c r="C81" s="17">
        <v>10000000</v>
      </c>
      <c r="D81" s="17"/>
      <c r="E81" s="17">
        <v>5000000</v>
      </c>
      <c r="F81" s="17"/>
      <c r="G81" s="17">
        <v>0</v>
      </c>
      <c r="H81" s="17"/>
      <c r="I81" s="17">
        <v>0</v>
      </c>
    </row>
    <row r="82" spans="1:9" ht="18" customHeight="1">
      <c r="A82" s="16" t="s">
        <v>222</v>
      </c>
      <c r="C82" s="17">
        <v>-4000000</v>
      </c>
      <c r="D82" s="17"/>
      <c r="E82" s="17">
        <v>-1500000</v>
      </c>
      <c r="F82" s="17"/>
      <c r="G82" s="17">
        <v>0</v>
      </c>
      <c r="H82" s="17"/>
      <c r="I82" s="17">
        <v>0</v>
      </c>
    </row>
    <row r="83" spans="1:9" ht="18" customHeight="1">
      <c r="A83" s="4" t="s">
        <v>246</v>
      </c>
      <c r="C83" s="17">
        <v>-3813753</v>
      </c>
      <c r="D83" s="17"/>
      <c r="E83" s="17">
        <f>-3479590+46875-1</f>
        <v>-3432716</v>
      </c>
      <c r="F83" s="17"/>
      <c r="G83" s="17">
        <v>-307778</v>
      </c>
      <c r="H83" s="17"/>
      <c r="I83" s="17">
        <f>-175909-1</f>
        <v>-175910</v>
      </c>
    </row>
    <row r="84" spans="1:9" ht="18" customHeight="1">
      <c r="A84" s="16" t="s">
        <v>185</v>
      </c>
      <c r="C84" s="17">
        <v>-5872104</v>
      </c>
      <c r="D84" s="17"/>
      <c r="E84" s="17">
        <v>-2983429</v>
      </c>
      <c r="F84" s="17"/>
      <c r="G84" s="17">
        <v>-5872104</v>
      </c>
      <c r="H84" s="17"/>
      <c r="I84" s="17">
        <v>-2983429</v>
      </c>
    </row>
    <row r="85" spans="1:9" ht="18" customHeight="1">
      <c r="A85" s="1" t="s">
        <v>251</v>
      </c>
      <c r="C85" s="22">
        <f>SUM(C79:C84)</f>
        <v>-10685857</v>
      </c>
      <c r="D85" s="17"/>
      <c r="E85" s="22">
        <f>SUM(E79:E84)</f>
        <v>-2416145</v>
      </c>
      <c r="F85" s="17"/>
      <c r="G85" s="22">
        <f>SUM(G79:G84)</f>
        <v>-6179882</v>
      </c>
      <c r="H85" s="17"/>
      <c r="I85" s="22">
        <f>SUM(I79:I84)</f>
        <v>-3159339</v>
      </c>
    </row>
    <row r="86" spans="1:9" ht="18" customHeight="1">
      <c r="A86" s="1" t="s">
        <v>223</v>
      </c>
      <c r="C86" s="17">
        <f>SUM(C48,C77,C85)</f>
        <v>1393849</v>
      </c>
      <c r="D86" s="17"/>
      <c r="E86" s="17">
        <f>SUM(E48,E77,E85)</f>
        <v>-8849095</v>
      </c>
      <c r="F86" s="17"/>
      <c r="G86" s="17">
        <f>SUM(G48,G77,G85)</f>
        <v>-1682143</v>
      </c>
      <c r="H86" s="17"/>
      <c r="I86" s="17">
        <f>SUM(I48,I77,I85)</f>
        <v>-5955163</v>
      </c>
    </row>
    <row r="87" spans="1:9" ht="18" customHeight="1">
      <c r="A87" s="16" t="s">
        <v>75</v>
      </c>
      <c r="C87" s="25">
        <f>BS!E11</f>
        <v>8528385</v>
      </c>
      <c r="D87" s="17"/>
      <c r="E87" s="25">
        <v>14090266</v>
      </c>
      <c r="F87" s="17"/>
      <c r="G87" s="25">
        <f>BS!I11</f>
        <v>4573891</v>
      </c>
      <c r="H87" s="17"/>
      <c r="I87" s="25">
        <v>7133761</v>
      </c>
    </row>
    <row r="88" spans="1:9" ht="18" customHeight="1" thickBot="1">
      <c r="A88" s="1" t="s">
        <v>76</v>
      </c>
      <c r="C88" s="23">
        <f>SUM(C86:C87)</f>
        <v>9922234</v>
      </c>
      <c r="D88" s="17"/>
      <c r="E88" s="23">
        <f>SUM(E86:E87)</f>
        <v>5241171</v>
      </c>
      <c r="F88" s="17"/>
      <c r="G88" s="23">
        <f>SUM(G86:G87)</f>
        <v>2891748</v>
      </c>
      <c r="H88" s="17"/>
      <c r="I88" s="23">
        <f>SUM(I86:I87)</f>
        <v>1178598</v>
      </c>
    </row>
    <row r="89" spans="1:9" ht="18" customHeight="1" thickTop="1">
      <c r="A89" s="1"/>
      <c r="C89" s="17">
        <f>C88-BS!C11</f>
        <v>0</v>
      </c>
      <c r="D89" s="17"/>
      <c r="E89" s="17"/>
      <c r="F89" s="17"/>
      <c r="G89" s="17">
        <f>G88-BS!G11</f>
        <v>0</v>
      </c>
      <c r="H89" s="17"/>
      <c r="I89" s="17"/>
    </row>
    <row r="90" spans="1:9" ht="18" customHeight="1">
      <c r="A90" s="13" t="s">
        <v>23</v>
      </c>
      <c r="F90" s="4"/>
    </row>
    <row r="91" spans="1:9" ht="18" customHeight="1">
      <c r="A91" s="4" t="s">
        <v>68</v>
      </c>
      <c r="C91" s="20"/>
      <c r="D91" s="20"/>
      <c r="E91" s="20"/>
      <c r="F91" s="20"/>
      <c r="G91" s="20"/>
      <c r="H91" s="20"/>
      <c r="I91" s="20"/>
    </row>
    <row r="92" spans="1:9" ht="18" customHeight="1">
      <c r="A92" s="4" t="s">
        <v>143</v>
      </c>
      <c r="C92" s="102">
        <v>3335679</v>
      </c>
      <c r="D92" s="20"/>
      <c r="E92" s="102">
        <v>4899094</v>
      </c>
      <c r="F92" s="20"/>
      <c r="G92" s="102">
        <v>43513</v>
      </c>
      <c r="H92" s="20"/>
      <c r="I92" s="102">
        <v>58431</v>
      </c>
    </row>
    <row r="93" spans="1:9" ht="18" customHeight="1">
      <c r="A93" s="4" t="s">
        <v>243</v>
      </c>
      <c r="C93" s="102">
        <v>61946</v>
      </c>
      <c r="D93" s="20"/>
      <c r="E93" s="102">
        <v>120181</v>
      </c>
      <c r="F93" s="20"/>
      <c r="G93" s="102">
        <v>2427</v>
      </c>
      <c r="H93" s="20"/>
      <c r="I93" s="102">
        <v>22257</v>
      </c>
    </row>
    <row r="94" spans="1:9" ht="18" customHeight="1">
      <c r="A94" s="4" t="s">
        <v>244</v>
      </c>
      <c r="C94" s="102">
        <v>36857537</v>
      </c>
      <c r="D94" s="20"/>
      <c r="E94" s="102">
        <v>36014859</v>
      </c>
      <c r="F94" s="20"/>
      <c r="G94" s="102">
        <v>0</v>
      </c>
      <c r="H94" s="20"/>
      <c r="I94" s="102">
        <v>0</v>
      </c>
    </row>
    <row r="95" spans="1:9" ht="18" customHeight="1">
      <c r="A95" s="4" t="s">
        <v>245</v>
      </c>
      <c r="C95" s="102">
        <v>23395400</v>
      </c>
      <c r="D95" s="20"/>
      <c r="E95" s="102">
        <v>25003853</v>
      </c>
      <c r="F95" s="20"/>
      <c r="G95" s="102">
        <v>950027</v>
      </c>
      <c r="H95" s="20"/>
      <c r="I95" s="102">
        <v>932143</v>
      </c>
    </row>
    <row r="96" spans="1:9" ht="18" customHeight="1">
      <c r="C96" s="20"/>
      <c r="D96" s="20"/>
      <c r="E96" s="20"/>
      <c r="F96" s="20"/>
      <c r="G96" s="20"/>
      <c r="H96" s="20"/>
      <c r="I96" s="102"/>
    </row>
    <row r="97" spans="1:9" ht="18" customHeight="1">
      <c r="A97" s="4" t="s">
        <v>189</v>
      </c>
      <c r="D97" s="101"/>
      <c r="F97" s="101"/>
      <c r="G97" s="101"/>
      <c r="H97" s="101"/>
      <c r="I97" s="101"/>
    </row>
  </sheetData>
  <mergeCells count="2">
    <mergeCell ref="A5:I5"/>
    <mergeCell ref="A55:I55"/>
  </mergeCells>
  <pageMargins left="0.6692913385826772" right="0.23622047244094491" top="0.70866141732283472" bottom="0.11811023622047245" header="0.19685039370078741" footer="0.15748031496062992"/>
  <pageSetup paperSize="9" scale="77" orientation="portrait" r:id="rId1"/>
  <headerFooter scaleWithDoc="0" alignWithMargins="0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BE491B5A0EA498CEFD05422826B04" ma:contentTypeVersion="4" ma:contentTypeDescription="สร้างเอกสารใหม่" ma:contentTypeScope="" ma:versionID="873be34b96155b10cde57ee71ebd3af5">
  <xsd:schema xmlns:xsd="http://www.w3.org/2001/XMLSchema" xmlns:xs="http://www.w3.org/2001/XMLSchema" xmlns:p="http://schemas.microsoft.com/office/2006/metadata/properties" xmlns:ns2="2b93069f-7a5b-4258-bf34-d1f9a7e36019" targetNamespace="http://schemas.microsoft.com/office/2006/metadata/properties" ma:root="true" ma:fieldsID="ff4edd09a7a950c4eb187338d885269b" ns2:_="">
    <xsd:import namespace="2b93069f-7a5b-4258-bf34-d1f9a7e36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3069f-7a5b-4258-bf34-d1f9a7e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42A323-D74B-42CE-A2AE-70197764C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3069f-7a5b-4258-bf34-d1f9a7e3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7945FE-4D2B-4F41-A790-ACDB76CE9B2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b93069f-7a5b-4258-bf34-d1f9a7e3601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EA9ED7-AF17-4FD5-BD0E-12FCD9C6872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84377</vt:lpwstr>
  </property>
  <property fmtid="{D5CDD505-2E9C-101B-9397-08002B2CF9AE}" pid="4" name="OptimizationTime">
    <vt:lpwstr>20201016_1512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2020-10-14T09:29:07Z</cp:lastPrinted>
  <dcterms:created xsi:type="dcterms:W3CDTF">1998-09-23T08:19:32Z</dcterms:created>
  <dcterms:modified xsi:type="dcterms:W3CDTF">2020-10-14T09:29:08Z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SetDate">
    <vt:lpwstr>2019-03-28T06:34:52.5800240Z</vt:lpwstr>
  </property>
  <property fmtid="{D5CDD505-2E9C-101B-9397-08002B2CF9AE}" pid="7" name="MSIP_Label_f604d2c9-1577-460e-b668-57374a0216c3_Name">
    <vt:lpwstr>Internal</vt:lpwstr>
  </property>
  <property fmtid="{D5CDD505-2E9C-101B-9397-08002B2CF9AE}" pid="8" name="MSIP_Label_f604d2c9-1577-460e-b668-57374a0216c3_Extended_MSFT_Method">
    <vt:lpwstr>Automatic</vt:lpwstr>
  </property>
  <property fmtid="{D5CDD505-2E9C-101B-9397-08002B2CF9AE}" pid="9" name="Sensitivity">
    <vt:lpwstr>Internal</vt:lpwstr>
  </property>
  <property fmtid="{D5CDD505-2E9C-101B-9397-08002B2CF9AE}" pid="10" name="ContentTypeId">
    <vt:lpwstr>0x010100FE6BE491B5A0EA498CEFD05422826B04</vt:lpwstr>
  </property>
</Properties>
</file>