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F\FinSt_2019_B_Audit\P\Peerapat Technology Public\YE12'2019\"/>
    </mc:Choice>
  </mc:AlternateContent>
  <xr:revisionPtr revIDLastSave="0" documentId="13_ncr:1_{19C4BC7B-F057-4906-A3E3-F718290FBFBC}" xr6:coauthVersionLast="36" xr6:coauthVersionMax="36" xr10:uidLastSave="{00000000-0000-0000-0000-000000000000}"/>
  <bookViews>
    <workbookView xWindow="0" yWindow="0" windowWidth="20490" windowHeight="7245" tabRatio="615" firstSheet="1" activeTab="2" xr2:uid="{00000000-000D-0000-FFFF-FFFF00000000}"/>
  </bookViews>
  <sheets>
    <sheet name="NAV000" sheetId="1" state="hidden" r:id="rId1"/>
    <sheet name="BS" sheetId="15" r:id="rId2"/>
    <sheet name="PL&amp;Cashflow" sheetId="2" r:id="rId3"/>
    <sheet name="Consolidated" sheetId="17" r:id="rId4"/>
    <sheet name="The Company" sheetId="18" r:id="rId5"/>
    <sheet name="000" sheetId="3" state="veryHidden" r:id="rId6"/>
  </sheets>
  <definedNames>
    <definedName name="_xlnm.Print_Area" localSheetId="1">BS!$A$1:$K$99</definedName>
    <definedName name="_xlnm.Print_Area" localSheetId="3">Consolidated!$A$1:$W$36</definedName>
    <definedName name="_xlnm.Print_Area" localSheetId="2">'PL&amp;Cashflow'!$A$1:$M$147</definedName>
    <definedName name="_xlnm.Print_Area" localSheetId="4">'The Company'!$A$1:$P$32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1" i="17" l="1"/>
  <c r="P29" i="17" l="1"/>
  <c r="H88" i="15" l="1"/>
  <c r="F53" i="2" l="1"/>
  <c r="O23" i="18" l="1"/>
  <c r="M26" i="18" l="1"/>
  <c r="G26" i="18"/>
  <c r="E26" i="18"/>
  <c r="I26" i="18"/>
  <c r="C26" i="18"/>
  <c r="M15" i="18"/>
  <c r="I15" i="18"/>
  <c r="G15" i="18"/>
  <c r="E15" i="18"/>
  <c r="C15" i="18"/>
  <c r="O14" i="18"/>
  <c r="O13" i="18"/>
  <c r="N31" i="17"/>
  <c r="L31" i="17"/>
  <c r="H31" i="17"/>
  <c r="F31" i="17"/>
  <c r="D31" i="17"/>
  <c r="N16" i="17"/>
  <c r="L16" i="17"/>
  <c r="H16" i="17"/>
  <c r="F16" i="17"/>
  <c r="D16" i="17"/>
  <c r="B16" i="17"/>
  <c r="P15" i="17"/>
  <c r="P16" i="17" s="1"/>
  <c r="T16" i="17"/>
  <c r="P14" i="17"/>
  <c r="R14" i="17"/>
  <c r="O15" i="18" l="1"/>
  <c r="K15" i="18"/>
  <c r="R15" i="17"/>
  <c r="V15" i="17" s="1"/>
  <c r="V14" i="17"/>
  <c r="J16" i="17"/>
  <c r="R16" i="17" l="1"/>
  <c r="V16" i="17"/>
  <c r="O25" i="18" l="1"/>
  <c r="O21" i="18"/>
  <c r="O18" i="18"/>
  <c r="O16" i="18"/>
  <c r="O12" i="18"/>
  <c r="M19" i="18" l="1"/>
  <c r="P30" i="17"/>
  <c r="R30" i="17" s="1"/>
  <c r="R29" i="17"/>
  <c r="P26" i="17"/>
  <c r="P25" i="17"/>
  <c r="P24" i="17"/>
  <c r="R24" i="17" s="1"/>
  <c r="P21" i="17"/>
  <c r="R21" i="17" s="1"/>
  <c r="P19" i="17"/>
  <c r="R19" i="17" s="1"/>
  <c r="P18" i="17"/>
  <c r="R18" i="17" s="1"/>
  <c r="P13" i="17"/>
  <c r="R13" i="17" s="1"/>
  <c r="N22" i="17"/>
  <c r="R26" i="17" l="1"/>
  <c r="V26" i="17" s="1"/>
  <c r="P31" i="17"/>
  <c r="D88" i="15" s="1"/>
  <c r="V13" i="17"/>
  <c r="T25" i="17" l="1"/>
  <c r="T31" i="17" s="1"/>
  <c r="H53" i="2" l="1"/>
  <c r="F13" i="2" l="1"/>
  <c r="F32" i="2" l="1"/>
  <c r="H32" i="2"/>
  <c r="J32" i="2"/>
  <c r="L32" i="2"/>
  <c r="V24" i="17" l="1"/>
  <c r="J62" i="15"/>
  <c r="J51" i="15"/>
  <c r="F62" i="15"/>
  <c r="F51" i="15"/>
  <c r="J23" i="15"/>
  <c r="J13" i="15"/>
  <c r="F23" i="15"/>
  <c r="F13" i="15"/>
  <c r="L134" i="2"/>
  <c r="L123" i="2"/>
  <c r="H134" i="2"/>
  <c r="H123" i="2"/>
  <c r="L20" i="2"/>
  <c r="L13" i="2"/>
  <c r="H20" i="2"/>
  <c r="H13" i="2"/>
  <c r="T22" i="17"/>
  <c r="V21" i="17"/>
  <c r="V19" i="17"/>
  <c r="V18" i="17"/>
  <c r="K19" i="18"/>
  <c r="I19" i="18"/>
  <c r="G19" i="18"/>
  <c r="E19" i="18"/>
  <c r="C19" i="18"/>
  <c r="L21" i="2" l="1"/>
  <c r="L23" i="2" s="1"/>
  <c r="L25" i="2" s="1"/>
  <c r="L48" i="2" s="1"/>
  <c r="J24" i="15"/>
  <c r="F24" i="15"/>
  <c r="H21" i="2"/>
  <c r="H23" i="2" s="1"/>
  <c r="H25" i="2" s="1"/>
  <c r="H34" i="2" s="1"/>
  <c r="H54" i="2" s="1"/>
  <c r="H52" i="2" s="1"/>
  <c r="J63" i="15"/>
  <c r="F63" i="15"/>
  <c r="V30" i="17"/>
  <c r="L70" i="2" l="1"/>
  <c r="L86" i="2" s="1"/>
  <c r="L98" i="2" s="1"/>
  <c r="L101" i="2" s="1"/>
  <c r="L135" i="2" s="1"/>
  <c r="L137" i="2" s="1"/>
  <c r="L34" i="2"/>
  <c r="L52" i="2" s="1"/>
  <c r="H86" i="2"/>
  <c r="H98" i="2" s="1"/>
  <c r="H101" i="2" s="1"/>
  <c r="H135" i="2" s="1"/>
  <c r="H137" i="2" s="1"/>
  <c r="J89" i="15"/>
  <c r="F89" i="15"/>
  <c r="H13" i="15" l="1"/>
  <c r="D13" i="15"/>
  <c r="H50" i="2" l="1"/>
  <c r="H48" i="2" s="1"/>
  <c r="H56" i="2" s="1"/>
  <c r="L56" i="2" l="1"/>
  <c r="L22" i="17"/>
  <c r="H22" i="17"/>
  <c r="D22" i="17"/>
  <c r="F22" i="17"/>
  <c r="B22" i="17"/>
  <c r="J22" i="17" l="1"/>
  <c r="G93" i="15" l="1"/>
  <c r="V29" i="17" l="1"/>
  <c r="J91" i="15" l="1"/>
  <c r="F91" i="15"/>
  <c r="O19" i="18"/>
  <c r="F92" i="15" l="1"/>
  <c r="F93" i="15" s="1"/>
  <c r="L138" i="2"/>
  <c r="J92" i="15"/>
  <c r="J93" i="15" s="1"/>
  <c r="J20" i="2"/>
  <c r="F20" i="2"/>
  <c r="H138" i="2" l="1"/>
  <c r="D51" i="15"/>
  <c r="H23" i="15" l="1"/>
  <c r="H24" i="15" s="1"/>
  <c r="O20" i="18" l="1"/>
  <c r="R22" i="17" l="1"/>
  <c r="P22" i="17"/>
  <c r="D90" i="15" l="1"/>
  <c r="F21" i="2"/>
  <c r="J13" i="2"/>
  <c r="J21" i="2" s="1"/>
  <c r="F123" i="2"/>
  <c r="J123" i="2"/>
  <c r="F134" i="2"/>
  <c r="J134" i="2"/>
  <c r="K138" i="2"/>
  <c r="V22" i="17" l="1"/>
  <c r="J23" i="2"/>
  <c r="J70" i="2" s="1"/>
  <c r="J86" i="2" s="1"/>
  <c r="J98" i="2" s="1"/>
  <c r="J101" i="2" s="1"/>
  <c r="J135" i="2" s="1"/>
  <c r="J137" i="2" s="1"/>
  <c r="J138" i="2" s="1"/>
  <c r="F23" i="2"/>
  <c r="F25" i="2" l="1"/>
  <c r="F34" i="2" s="1"/>
  <c r="F70" i="2"/>
  <c r="F86" i="2" s="1"/>
  <c r="J25" i="2"/>
  <c r="F50" i="2" l="1"/>
  <c r="F48" i="2" s="1"/>
  <c r="J25" i="17" s="1"/>
  <c r="J48" i="2"/>
  <c r="J34" i="2"/>
  <c r="F54" i="2"/>
  <c r="F98" i="2"/>
  <c r="F101" i="2" s="1"/>
  <c r="F135" i="2" s="1"/>
  <c r="F137" i="2" s="1"/>
  <c r="F138" i="2" s="1"/>
  <c r="R25" i="17" l="1"/>
  <c r="R31" i="17" s="1"/>
  <c r="J31" i="17"/>
  <c r="J56" i="2"/>
  <c r="K22" i="18"/>
  <c r="K26" i="18" s="1"/>
  <c r="H87" i="15" s="1"/>
  <c r="F52" i="2"/>
  <c r="F56" i="2"/>
  <c r="J52" i="2"/>
  <c r="I93" i="15"/>
  <c r="E93" i="15"/>
  <c r="D23" i="15"/>
  <c r="D24" i="15" s="1"/>
  <c r="H62" i="15"/>
  <c r="D62" i="15"/>
  <c r="H51" i="15"/>
  <c r="K93" i="15"/>
  <c r="O22" i="18" l="1"/>
  <c r="O26" i="18" s="1"/>
  <c r="D87" i="15"/>
  <c r="D89" i="15" s="1"/>
  <c r="D91" i="15" s="1"/>
  <c r="V25" i="17"/>
  <c r="V31" i="17" s="1"/>
  <c r="V23" i="17"/>
  <c r="H63" i="15"/>
  <c r="H89" i="15" l="1"/>
  <c r="H91" i="15" s="1"/>
  <c r="V32" i="17"/>
  <c r="O27" i="18" l="1"/>
  <c r="H92" i="15"/>
  <c r="H93" i="15" s="1"/>
  <c r="D63" i="15"/>
  <c r="D92" i="15" s="1"/>
  <c r="D93" i="15" s="1"/>
</calcChain>
</file>

<file path=xl/sharedStrings.xml><?xml version="1.0" encoding="utf-8"?>
<sst xmlns="http://schemas.openxmlformats.org/spreadsheetml/2006/main" count="308" uniqueCount="204">
  <si>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</si>
  <si>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</si>
  <si>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</si>
  <si>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</si>
  <si>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</si>
  <si>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</si>
  <si>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</si>
  <si>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</si>
  <si>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</si>
  <si>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</si>
  <si>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</si>
  <si>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</si>
  <si>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</si>
  <si>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</si>
  <si>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</si>
  <si>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</si>
  <si>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</si>
  <si>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</si>
  <si>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สำรองตามกฎหมาย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</si>
  <si>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</si>
  <si>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</si>
  <si>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</si>
  <si>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</si>
  <si>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</si>
  <si>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</si>
  <si>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</si>
  <si>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</si>
  <si>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สินทรัพย์ไม่หมุนเวียนอื่น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</si>
  <si>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</si>
  <si>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</si>
  <si>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</si>
  <si>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</si>
  <si>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</si>
  <si>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</si>
  <si>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</si>
  <si>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</si>
  <si>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</si>
  <si>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</si>
  <si>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</si>
  <si>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</si>
  <si>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ค่าใช้จ่ายในการบริหาร</t>
  </si>
  <si>
    <t>ค่าใช้จ่ายทางการเงิน</t>
  </si>
  <si>
    <t xml:space="preserve">   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</si>
  <si>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</si>
  <si>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</si>
  <si>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</si>
  <si>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   ยังไม่ได้จัดสรร</t>
  </si>
  <si>
    <t>จัดสรรแล้ว</t>
  </si>
  <si>
    <t>สินค้าคงเหลือ</t>
  </si>
  <si>
    <t>เงินลงทุนในบริษัทย่อย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</si>
  <si>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</si>
  <si>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</si>
  <si>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</si>
  <si>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งบกำไรขาดทุนเบ็ดเสร็จ</t>
  </si>
  <si>
    <t>กำไรขาดทุน:</t>
  </si>
  <si>
    <t>กำไรก่อนค่าใช้จ่ายทางการเงินและค่าใช้จ่ายภาษีเงินได้</t>
  </si>
  <si>
    <t>บริษัท พีรพัฒน์ เทคโนโลยี จำกัด (มหาชน) และบริษัทย่อย</t>
  </si>
  <si>
    <t>ควบคุม</t>
  </si>
  <si>
    <t>ส่วนเกินมูลค่า</t>
  </si>
  <si>
    <t>หุ้นสามัญ</t>
  </si>
  <si>
    <t>รวมธุรกิจภายใต้</t>
  </si>
  <si>
    <t>การควบคุมเดียวกัน</t>
  </si>
  <si>
    <t>ต้นทุนขาย</t>
  </si>
  <si>
    <t>ต้นทุนให้เช่าและบริการ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</si>
  <si>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</si>
  <si>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</si>
  <si>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</si>
  <si>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</si>
  <si>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</si>
  <si>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สินทรัพย์ภาษีเงินได้รอตัดบัญชี</t>
  </si>
  <si>
    <t>รายได้รับล่วงหน้าและเงินรับล่วงหน้าค่าสินค้า</t>
  </si>
  <si>
    <t>เงินประกัน</t>
  </si>
  <si>
    <t>ส่วนเกินมูลค่าหุ้นสามัญ</t>
  </si>
  <si>
    <t xml:space="preserve">   จัดสรรแล้ว - สำรองตามกฎหมาย</t>
  </si>
  <si>
    <t>ลูกหนี้การค้าและลูกหนี้อื่น</t>
  </si>
  <si>
    <t xml:space="preserve">   - สุทธิจากส่วนที่ถึงกำหนดชำระภายในหนึ่งปี</t>
  </si>
  <si>
    <t>เจ้าหนี้การค้าและเจ้าหนี้อื่น</t>
  </si>
  <si>
    <t xml:space="preserve">   - ส่วนที่ถึงกำหนดชำระภายในหนึ่งปี 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</si>
  <si>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</si>
  <si>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</si>
  <si>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</si>
  <si>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</si>
  <si>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</si>
  <si>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</si>
  <si>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</si>
  <si>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 xml:space="preserve">   จากกิจกรรมดำเนินงาน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</si>
  <si>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</si>
  <si>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</si>
  <si>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</si>
  <si>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</si>
  <si>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</si>
  <si>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</si>
  <si>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</si>
  <si>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</si>
  <si>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</si>
  <si>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</si>
  <si>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จ่ายดอกเบี้ย</t>
  </si>
  <si>
    <t>ซื้อสินทรัพย์ไม่มีตัวตน</t>
  </si>
  <si>
    <t>ดอกเบี้ยรับ</t>
  </si>
  <si>
    <t>องค์ประกอบอื่น</t>
  </si>
  <si>
    <t>ของส่วนของผู้ถือหุ้น</t>
  </si>
  <si>
    <t>ที่ออกและชำระแล้ว</t>
  </si>
  <si>
    <t>ของบริษัทฯ</t>
  </si>
  <si>
    <t>ส่วนของผู้มี</t>
  </si>
  <si>
    <t>ส่วนได้เสียที่</t>
  </si>
  <si>
    <t>ไม่มีอำนาจ</t>
  </si>
  <si>
    <t>ของบริษัทย่อย</t>
  </si>
  <si>
    <t>ส่วนของ</t>
  </si>
  <si>
    <t>ผู้ถือหุ้น</t>
  </si>
  <si>
    <t>สินทรัพย์หมุนเวียนอื่น</t>
  </si>
  <si>
    <t>เงินฝากธนาคารที่มีภาระค้ำประกัน</t>
  </si>
  <si>
    <t>อสังหาริมทรัพย์เพื่อการลงทุน</t>
  </si>
  <si>
    <t>หนี้สินหมุนเวียนอื่น</t>
  </si>
  <si>
    <t>หนี้สินตามสัญญาเช่าการเงิน</t>
  </si>
  <si>
    <t>ข้อมูลกระแสเงินสดเปิดเผยเพิ่มเติม</t>
  </si>
  <si>
    <t>รายการที่ไม่ใช่เงินสด</t>
  </si>
  <si>
    <t>กิจกรรมลงทุน</t>
  </si>
  <si>
    <t xml:space="preserve">   หนี้สินหมุนเวียนอื่น</t>
  </si>
  <si>
    <t xml:space="preserve">   รายได้รับล่วงหน้าและเงินรับล่วงหน้าค่าสินค้า</t>
  </si>
  <si>
    <t xml:space="preserve">   สินทรัพย์หมุนเวียนอื่น</t>
  </si>
  <si>
    <t>เงินเบิกเกินบัญชีและเงินกู้ยืมระยะสั้นจากธนาคาร</t>
  </si>
  <si>
    <t>เงินกู้ยืมระยะยาวจากธนาคาร</t>
  </si>
  <si>
    <t>ชำระคืนเงินกู้ยืมระยะยาวจากธนาคาร</t>
  </si>
  <si>
    <t>ผลต่างจากการ</t>
  </si>
  <si>
    <t>เงินสดรับจากเงินกู้ยืมระยะยาวจากธนาคาร</t>
  </si>
  <si>
    <t xml:space="preserve">   เงินปันผลรับ</t>
  </si>
  <si>
    <t>เงินปันผลรับ</t>
  </si>
  <si>
    <t>หนี้สินภาษีเงินได้รอตัดบัญชี</t>
  </si>
  <si>
    <t xml:space="preserve">   ซื้อสินทรัพย์โดยการทำสัญญาเช่าการเงิน</t>
  </si>
  <si>
    <t>เงินปันผลจ่ายให้กับผู้มีส่วนได้เสียที่ไม่มีอำนาจควบคุม</t>
  </si>
  <si>
    <t xml:space="preserve">   ของบริษัทย่อย</t>
  </si>
  <si>
    <t>รายได้เงินปันผล</t>
  </si>
  <si>
    <t>กำไรก่อนค่าใช้จ่ายภาษีเงินได้</t>
  </si>
  <si>
    <t>การแบ่งปันกำไร</t>
  </si>
  <si>
    <t xml:space="preserve">   กำไรส่วนที่เป็นของผู้ถือหุ้นของบริษัทฯ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</si>
  <si>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</si>
  <si>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</si>
  <si>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เงินปันผลจ่ายให้กับผู้ถือหุ้นของบริษัทฯ</t>
  </si>
  <si>
    <t>เงินปันผลจ่ายให้กับผู้มีส่วนได้เสียที่ไม่มีอำนาจควบคุมของบริษัทย่อย</t>
  </si>
  <si>
    <t xml:space="preserve">   จ่ายภาษีเงินได้</t>
  </si>
  <si>
    <t>(หน่วย: บาท)</t>
  </si>
  <si>
    <t>กำไรสำหรับปี</t>
  </si>
  <si>
    <t>กำไรขาดทุนเบ็ดเสร็จรวมสำหรับปี</t>
  </si>
  <si>
    <t>โอนกำไรสะสมส่วนที่ยังไม่ได้จัดสรร</t>
  </si>
  <si>
    <t xml:space="preserve">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</si>
  <si>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</si>
  <si>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</si>
  <si>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</si>
  <si>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</si>
  <si>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ขาดทุนจากการตัดจำหน่ายสินทรัพย์</t>
  </si>
  <si>
    <t>ชำระคืนหนี้สินภายใต้สัญญาเช่าการเงิน</t>
  </si>
  <si>
    <t>เจ้าหนี้แฟคตอริ่ง</t>
  </si>
  <si>
    <t>ค่าใช้จ่ายอื่น</t>
  </si>
  <si>
    <t xml:space="preserve">      หุ้นสามัญ 280,000,000 หุ้น มูลค่าหุ้นละ 0.5 บาท</t>
  </si>
  <si>
    <t xml:space="preserve">      หุ้นสามัญ 200,000,000 หุ้น มูลค่าหุ้นละ 0.5 บาท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</si>
  <si>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</si>
  <si>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</si>
  <si>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</si>
  <si>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ส่วนเกินทุนจากการจ่ายโดยใช้หุ้นเป็นเกณฑ์</t>
  </si>
  <si>
    <t>ส่วนเกินทุน</t>
  </si>
  <si>
    <t>ใช้หุ้นเป็นเกณฑ์</t>
  </si>
  <si>
    <t>จากการจ่ายโดย</t>
  </si>
  <si>
    <t>ซื้อที่ดิน อาคารและอุปกรณ์</t>
  </si>
  <si>
    <t>เงินสดสุทธิใช้ไปในกิจกรรมลงทุน</t>
  </si>
  <si>
    <t>ยอดคงเหลือ ณ วันที่ 31 ธันวาคม 2561</t>
  </si>
  <si>
    <t>ยอดคงเหลือ ณ วันที่ 1 มกราคม 2561</t>
  </si>
  <si>
    <t>ค่าใช้จ่ายในการขายและจัดจำหน่าย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</si>
  <si>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</si>
  <si>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</si>
  <si>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รายได้ (ค่าใช้จ่าย) ภาษีเงินได้</t>
  </si>
  <si>
    <t xml:space="preserve">   ค่าเผื่อหนี้สงสัยจะสูญลดลง</t>
  </si>
  <si>
    <t>เงินเบิกเกินบัญชีและเงินกู้ยืมระยะสั้นจากธนาคารเพิ่มขึ้น (ลดลง)</t>
  </si>
  <si>
    <t>กำไรขาดทุนเบ็ดเสร็จอื่น:</t>
  </si>
  <si>
    <t>กำไรขาดทุนเบ็ดเสร็จอื่นสำหรับปี</t>
  </si>
  <si>
    <t>เงินสดรับจากการจำหน่ายอุปกรณ์</t>
  </si>
  <si>
    <t>ผลกำไร (ขาดทุน) จากการประมาณการตามหลัก</t>
  </si>
  <si>
    <t xml:space="preserve">   คณิตศาสตร์ประกันภัย</t>
  </si>
  <si>
    <t>ยอดคงเหลือ ณ วันที่ 1 มกราคม 2562</t>
  </si>
  <si>
    <t>ยอดคงเหลือ ณ วันที่ 31 ธันวาคม 2562</t>
  </si>
  <si>
    <t>สำหรับปีสิ้นสุดวันที่ 31 ธันวาคม 2562</t>
  </si>
  <si>
    <t>ณ วันที่ 31 ธันวาคม 2562</t>
  </si>
  <si>
    <t>การซื้อสินทรัพย์</t>
  </si>
  <si>
    <t>ผลต่างจาก</t>
  </si>
  <si>
    <t>ภายใต้</t>
  </si>
  <si>
    <t xml:space="preserve">ซื้อสินทรัพย์จากกิจการภายใต้การควบคุมเดียวกัน </t>
  </si>
  <si>
    <t>เงินกู้ยืมระยะยาวอื่น</t>
  </si>
  <si>
    <t>เงินสดรับจากเงินกู้ยืมระยะยาวอื่น</t>
  </si>
  <si>
    <t>ชำระคืนเงินกู้ยืมระยะยาวอื่น</t>
  </si>
  <si>
    <t>ผลต่างจากการซื้อ</t>
  </si>
  <si>
    <t>สินทรัพย์ภายใต้</t>
  </si>
  <si>
    <t>เงินปันผลจ่ายให้กับผู้ถือหุ้นของบริษัทฯ (หมายเหตุ 28)</t>
  </si>
  <si>
    <t xml:space="preserve">   เป็นสำรองตามกฎหมาย (หมายเหตุ 21)</t>
  </si>
  <si>
    <t xml:space="preserve">   (หมายเหตุ 27)</t>
  </si>
  <si>
    <t>ซื้อสินทรัพย์จากกิจการภายใต้การควบคุมเดียวกัน</t>
  </si>
  <si>
    <t xml:space="preserve">   ขาดทุนจากการจำหน่ายอุปกรณ์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</si>
  <si>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</si>
  <si>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ประมาณการรับประกันคุณภาพสินค้าเพิ่มขึ้น (ลดลง)</t>
  </si>
  <si>
    <t xml:space="preserve">   (กำไร) ขาดทุนจากอัตราแลกเปลี่ยนที่ยังไม่เกิดขึ้นจริง</t>
  </si>
  <si>
    <t xml:space="preserve">   ตัดจำหน่ายหนี้สูญ</t>
  </si>
  <si>
    <t>เงินลงทุนชั่วคราวลดลง</t>
  </si>
  <si>
    <t>เงินลงทุนในบริษัทย่อยเพิ่มขึ้น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</si>
  <si>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</si>
  <si>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เงินสดและรายการเทียบเท่าเงินสดเพิ่มขึ้น (ลดลง) สุทธิ</t>
  </si>
  <si>
    <t>เจ้าหนี้แฟคตอริ่งเพิ่มขึ้น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</si>
</sst>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0_);[Red]\(#,##0.000\)"/>
  </numFmts>
  <fonts count="1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UPC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1" fillId="0" borderId="0"/>
  </cellStyleXfs>
  <cellXfs count="170">
    <xf numFmtId="0" fontId="0" fillId="0" borderId="0" xfId="0"/>
    <xf numFmtId="0" fontId="3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7" fontId="4" fillId="0" borderId="1" xfId="0" applyNumberFormat="1" applyFont="1" applyFill="1" applyBorder="1" applyAlignment="1">
      <alignment horizontal="centerContinuous" vertical="top"/>
    </xf>
    <xf numFmtId="38" fontId="4" fillId="0" borderId="1" xfId="0" applyNumberFormat="1" applyFont="1" applyFill="1" applyBorder="1" applyAlignment="1">
      <alignment horizontal="centerContinuous" vertical="top"/>
    </xf>
    <xf numFmtId="38" fontId="5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8" fontId="5" fillId="0" borderId="0" xfId="0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37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Border="1" applyAlignment="1">
      <alignment horizontal="right" vertical="top"/>
    </xf>
    <xf numFmtId="3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" fontId="3" fillId="0" borderId="0" xfId="0" applyNumberFormat="1" applyFont="1" applyFill="1" applyBorder="1" applyAlignment="1">
      <alignment vertical="top"/>
    </xf>
    <xf numFmtId="41" fontId="3" fillId="0" borderId="0" xfId="1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" fontId="3" fillId="0" borderId="0" xfId="1" applyFont="1" applyFill="1" applyAlignment="1">
      <alignment vertical="top"/>
    </xf>
    <xf numFmtId="41" fontId="8" fillId="0" borderId="4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center" vertical="top"/>
    </xf>
    <xf numFmtId="3" fontId="3" fillId="0" borderId="0" xfId="1" applyNumberFormat="1" applyFont="1" applyFill="1" applyBorder="1" applyAlignment="1">
      <alignment vertical="top"/>
    </xf>
    <xf numFmtId="37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/>
    </xf>
    <xf numFmtId="3" fontId="3" fillId="0" borderId="0" xfId="0" applyNumberFormat="1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41" fontId="8" fillId="0" borderId="2" xfId="0" applyNumberFormat="1" applyFont="1" applyFill="1" applyBorder="1" applyAlignment="1">
      <alignment horizontal="center" vertical="top"/>
    </xf>
    <xf numFmtId="41" fontId="3" fillId="0" borderId="4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3" fillId="0" borderId="0" xfId="5" applyFont="1" applyFill="1" applyAlignment="1">
      <alignment vertical="top"/>
    </xf>
    <xf numFmtId="41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vertical="top"/>
    </xf>
    <xf numFmtId="41" fontId="3" fillId="0" borderId="0" xfId="2" applyNumberFormat="1" applyFont="1" applyFill="1" applyBorder="1" applyAlignment="1">
      <alignment vertical="top"/>
    </xf>
    <xf numFmtId="39" fontId="4" fillId="0" borderId="0" xfId="5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/>
    <xf numFmtId="166" fontId="3" fillId="0" borderId="0" xfId="0" applyNumberFormat="1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4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9" fontId="3" fillId="0" borderId="0" xfId="6" applyFont="1" applyFill="1" applyAlignment="1">
      <alignment vertical="top"/>
    </xf>
    <xf numFmtId="3" fontId="8" fillId="0" borderId="0" xfId="1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center" vertical="top"/>
    </xf>
    <xf numFmtId="38" fontId="5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0" fontId="4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Alignment="1">
      <alignment vertical="top"/>
    </xf>
    <xf numFmtId="164" fontId="3" fillId="2" borderId="0" xfId="0" applyNumberFormat="1" applyFont="1" applyFill="1"/>
    <xf numFmtId="41" fontId="3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horizontal="right"/>
    </xf>
    <xf numFmtId="41" fontId="3" fillId="2" borderId="2" xfId="0" applyNumberFormat="1" applyFont="1" applyFill="1" applyBorder="1" applyAlignment="1">
      <alignment horizontal="right" vertical="top"/>
    </xf>
    <xf numFmtId="38" fontId="3" fillId="2" borderId="0" xfId="0" applyNumberFormat="1" applyFont="1" applyFill="1" applyAlignment="1">
      <alignment vertical="top"/>
    </xf>
    <xf numFmtId="43" fontId="3" fillId="2" borderId="0" xfId="0" applyNumberFormat="1" applyFont="1" applyFill="1" applyAlignment="1">
      <alignment vertical="top"/>
    </xf>
    <xf numFmtId="38" fontId="4" fillId="2" borderId="0" xfId="4" applyNumberFormat="1" applyFont="1" applyFill="1" applyAlignment="1">
      <alignment horizontal="left" vertical="top"/>
    </xf>
    <xf numFmtId="38" fontId="3" fillId="2" borderId="0" xfId="4" applyNumberFormat="1" applyFont="1" applyFill="1" applyAlignment="1">
      <alignment horizontal="centerContinuous" vertical="top"/>
    </xf>
    <xf numFmtId="37" fontId="3" fillId="2" borderId="0" xfId="4" applyNumberFormat="1" applyFont="1" applyFill="1" applyAlignment="1">
      <alignment horizontal="centerContinuous" vertical="top"/>
    </xf>
    <xf numFmtId="37" fontId="3" fillId="2" borderId="0" xfId="4" applyNumberFormat="1" applyFont="1" applyFill="1" applyBorder="1" applyAlignment="1">
      <alignment horizontal="centerContinuous" vertical="top"/>
    </xf>
    <xf numFmtId="0" fontId="3" fillId="2" borderId="0" xfId="0" applyFont="1" applyFill="1" applyAlignment="1">
      <alignment vertical="top"/>
    </xf>
    <xf numFmtId="38" fontId="4" fillId="2" borderId="0" xfId="0" applyNumberFormat="1" applyFont="1" applyFill="1" applyAlignment="1">
      <alignment horizontal="left" vertical="top"/>
    </xf>
    <xf numFmtId="38" fontId="3" fillId="2" borderId="0" xfId="4" applyNumberFormat="1" applyFont="1" applyFill="1" applyAlignment="1">
      <alignment vertical="top"/>
    </xf>
    <xf numFmtId="38" fontId="3" fillId="2" borderId="0" xfId="4" applyNumberFormat="1" applyFont="1" applyFill="1" applyBorder="1" applyAlignment="1">
      <alignment vertical="top"/>
    </xf>
    <xf numFmtId="38" fontId="3" fillId="2" borderId="0" xfId="4" applyNumberFormat="1" applyFont="1" applyFill="1" applyAlignment="1">
      <alignment horizontal="right" vertical="top"/>
    </xf>
    <xf numFmtId="0" fontId="3" fillId="2" borderId="0" xfId="4" applyFont="1" applyFill="1" applyAlignment="1">
      <alignment vertical="top"/>
    </xf>
    <xf numFmtId="37" fontId="4" fillId="2" borderId="0" xfId="4" applyNumberFormat="1" applyFont="1" applyFill="1" applyBorder="1" applyAlignment="1">
      <alignment vertical="top"/>
    </xf>
    <xf numFmtId="38" fontId="5" fillId="2" borderId="0" xfId="0" applyNumberFormat="1" applyFont="1" applyFill="1" applyAlignment="1">
      <alignment horizontal="center" vertical="top"/>
    </xf>
    <xf numFmtId="1" fontId="5" fillId="2" borderId="0" xfId="1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vertical="top"/>
    </xf>
    <xf numFmtId="38" fontId="4" fillId="2" borderId="0" xfId="4" applyNumberFormat="1" applyFont="1" applyFill="1" applyAlignment="1">
      <alignment vertical="top"/>
    </xf>
    <xf numFmtId="0" fontId="6" fillId="2" borderId="0" xfId="4" applyFont="1" applyFill="1" applyAlignment="1">
      <alignment horizontal="center" vertical="top"/>
    </xf>
    <xf numFmtId="0" fontId="3" fillId="2" borderId="0" xfId="4" applyFont="1" applyFill="1" applyBorder="1" applyAlignment="1">
      <alignment vertical="top"/>
    </xf>
    <xf numFmtId="0" fontId="6" fillId="2" borderId="0" xfId="5" applyFont="1" applyFill="1" applyAlignment="1">
      <alignment horizontal="center" vertical="top"/>
    </xf>
    <xf numFmtId="41" fontId="3" fillId="2" borderId="0" xfId="4" applyNumberFormat="1" applyFont="1" applyFill="1" applyBorder="1" applyAlignment="1">
      <alignment horizontal="right" vertical="top"/>
    </xf>
    <xf numFmtId="41" fontId="3" fillId="2" borderId="0" xfId="4" applyNumberFormat="1" applyFont="1" applyFill="1" applyAlignment="1">
      <alignment horizontal="right" vertical="top"/>
    </xf>
    <xf numFmtId="41" fontId="3" fillId="2" borderId="0" xfId="4" applyNumberFormat="1" applyFont="1" applyFill="1" applyAlignment="1">
      <alignment vertical="top"/>
    </xf>
    <xf numFmtId="41" fontId="3" fillId="2" borderId="0" xfId="4" applyNumberFormat="1" applyFont="1" applyFill="1" applyBorder="1" applyAlignment="1">
      <alignment vertical="top"/>
    </xf>
    <xf numFmtId="38" fontId="6" fillId="2" borderId="0" xfId="0" applyNumberFormat="1" applyFont="1" applyFill="1" applyAlignment="1">
      <alignment horizontal="center" vertical="top"/>
    </xf>
    <xf numFmtId="41" fontId="3" fillId="2" borderId="1" xfId="4" applyNumberFormat="1" applyFont="1" applyFill="1" applyBorder="1" applyAlignment="1">
      <alignment horizontal="right" vertical="top"/>
    </xf>
    <xf numFmtId="41" fontId="3" fillId="2" borderId="3" xfId="4" applyNumberFormat="1" applyFont="1" applyFill="1" applyBorder="1" applyAlignment="1">
      <alignment horizontal="right" vertical="top"/>
    </xf>
    <xf numFmtId="41" fontId="3" fillId="2" borderId="4" xfId="4" applyNumberFormat="1" applyFont="1" applyFill="1" applyBorder="1" applyAlignment="1">
      <alignment horizontal="right" vertical="top"/>
    </xf>
    <xf numFmtId="38" fontId="3" fillId="2" borderId="0" xfId="4" applyNumberFormat="1" applyFont="1" applyFill="1" applyAlignment="1">
      <alignment horizontal="center" vertical="top"/>
    </xf>
    <xf numFmtId="37" fontId="3" fillId="2" borderId="0" xfId="4" applyNumberFormat="1" applyFont="1" applyFill="1" applyAlignment="1">
      <alignment horizontal="center" vertical="top"/>
    </xf>
    <xf numFmtId="164" fontId="3" fillId="2" borderId="0" xfId="4" applyNumberFormat="1" applyFont="1" applyFill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41" fontId="3" fillId="2" borderId="0" xfId="0" applyNumberFormat="1" applyFont="1" applyFill="1" applyAlignment="1">
      <alignment vertical="top"/>
    </xf>
    <xf numFmtId="41" fontId="3" fillId="0" borderId="0" xfId="0" applyNumberFormat="1" applyFont="1" applyBorder="1" applyAlignment="1">
      <alignment horizontal="right" vertical="top"/>
    </xf>
    <xf numFmtId="164" fontId="4" fillId="0" borderId="0" xfId="0" applyNumberFormat="1" applyFont="1" applyFill="1"/>
    <xf numFmtId="164" fontId="3" fillId="0" borderId="0" xfId="0" applyNumberFormat="1" applyFont="1" applyFill="1" applyAlignment="1">
      <alignment vertical="top"/>
    </xf>
    <xf numFmtId="164" fontId="3" fillId="3" borderId="0" xfId="0" applyNumberFormat="1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38" fontId="3" fillId="0" borderId="0" xfId="4" applyNumberFormat="1" applyFont="1" applyFill="1" applyAlignment="1">
      <alignment vertical="top"/>
    </xf>
    <xf numFmtId="41" fontId="3" fillId="0" borderId="0" xfId="4" applyNumberFormat="1" applyFont="1" applyFill="1" applyBorder="1" applyAlignment="1">
      <alignment horizontal="right" vertical="top"/>
    </xf>
    <xf numFmtId="41" fontId="3" fillId="0" borderId="1" xfId="4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38" fontId="6" fillId="0" borderId="0" xfId="0" applyNumberFormat="1" applyFont="1" applyFill="1" applyAlignment="1">
      <alignment horizontal="center" vertical="top"/>
    </xf>
    <xf numFmtId="41" fontId="3" fillId="0" borderId="0" xfId="4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top"/>
    </xf>
    <xf numFmtId="0" fontId="3" fillId="0" borderId="0" xfId="4" applyFont="1" applyFill="1" applyAlignment="1">
      <alignment vertical="top"/>
    </xf>
    <xf numFmtId="41" fontId="3" fillId="0" borderId="0" xfId="4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 vertical="top"/>
    </xf>
    <xf numFmtId="38" fontId="6" fillId="0" borderId="0" xfId="0" applyNumberFormat="1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4" applyFont="1" applyFill="1" applyBorder="1" applyAlignment="1">
      <alignment vertical="top"/>
    </xf>
    <xf numFmtId="0" fontId="6" fillId="0" borderId="0" xfId="4" applyFont="1" applyFill="1" applyAlignment="1">
      <alignment horizontal="center" vertical="top"/>
    </xf>
    <xf numFmtId="38" fontId="4" fillId="0" borderId="0" xfId="4" applyNumberFormat="1" applyFont="1" applyFill="1" applyAlignment="1">
      <alignment vertical="top"/>
    </xf>
    <xf numFmtId="41" fontId="3" fillId="0" borderId="3" xfId="4" applyNumberFormat="1" applyFont="1" applyFill="1" applyBorder="1" applyAlignment="1">
      <alignment horizontal="right" vertical="top"/>
    </xf>
    <xf numFmtId="37" fontId="3" fillId="0" borderId="0" xfId="4" applyNumberFormat="1" applyFont="1" applyFill="1" applyAlignment="1">
      <alignment horizontal="centerContinuous" vertical="top"/>
    </xf>
    <xf numFmtId="1" fontId="5" fillId="0" borderId="0" xfId="1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vertical="top"/>
    </xf>
    <xf numFmtId="41" fontId="3" fillId="0" borderId="4" xfId="4" applyNumberFormat="1" applyFont="1" applyFill="1" applyBorder="1" applyAlignment="1">
      <alignment horizontal="right" vertical="top"/>
    </xf>
    <xf numFmtId="164" fontId="3" fillId="0" borderId="0" xfId="4" applyNumberFormat="1" applyFont="1" applyFill="1" applyAlignment="1">
      <alignment horizontal="center" vertical="top"/>
    </xf>
    <xf numFmtId="41" fontId="3" fillId="0" borderId="0" xfId="4" applyNumberFormat="1" applyFont="1" applyFill="1" applyBorder="1" applyAlignment="1">
      <alignment vertical="top"/>
    </xf>
    <xf numFmtId="37" fontId="4" fillId="0" borderId="1" xfId="4" applyNumberFormat="1" applyFont="1" applyFill="1" applyBorder="1" applyAlignment="1">
      <alignment horizontal="center" vertical="top"/>
    </xf>
    <xf numFmtId="37" fontId="4" fillId="2" borderId="1" xfId="4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 vertical="top"/>
    </xf>
    <xf numFmtId="164" fontId="4" fillId="2" borderId="1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</cellXfs>
  <cellStyles count="9">
    <cellStyle name="Comma" xfId="1" builtinId="3"/>
    <cellStyle name="Comma 16" xfId="2" xr:uid="{00000000-0005-0000-0000-000001000000}"/>
    <cellStyle name="Comma 2" xfId="3" xr:uid="{00000000-0005-0000-0000-000002000000}"/>
    <cellStyle name="Normal" xfId="0" builtinId="0"/>
    <cellStyle name="Normal 10" xfId="8" xr:uid="{00000000-0005-0000-0000-000004000000}"/>
    <cellStyle name="Normal 2" xfId="4" xr:uid="{00000000-0005-0000-0000-000005000000}"/>
    <cellStyle name="Normal 2 2" xfId="7" xr:uid="{00000000-0005-0000-0000-000006000000}"/>
    <cellStyle name="Normal 8" xfId="5" xr:uid="{00000000-0005-0000-0000-000007000000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0</xdr:rowOff>
    </xdr:from>
    <xdr:to>
      <xdr:col>6</xdr:col>
      <xdr:colOff>0</xdr:colOff>
      <xdr:row>68</xdr:row>
      <xdr:rowOff>295275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9507200"/>
          <a:ext cx="5716905" cy="90487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95</xdr:row>
      <xdr:rowOff>0</xdr:rowOff>
    </xdr:from>
    <xdr:to>
      <xdr:col>6</xdr:col>
      <xdr:colOff>0</xdr:colOff>
      <xdr:row>97</xdr:row>
      <xdr:rowOff>295275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29260800"/>
          <a:ext cx="5716905" cy="90487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26</xdr:row>
      <xdr:rowOff>190500</xdr:rowOff>
    </xdr:from>
    <xdr:to>
      <xdr:col>6</xdr:col>
      <xdr:colOff>0</xdr:colOff>
      <xdr:row>28</xdr:row>
      <xdr:rowOff>295275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0" y="9029700"/>
          <a:ext cx="5686424" cy="71437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38101</xdr:rowOff>
    </xdr:from>
    <xdr:to>
      <xdr:col>7</xdr:col>
      <xdr:colOff>754380</xdr:colOff>
      <xdr:row>39</xdr:row>
      <xdr:rowOff>228601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10077451"/>
          <a:ext cx="5716905" cy="78105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7</xdr:col>
      <xdr:colOff>754380</xdr:colOff>
      <xdr:row>61</xdr:row>
      <xdr:rowOff>219075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16535400"/>
          <a:ext cx="5716905" cy="80962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103</xdr:row>
      <xdr:rowOff>165106</xdr:rowOff>
    </xdr:from>
    <xdr:to>
      <xdr:col>7</xdr:col>
      <xdr:colOff>754380</xdr:colOff>
      <xdr:row>105</xdr:row>
      <xdr:rowOff>266700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31330906"/>
          <a:ext cx="5983605" cy="67309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144</xdr:row>
      <xdr:rowOff>114300</xdr:rowOff>
    </xdr:from>
    <xdr:to>
      <xdr:col>7</xdr:col>
      <xdr:colOff>935355</xdr:colOff>
      <xdr:row>147</xdr:row>
      <xdr:rowOff>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0" y="43567350"/>
          <a:ext cx="6164580" cy="72390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160874</xdr:rowOff>
    </xdr:from>
    <xdr:to>
      <xdr:col>7</xdr:col>
      <xdr:colOff>711517</xdr:colOff>
      <xdr:row>35</xdr:row>
      <xdr:rowOff>256123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10162124"/>
          <a:ext cx="6112192" cy="66674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59530</xdr:rowOff>
    </xdr:from>
    <xdr:to>
      <xdr:col>4</xdr:col>
      <xdr:colOff>1413986</xdr:colOff>
      <xdr:row>31</xdr:row>
      <xdr:rowOff>190500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0" y="8060530"/>
          <a:ext cx="6545580" cy="70247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5"/>
  <sheetViews>
    <sheetView showGridLines="0" view="pageBreakPreview" topLeftCell="A88" zoomScaleNormal="100" zoomScaleSheetLayoutView="100" workbookViewId="0">
      <selection activeCell="H41" sqref="H41"/>
    </sheetView>
  </sheetViews>
  <sheetFormatPr defaultColWidth="9.140625" defaultRowHeight="24" customHeight="1"/>
  <cols>
    <col min="1" max="1" width="47.5703125" style="95" customWidth="1"/>
    <col min="2" max="2" width="8.5703125" style="95" customWidth="1"/>
    <col min="3" max="3" width="1.42578125" style="95" customWidth="1"/>
    <col min="4" max="4" width="13.5703125" style="10" customWidth="1"/>
    <col min="5" max="5" width="1.42578125" style="10" customWidth="1"/>
    <col min="6" max="6" width="13.5703125" style="10" customWidth="1"/>
    <col min="7" max="7" width="1.42578125" style="120" customWidth="1"/>
    <col min="8" max="8" width="13.5703125" style="95" customWidth="1"/>
    <col min="9" max="9" width="1.42578125" style="95" customWidth="1"/>
    <col min="10" max="10" width="13.5703125" style="95" customWidth="1"/>
    <col min="11" max="11" width="1.42578125" style="95" customWidth="1"/>
    <col min="12" max="16384" width="9.140625" style="95"/>
  </cols>
  <sheetData>
    <row r="1" spans="1:11" ht="24" customHeight="1">
      <c r="A1" s="91" t="s">
        <v>56</v>
      </c>
      <c r="B1" s="92"/>
      <c r="C1" s="93"/>
      <c r="D1" s="156"/>
      <c r="E1" s="156"/>
      <c r="F1" s="156"/>
      <c r="G1" s="94"/>
      <c r="H1" s="93"/>
      <c r="I1" s="92"/>
      <c r="J1" s="93"/>
      <c r="K1" s="92"/>
    </row>
    <row r="2" spans="1:11" ht="24" customHeight="1">
      <c r="A2" s="91" t="s">
        <v>50</v>
      </c>
      <c r="B2" s="92"/>
      <c r="C2" s="93"/>
      <c r="D2" s="156"/>
      <c r="E2" s="156"/>
      <c r="F2" s="156"/>
      <c r="G2" s="94"/>
      <c r="H2" s="93"/>
      <c r="I2" s="92"/>
      <c r="J2" s="93"/>
      <c r="K2" s="92"/>
    </row>
    <row r="3" spans="1:11" ht="24" customHeight="1">
      <c r="A3" s="96" t="s">
        <v>180</v>
      </c>
      <c r="B3" s="92"/>
      <c r="C3" s="93"/>
      <c r="D3" s="156"/>
      <c r="E3" s="156"/>
      <c r="F3" s="156"/>
      <c r="G3" s="94"/>
      <c r="H3" s="93"/>
      <c r="I3" s="92"/>
      <c r="J3" s="93"/>
      <c r="K3" s="92"/>
    </row>
    <row r="4" spans="1:11" ht="24" customHeight="1">
      <c r="A4" s="97"/>
      <c r="B4" s="97"/>
      <c r="C4" s="97"/>
      <c r="D4" s="127"/>
      <c r="E4" s="127"/>
      <c r="F4" s="127"/>
      <c r="G4" s="98"/>
      <c r="H4" s="97"/>
      <c r="I4" s="97"/>
      <c r="J4" s="134" t="s">
        <v>140</v>
      </c>
      <c r="K4" s="99"/>
    </row>
    <row r="5" spans="1:11" ht="24" customHeight="1">
      <c r="A5" s="100"/>
      <c r="B5" s="100"/>
      <c r="C5" s="100"/>
      <c r="D5" s="162" t="s">
        <v>0</v>
      </c>
      <c r="E5" s="162"/>
      <c r="F5" s="162"/>
      <c r="G5" s="101"/>
      <c r="H5" s="163" t="s">
        <v>24</v>
      </c>
      <c r="I5" s="163"/>
      <c r="J5" s="163"/>
      <c r="K5" s="163"/>
    </row>
    <row r="6" spans="1:11" ht="24" customHeight="1">
      <c r="A6" s="100"/>
      <c r="B6" s="102" t="s">
        <v>1</v>
      </c>
      <c r="D6" s="157">
        <v>2562</v>
      </c>
      <c r="E6" s="158"/>
      <c r="F6" s="157">
        <v>2561</v>
      </c>
      <c r="G6" s="104"/>
      <c r="H6" s="103">
        <v>2562</v>
      </c>
      <c r="I6" s="104"/>
      <c r="J6" s="103">
        <v>2561</v>
      </c>
      <c r="K6" s="104"/>
    </row>
    <row r="7" spans="1:11" ht="24" customHeight="1">
      <c r="A7" s="105" t="s">
        <v>25</v>
      </c>
      <c r="B7" s="106"/>
      <c r="C7" s="100"/>
      <c r="D7" s="135"/>
      <c r="E7" s="135"/>
      <c r="F7" s="135"/>
      <c r="G7" s="107"/>
      <c r="H7" s="100"/>
      <c r="I7" s="100"/>
      <c r="J7" s="100"/>
      <c r="K7" s="100"/>
    </row>
    <row r="8" spans="1:11" ht="24" customHeight="1">
      <c r="A8" s="105" t="s">
        <v>2</v>
      </c>
      <c r="B8" s="106"/>
      <c r="C8" s="100"/>
      <c r="D8" s="135"/>
      <c r="E8" s="135"/>
      <c r="F8" s="135"/>
      <c r="G8" s="107"/>
      <c r="H8" s="100"/>
      <c r="I8" s="100"/>
      <c r="J8" s="100"/>
      <c r="K8" s="100"/>
    </row>
    <row r="9" spans="1:11" ht="24" customHeight="1">
      <c r="A9" s="97" t="s">
        <v>26</v>
      </c>
      <c r="B9" s="108">
        <v>8</v>
      </c>
      <c r="C9" s="100"/>
      <c r="D9" s="128">
        <v>26002703</v>
      </c>
      <c r="E9" s="132"/>
      <c r="F9" s="128">
        <v>20123427</v>
      </c>
      <c r="G9" s="109"/>
      <c r="H9" s="110">
        <v>1783547</v>
      </c>
      <c r="I9" s="111"/>
      <c r="J9" s="110">
        <v>3733417</v>
      </c>
      <c r="K9" s="111"/>
    </row>
    <row r="10" spans="1:11" ht="24" customHeight="1">
      <c r="A10" s="97" t="s">
        <v>74</v>
      </c>
      <c r="B10" s="108">
        <v>9</v>
      </c>
      <c r="C10" s="100"/>
      <c r="D10" s="128">
        <v>185393312</v>
      </c>
      <c r="E10" s="128"/>
      <c r="F10" s="128">
        <v>179635807</v>
      </c>
      <c r="G10" s="109"/>
      <c r="H10" s="109">
        <v>149374555</v>
      </c>
      <c r="I10" s="111"/>
      <c r="J10" s="109">
        <v>123628745</v>
      </c>
      <c r="K10" s="111"/>
    </row>
    <row r="11" spans="1:11" ht="24" customHeight="1">
      <c r="A11" s="127" t="s">
        <v>48</v>
      </c>
      <c r="B11" s="106">
        <v>10</v>
      </c>
      <c r="C11" s="100"/>
      <c r="D11" s="128">
        <v>203212799</v>
      </c>
      <c r="E11" s="128"/>
      <c r="F11" s="128">
        <v>202680781</v>
      </c>
      <c r="G11" s="109"/>
      <c r="H11" s="109">
        <v>143146945</v>
      </c>
      <c r="I11" s="112"/>
      <c r="J11" s="109">
        <v>135579941</v>
      </c>
      <c r="K11" s="112"/>
    </row>
    <row r="12" spans="1:11" ht="24" customHeight="1">
      <c r="A12" s="97" t="s">
        <v>109</v>
      </c>
      <c r="B12" s="113"/>
      <c r="C12" s="100"/>
      <c r="D12" s="129">
        <v>13980395</v>
      </c>
      <c r="E12" s="132"/>
      <c r="F12" s="129">
        <v>26207435</v>
      </c>
      <c r="G12" s="109"/>
      <c r="H12" s="114">
        <v>10130864</v>
      </c>
      <c r="I12" s="111"/>
      <c r="J12" s="114">
        <v>23329865</v>
      </c>
      <c r="K12" s="111"/>
    </row>
    <row r="13" spans="1:11" ht="24" customHeight="1">
      <c r="A13" s="105" t="s">
        <v>3</v>
      </c>
      <c r="B13" s="106"/>
      <c r="C13" s="100"/>
      <c r="D13" s="155">
        <f>SUM(D9:D12)</f>
        <v>428589209</v>
      </c>
      <c r="E13" s="132"/>
      <c r="F13" s="155">
        <f>SUM(F9:F12)</f>
        <v>428647450</v>
      </c>
      <c r="G13" s="109"/>
      <c r="H13" s="115">
        <f>SUM(H9:H12)</f>
        <v>304435911</v>
      </c>
      <c r="I13" s="111"/>
      <c r="J13" s="115">
        <f>SUM(J9:J12)</f>
        <v>286271968</v>
      </c>
      <c r="K13" s="111"/>
    </row>
    <row r="14" spans="1:11" ht="24" customHeight="1">
      <c r="A14" s="105" t="s">
        <v>12</v>
      </c>
      <c r="B14" s="106"/>
      <c r="C14" s="100"/>
      <c r="D14" s="132"/>
      <c r="E14" s="132"/>
      <c r="F14" s="132"/>
      <c r="G14" s="109"/>
      <c r="H14" s="110"/>
      <c r="I14" s="111"/>
      <c r="J14" s="110"/>
      <c r="K14" s="111"/>
    </row>
    <row r="15" spans="1:11" ht="24" customHeight="1">
      <c r="A15" s="97" t="s">
        <v>110</v>
      </c>
      <c r="B15" s="113">
        <v>11</v>
      </c>
      <c r="C15" s="100"/>
      <c r="D15" s="132">
        <v>47880877</v>
      </c>
      <c r="E15" s="132"/>
      <c r="F15" s="132">
        <v>47545798</v>
      </c>
      <c r="G15" s="109"/>
      <c r="H15" s="110">
        <v>44715325</v>
      </c>
      <c r="I15" s="111"/>
      <c r="J15" s="110">
        <v>44381399</v>
      </c>
      <c r="K15" s="111"/>
    </row>
    <row r="16" spans="1:11" ht="24" customHeight="1">
      <c r="A16" s="97" t="s">
        <v>49</v>
      </c>
      <c r="B16" s="113">
        <v>12</v>
      </c>
      <c r="C16" s="100"/>
      <c r="D16" s="132">
        <v>0</v>
      </c>
      <c r="E16" s="132"/>
      <c r="F16" s="132">
        <v>0</v>
      </c>
      <c r="G16" s="109"/>
      <c r="H16" s="110">
        <v>33178540</v>
      </c>
      <c r="I16" s="111"/>
      <c r="J16" s="110">
        <v>33174699</v>
      </c>
      <c r="K16" s="111"/>
    </row>
    <row r="17" spans="1:15" ht="24" customHeight="1">
      <c r="A17" s="97" t="s">
        <v>66</v>
      </c>
      <c r="B17" s="131">
        <v>13</v>
      </c>
      <c r="C17" s="100"/>
      <c r="D17" s="132">
        <v>799960</v>
      </c>
      <c r="E17" s="132"/>
      <c r="F17" s="132">
        <v>799960</v>
      </c>
      <c r="G17" s="109"/>
      <c r="H17" s="110">
        <v>799960</v>
      </c>
      <c r="I17" s="111"/>
      <c r="J17" s="110">
        <v>799960</v>
      </c>
      <c r="K17" s="111"/>
    </row>
    <row r="18" spans="1:15" s="10" customFormat="1" ht="24" customHeight="1">
      <c r="A18" s="127" t="s">
        <v>111</v>
      </c>
      <c r="B18" s="131"/>
      <c r="C18" s="135"/>
      <c r="D18" s="132">
        <v>1772033</v>
      </c>
      <c r="E18" s="132"/>
      <c r="F18" s="132">
        <v>1796116</v>
      </c>
      <c r="G18" s="128"/>
      <c r="H18" s="132">
        <v>1772033</v>
      </c>
      <c r="I18" s="136"/>
      <c r="J18" s="132">
        <v>1796116</v>
      </c>
      <c r="K18" s="136"/>
    </row>
    <row r="19" spans="1:15" s="10" customFormat="1" ht="24" customHeight="1">
      <c r="A19" s="127" t="s">
        <v>67</v>
      </c>
      <c r="B19" s="131">
        <v>14</v>
      </c>
      <c r="C19" s="135"/>
      <c r="D19" s="132">
        <v>437970706</v>
      </c>
      <c r="E19" s="132"/>
      <c r="F19" s="132">
        <v>399214295</v>
      </c>
      <c r="G19" s="128"/>
      <c r="H19" s="132">
        <v>306702506</v>
      </c>
      <c r="I19" s="136"/>
      <c r="J19" s="132">
        <v>294615719</v>
      </c>
      <c r="K19" s="136"/>
      <c r="N19" s="45"/>
    </row>
    <row r="20" spans="1:15" s="10" customFormat="1" ht="24" customHeight="1">
      <c r="A20" s="127" t="s">
        <v>68</v>
      </c>
      <c r="B20" s="131"/>
      <c r="C20" s="135"/>
      <c r="D20" s="132">
        <v>1607554</v>
      </c>
      <c r="E20" s="132"/>
      <c r="F20" s="132">
        <v>2057812</v>
      </c>
      <c r="G20" s="128"/>
      <c r="H20" s="128">
        <v>1120434</v>
      </c>
      <c r="I20" s="136"/>
      <c r="J20" s="128">
        <v>1460003</v>
      </c>
      <c r="K20" s="136"/>
    </row>
    <row r="21" spans="1:15" s="10" customFormat="1" ht="24" customHeight="1">
      <c r="A21" s="127" t="s">
        <v>69</v>
      </c>
      <c r="B21" s="131">
        <v>23</v>
      </c>
      <c r="C21" s="135"/>
      <c r="D21" s="132">
        <v>17303474</v>
      </c>
      <c r="E21" s="132"/>
      <c r="F21" s="132">
        <v>10078498</v>
      </c>
      <c r="G21" s="128"/>
      <c r="H21" s="132">
        <v>7159273</v>
      </c>
      <c r="I21" s="136"/>
      <c r="J21" s="132">
        <v>6178400</v>
      </c>
      <c r="K21" s="136"/>
    </row>
    <row r="22" spans="1:15" ht="24" customHeight="1">
      <c r="A22" s="97" t="s">
        <v>27</v>
      </c>
      <c r="B22" s="106"/>
      <c r="C22" s="100"/>
      <c r="D22" s="128">
        <v>6997632</v>
      </c>
      <c r="E22" s="128"/>
      <c r="F22" s="128">
        <v>12518733</v>
      </c>
      <c r="G22" s="109"/>
      <c r="H22" s="109">
        <v>4175141</v>
      </c>
      <c r="I22" s="111"/>
      <c r="J22" s="109">
        <v>8321420</v>
      </c>
      <c r="K22" s="111"/>
      <c r="O22" s="121"/>
    </row>
    <row r="23" spans="1:15" ht="24" customHeight="1">
      <c r="A23" s="105" t="s">
        <v>13</v>
      </c>
      <c r="B23" s="106"/>
      <c r="C23" s="100"/>
      <c r="D23" s="155">
        <f>SUM(D15:D22)</f>
        <v>514332236</v>
      </c>
      <c r="E23" s="132"/>
      <c r="F23" s="155">
        <f>SUM(F15:F22)</f>
        <v>474011212</v>
      </c>
      <c r="G23" s="109"/>
      <c r="H23" s="115">
        <f>SUM(H15:H22)</f>
        <v>399623212</v>
      </c>
      <c r="I23" s="111"/>
      <c r="J23" s="115">
        <f>SUM(J15:J22)</f>
        <v>390727716</v>
      </c>
      <c r="K23" s="111"/>
    </row>
    <row r="24" spans="1:15" ht="24" customHeight="1" thickBot="1">
      <c r="A24" s="105" t="s">
        <v>4</v>
      </c>
      <c r="B24" s="106"/>
      <c r="C24" s="100"/>
      <c r="D24" s="159">
        <f>SUM(D13,D23)</f>
        <v>942921445</v>
      </c>
      <c r="E24" s="132"/>
      <c r="F24" s="159">
        <f>SUM(F13,F23)</f>
        <v>902658662</v>
      </c>
      <c r="G24" s="109"/>
      <c r="H24" s="116">
        <f>SUM(H13,H23)</f>
        <v>704059123</v>
      </c>
      <c r="I24" s="111"/>
      <c r="J24" s="116">
        <f>SUM(J13,J23)</f>
        <v>676999684</v>
      </c>
      <c r="K24" s="111"/>
    </row>
    <row r="25" spans="1:15" ht="24" customHeight="1" thickTop="1">
      <c r="A25" s="100"/>
      <c r="B25" s="100"/>
      <c r="C25" s="100"/>
      <c r="D25" s="135"/>
      <c r="E25" s="135"/>
      <c r="F25" s="135"/>
      <c r="G25" s="107"/>
      <c r="H25" s="100"/>
      <c r="I25" s="100"/>
      <c r="J25" s="100"/>
      <c r="K25" s="100"/>
    </row>
    <row r="26" spans="1:15" ht="24" customHeight="1">
      <c r="A26" s="97" t="s">
        <v>5</v>
      </c>
      <c r="B26" s="100"/>
      <c r="C26" s="100"/>
      <c r="D26" s="135"/>
      <c r="E26" s="135"/>
      <c r="F26" s="135"/>
      <c r="G26" s="107"/>
      <c r="H26" s="100"/>
      <c r="I26" s="100"/>
      <c r="J26" s="100"/>
      <c r="K26" s="100"/>
    </row>
    <row r="27" spans="1:15" ht="24" customHeight="1">
      <c r="A27" s="97"/>
      <c r="B27" s="100"/>
      <c r="C27" s="100"/>
      <c r="D27" s="135"/>
      <c r="E27" s="135"/>
      <c r="F27" s="135"/>
      <c r="G27" s="107"/>
      <c r="H27" s="100"/>
      <c r="I27" s="100"/>
      <c r="J27" s="100"/>
      <c r="K27" s="100"/>
    </row>
    <row r="28" spans="1:15" ht="24" customHeight="1">
      <c r="A28" s="97"/>
      <c r="B28" s="100"/>
      <c r="C28" s="100"/>
      <c r="D28" s="135"/>
      <c r="E28" s="135"/>
      <c r="F28" s="135"/>
      <c r="G28" s="107"/>
      <c r="H28" s="100"/>
      <c r="I28" s="100"/>
      <c r="J28" s="100"/>
      <c r="K28" s="100"/>
    </row>
    <row r="29" spans="1:15" ht="24" customHeight="1">
      <c r="A29" s="97"/>
      <c r="B29" s="100"/>
      <c r="C29" s="100"/>
      <c r="D29" s="135"/>
      <c r="E29" s="135"/>
      <c r="F29" s="135"/>
      <c r="G29" s="107"/>
      <c r="H29" s="100"/>
      <c r="I29" s="100"/>
      <c r="J29" s="100"/>
      <c r="K29" s="100"/>
    </row>
    <row r="30" spans="1:15" ht="24" customHeight="1">
      <c r="A30" s="97"/>
      <c r="B30" s="100"/>
      <c r="C30" s="100"/>
      <c r="D30" s="135"/>
      <c r="E30" s="135"/>
      <c r="F30" s="135"/>
      <c r="G30" s="107"/>
      <c r="H30" s="100"/>
      <c r="I30" s="100"/>
      <c r="J30" s="100"/>
      <c r="K30" s="100"/>
    </row>
    <row r="31" spans="1:15" ht="23.1" customHeight="1">
      <c r="A31" s="91" t="s">
        <v>56</v>
      </c>
      <c r="B31" s="117"/>
      <c r="C31" s="118"/>
      <c r="D31" s="156"/>
      <c r="E31" s="156"/>
      <c r="F31" s="156"/>
      <c r="G31" s="94"/>
      <c r="H31" s="93"/>
      <c r="I31" s="92"/>
      <c r="J31" s="93"/>
      <c r="K31" s="92"/>
    </row>
    <row r="32" spans="1:15" ht="23.1" customHeight="1">
      <c r="A32" s="91" t="s">
        <v>51</v>
      </c>
      <c r="B32" s="117"/>
      <c r="C32" s="118"/>
      <c r="D32" s="156"/>
      <c r="E32" s="156"/>
      <c r="F32" s="156"/>
      <c r="G32" s="94"/>
      <c r="H32" s="93"/>
      <c r="I32" s="92"/>
      <c r="J32" s="93"/>
      <c r="K32" s="92"/>
    </row>
    <row r="33" spans="1:11" ht="23.1" customHeight="1">
      <c r="A33" s="96" t="s">
        <v>180</v>
      </c>
      <c r="B33" s="92"/>
      <c r="C33" s="93"/>
      <c r="D33" s="156"/>
      <c r="E33" s="156"/>
      <c r="F33" s="156"/>
      <c r="G33" s="94"/>
      <c r="H33" s="93"/>
      <c r="I33" s="92"/>
      <c r="J33" s="93"/>
      <c r="K33" s="92"/>
    </row>
    <row r="34" spans="1:11" ht="23.1" customHeight="1">
      <c r="A34" s="97"/>
      <c r="B34" s="97"/>
      <c r="C34" s="97"/>
      <c r="D34" s="127"/>
      <c r="E34" s="127"/>
      <c r="F34" s="127"/>
      <c r="G34" s="98"/>
      <c r="H34" s="97"/>
      <c r="I34" s="97"/>
      <c r="J34" s="134" t="s">
        <v>140</v>
      </c>
      <c r="K34" s="99"/>
    </row>
    <row r="35" spans="1:11" ht="23.1" customHeight="1">
      <c r="A35" s="100"/>
      <c r="B35" s="100"/>
      <c r="C35" s="100"/>
      <c r="D35" s="162" t="s">
        <v>0</v>
      </c>
      <c r="E35" s="162"/>
      <c r="F35" s="162"/>
      <c r="G35" s="101"/>
      <c r="H35" s="163" t="s">
        <v>24</v>
      </c>
      <c r="I35" s="163"/>
      <c r="J35" s="163"/>
      <c r="K35" s="163"/>
    </row>
    <row r="36" spans="1:11" ht="23.1" customHeight="1">
      <c r="A36" s="100"/>
      <c r="B36" s="102" t="s">
        <v>1</v>
      </c>
      <c r="D36" s="157">
        <v>2562</v>
      </c>
      <c r="E36" s="158"/>
      <c r="F36" s="157">
        <v>2561</v>
      </c>
      <c r="G36" s="104"/>
      <c r="H36" s="103">
        <v>2562</v>
      </c>
      <c r="I36" s="104"/>
      <c r="J36" s="103">
        <v>2561</v>
      </c>
      <c r="K36" s="104"/>
    </row>
    <row r="37" spans="1:11" ht="23.1" customHeight="1">
      <c r="A37" s="105" t="s">
        <v>36</v>
      </c>
      <c r="B37" s="106"/>
      <c r="C37" s="100"/>
      <c r="D37" s="135"/>
      <c r="E37" s="135"/>
      <c r="F37" s="135"/>
      <c r="G37" s="107"/>
      <c r="H37" s="100"/>
      <c r="I37" s="100"/>
      <c r="J37" s="100"/>
      <c r="K37" s="100"/>
    </row>
    <row r="38" spans="1:11" ht="23.1" customHeight="1">
      <c r="A38" s="105" t="s">
        <v>6</v>
      </c>
      <c r="B38" s="106"/>
      <c r="C38" s="100"/>
      <c r="D38" s="135"/>
      <c r="E38" s="135"/>
      <c r="F38" s="135"/>
      <c r="G38" s="107"/>
      <c r="H38" s="100"/>
      <c r="I38" s="100"/>
      <c r="J38" s="100"/>
      <c r="K38" s="100"/>
    </row>
    <row r="39" spans="1:11" ht="23.1" customHeight="1">
      <c r="A39" s="97" t="s">
        <v>120</v>
      </c>
      <c r="B39" s="113">
        <v>15</v>
      </c>
      <c r="C39" s="100"/>
      <c r="D39" s="132">
        <v>265234301</v>
      </c>
      <c r="E39" s="135"/>
      <c r="F39" s="132">
        <v>258393493</v>
      </c>
      <c r="G39" s="107"/>
      <c r="H39" s="110">
        <v>229563401</v>
      </c>
      <c r="I39" s="100"/>
      <c r="J39" s="110">
        <v>220584488</v>
      </c>
      <c r="K39" s="100"/>
    </row>
    <row r="40" spans="1:11" ht="23.1" customHeight="1">
      <c r="A40" s="97" t="s">
        <v>76</v>
      </c>
      <c r="B40" s="113">
        <v>16</v>
      </c>
      <c r="C40" s="100"/>
      <c r="D40" s="132">
        <v>140756923</v>
      </c>
      <c r="E40" s="135"/>
      <c r="F40" s="132">
        <v>142404597</v>
      </c>
      <c r="G40" s="107"/>
      <c r="H40" s="110">
        <v>113664592</v>
      </c>
      <c r="I40" s="100"/>
      <c r="J40" s="110">
        <v>113495848</v>
      </c>
      <c r="K40" s="100"/>
    </row>
    <row r="41" spans="1:11" ht="23.1" customHeight="1">
      <c r="A41" s="97" t="s">
        <v>151</v>
      </c>
      <c r="B41" s="108">
        <v>9</v>
      </c>
      <c r="C41" s="100"/>
      <c r="D41" s="132">
        <v>9836006</v>
      </c>
      <c r="E41" s="135"/>
      <c r="F41" s="132">
        <v>3285020</v>
      </c>
      <c r="G41" s="107"/>
      <c r="H41" s="110">
        <v>9836006</v>
      </c>
      <c r="I41" s="100"/>
      <c r="J41" s="110">
        <v>3285020</v>
      </c>
      <c r="K41" s="100"/>
    </row>
    <row r="42" spans="1:11" ht="23.1" customHeight="1">
      <c r="A42" s="97" t="s">
        <v>70</v>
      </c>
      <c r="B42" s="113"/>
      <c r="C42" s="100"/>
      <c r="D42" s="132">
        <v>15422244</v>
      </c>
      <c r="E42" s="135"/>
      <c r="F42" s="132">
        <v>24275326</v>
      </c>
      <c r="G42" s="107"/>
      <c r="H42" s="110">
        <v>5415787</v>
      </c>
      <c r="I42" s="100"/>
      <c r="J42" s="110">
        <v>14192578</v>
      </c>
      <c r="K42" s="100"/>
    </row>
    <row r="43" spans="1:11" ht="23.1" customHeight="1">
      <c r="A43" s="97" t="s">
        <v>121</v>
      </c>
      <c r="B43" s="113"/>
      <c r="C43" s="100"/>
      <c r="D43" s="132"/>
      <c r="E43" s="135"/>
      <c r="F43" s="132"/>
      <c r="G43" s="107"/>
      <c r="H43" s="110"/>
      <c r="I43" s="100"/>
      <c r="J43" s="110"/>
      <c r="K43" s="100"/>
    </row>
    <row r="44" spans="1:11" ht="23.1" customHeight="1">
      <c r="A44" s="97" t="s">
        <v>77</v>
      </c>
      <c r="B44" s="113">
        <v>17</v>
      </c>
      <c r="C44" s="100"/>
      <c r="D44" s="132">
        <v>19784881</v>
      </c>
      <c r="E44" s="135"/>
      <c r="F44" s="132">
        <v>30949020</v>
      </c>
      <c r="G44" s="107"/>
      <c r="H44" s="110">
        <v>12333081</v>
      </c>
      <c r="I44" s="100"/>
      <c r="J44" s="110">
        <v>21639021</v>
      </c>
      <c r="K44" s="100"/>
    </row>
    <row r="45" spans="1:11" ht="23.1" customHeight="1">
      <c r="A45" s="127" t="s">
        <v>185</v>
      </c>
      <c r="B45" s="131"/>
      <c r="C45" s="135"/>
      <c r="D45" s="132"/>
      <c r="E45" s="135"/>
      <c r="F45" s="132"/>
      <c r="G45" s="152"/>
      <c r="H45" s="132"/>
      <c r="I45" s="135"/>
      <c r="J45" s="132"/>
      <c r="K45" s="135"/>
    </row>
    <row r="46" spans="1:11" ht="23.1" customHeight="1">
      <c r="A46" s="127" t="s">
        <v>77</v>
      </c>
      <c r="B46" s="131">
        <v>18</v>
      </c>
      <c r="C46" s="135"/>
      <c r="D46" s="132">
        <v>5416857</v>
      </c>
      <c r="E46" s="135"/>
      <c r="F46" s="132">
        <v>0</v>
      </c>
      <c r="G46" s="152"/>
      <c r="H46" s="132">
        <v>5416857</v>
      </c>
      <c r="I46" s="135"/>
      <c r="J46" s="132">
        <v>0</v>
      </c>
      <c r="K46" s="135"/>
    </row>
    <row r="47" spans="1:11" ht="23.1" customHeight="1">
      <c r="A47" s="127" t="s">
        <v>113</v>
      </c>
      <c r="B47" s="131"/>
      <c r="C47" s="135"/>
      <c r="D47" s="132"/>
      <c r="E47" s="135"/>
      <c r="F47" s="132"/>
      <c r="G47" s="152"/>
      <c r="H47" s="132"/>
      <c r="I47" s="135"/>
      <c r="J47" s="132"/>
      <c r="K47" s="135"/>
    </row>
    <row r="48" spans="1:11" ht="23.1" customHeight="1">
      <c r="A48" s="127" t="s">
        <v>77</v>
      </c>
      <c r="B48" s="131">
        <v>19</v>
      </c>
      <c r="C48" s="135"/>
      <c r="D48" s="132">
        <v>7114481</v>
      </c>
      <c r="E48" s="135"/>
      <c r="F48" s="132">
        <v>2696059</v>
      </c>
      <c r="G48" s="152"/>
      <c r="H48" s="132">
        <v>6230327</v>
      </c>
      <c r="I48" s="135"/>
      <c r="J48" s="132">
        <v>1987988</v>
      </c>
      <c r="K48" s="135"/>
    </row>
    <row r="49" spans="1:12" ht="23.1" customHeight="1">
      <c r="A49" s="127" t="s">
        <v>52</v>
      </c>
      <c r="B49" s="153"/>
      <c r="C49" s="135"/>
      <c r="D49" s="128">
        <v>3025727</v>
      </c>
      <c r="E49" s="135"/>
      <c r="F49" s="128">
        <v>4581459</v>
      </c>
      <c r="G49" s="152"/>
      <c r="H49" s="128">
        <v>37721</v>
      </c>
      <c r="I49" s="135"/>
      <c r="J49" s="128">
        <v>0</v>
      </c>
      <c r="K49" s="135"/>
    </row>
    <row r="50" spans="1:12" ht="23.1" customHeight="1">
      <c r="A50" s="127" t="s">
        <v>112</v>
      </c>
      <c r="B50" s="153"/>
      <c r="C50" s="135"/>
      <c r="D50" s="132">
        <v>5902964</v>
      </c>
      <c r="E50" s="135"/>
      <c r="F50" s="132">
        <v>6160922</v>
      </c>
      <c r="G50" s="152"/>
      <c r="H50" s="132">
        <v>3191414</v>
      </c>
      <c r="I50" s="135"/>
      <c r="J50" s="132">
        <v>2765615</v>
      </c>
      <c r="K50" s="135"/>
    </row>
    <row r="51" spans="1:12" ht="23.1" customHeight="1">
      <c r="A51" s="154" t="s">
        <v>7</v>
      </c>
      <c r="B51" s="153"/>
      <c r="C51" s="135"/>
      <c r="D51" s="155">
        <f>SUM(D39:D50)</f>
        <v>472494384</v>
      </c>
      <c r="E51" s="135"/>
      <c r="F51" s="155">
        <f>SUM(F39:F50)</f>
        <v>472745896</v>
      </c>
      <c r="G51" s="152"/>
      <c r="H51" s="155">
        <f>SUM(H39:H50)</f>
        <v>385689186</v>
      </c>
      <c r="I51" s="135"/>
      <c r="J51" s="155">
        <f>SUM(J39:J50)</f>
        <v>377950558</v>
      </c>
      <c r="K51" s="135"/>
    </row>
    <row r="52" spans="1:12" ht="23.1" customHeight="1">
      <c r="A52" s="154" t="s">
        <v>16</v>
      </c>
      <c r="B52" s="153"/>
      <c r="C52" s="135"/>
      <c r="D52" s="128"/>
      <c r="E52" s="135"/>
      <c r="F52" s="128"/>
      <c r="G52" s="152"/>
      <c r="H52" s="128"/>
      <c r="I52" s="135"/>
      <c r="J52" s="128"/>
      <c r="K52" s="135"/>
    </row>
    <row r="53" spans="1:12" ht="23.1" customHeight="1">
      <c r="A53" s="127" t="s">
        <v>121</v>
      </c>
      <c r="B53" s="153"/>
      <c r="C53" s="135"/>
      <c r="D53" s="128"/>
      <c r="E53" s="135"/>
      <c r="F53" s="128"/>
      <c r="G53" s="152"/>
      <c r="H53" s="128"/>
      <c r="I53" s="135"/>
      <c r="J53" s="128"/>
      <c r="K53" s="135"/>
    </row>
    <row r="54" spans="1:12" ht="23.1" customHeight="1">
      <c r="A54" s="127" t="s">
        <v>75</v>
      </c>
      <c r="B54" s="131">
        <v>17</v>
      </c>
      <c r="C54" s="135"/>
      <c r="D54" s="128">
        <v>27034107</v>
      </c>
      <c r="E54" s="135"/>
      <c r="F54" s="128">
        <v>42728878</v>
      </c>
      <c r="G54" s="152"/>
      <c r="H54" s="128">
        <v>22146921</v>
      </c>
      <c r="I54" s="135"/>
      <c r="J54" s="128">
        <v>33209610</v>
      </c>
      <c r="K54" s="135"/>
    </row>
    <row r="55" spans="1:12" ht="23.1" customHeight="1">
      <c r="A55" s="127" t="s">
        <v>185</v>
      </c>
      <c r="B55" s="131"/>
      <c r="C55" s="135"/>
      <c r="D55" s="128"/>
      <c r="E55" s="135"/>
      <c r="F55" s="128"/>
      <c r="G55" s="152"/>
      <c r="H55" s="128"/>
      <c r="I55" s="135"/>
      <c r="J55" s="128"/>
      <c r="K55" s="135"/>
    </row>
    <row r="56" spans="1:12" ht="23.1" customHeight="1">
      <c r="A56" s="127" t="s">
        <v>75</v>
      </c>
      <c r="B56" s="131">
        <v>18</v>
      </c>
      <c r="C56" s="135"/>
      <c r="D56" s="128">
        <v>3807797</v>
      </c>
      <c r="E56" s="135"/>
      <c r="F56" s="128">
        <v>0</v>
      </c>
      <c r="G56" s="152"/>
      <c r="H56" s="128">
        <v>3807797</v>
      </c>
      <c r="I56" s="135"/>
      <c r="J56" s="128">
        <v>0</v>
      </c>
      <c r="K56" s="135"/>
    </row>
    <row r="57" spans="1:12" ht="23.1" customHeight="1">
      <c r="A57" s="97" t="s">
        <v>113</v>
      </c>
      <c r="B57" s="113"/>
      <c r="C57" s="100"/>
      <c r="D57" s="128"/>
      <c r="E57" s="135"/>
      <c r="F57" s="128"/>
      <c r="G57" s="107"/>
      <c r="H57" s="109"/>
      <c r="I57" s="100"/>
      <c r="J57" s="109"/>
      <c r="K57" s="100"/>
    </row>
    <row r="58" spans="1:12" ht="23.1" customHeight="1">
      <c r="A58" s="97" t="s">
        <v>75</v>
      </c>
      <c r="B58" s="113">
        <v>19</v>
      </c>
      <c r="C58" s="100"/>
      <c r="D58" s="128">
        <v>13559165</v>
      </c>
      <c r="E58" s="135"/>
      <c r="F58" s="128">
        <v>6261952</v>
      </c>
      <c r="G58" s="107"/>
      <c r="H58" s="109">
        <v>11200484</v>
      </c>
      <c r="I58" s="100"/>
      <c r="J58" s="109">
        <v>3838930</v>
      </c>
      <c r="K58" s="100"/>
    </row>
    <row r="59" spans="1:12" ht="23.1" customHeight="1">
      <c r="A59" s="97" t="s">
        <v>71</v>
      </c>
      <c r="B59" s="113"/>
      <c r="C59" s="100"/>
      <c r="D59" s="128">
        <v>42463304</v>
      </c>
      <c r="E59" s="152"/>
      <c r="F59" s="128">
        <v>37520700</v>
      </c>
      <c r="G59" s="107"/>
      <c r="H59" s="109">
        <v>11365415</v>
      </c>
      <c r="I59" s="107"/>
      <c r="J59" s="109">
        <v>10753230</v>
      </c>
      <c r="K59" s="107"/>
      <c r="L59" s="90"/>
    </row>
    <row r="60" spans="1:12" ht="23.1" customHeight="1">
      <c r="A60" s="97" t="s">
        <v>127</v>
      </c>
      <c r="B60" s="131">
        <v>23</v>
      </c>
      <c r="C60" s="100"/>
      <c r="D60" s="128">
        <v>0</v>
      </c>
      <c r="E60" s="152"/>
      <c r="F60" s="128">
        <v>350375</v>
      </c>
      <c r="G60" s="107"/>
      <c r="H60" s="109">
        <v>0</v>
      </c>
      <c r="I60" s="107"/>
      <c r="J60" s="109">
        <v>0</v>
      </c>
      <c r="K60" s="107"/>
    </row>
    <row r="61" spans="1:12" ht="23.1" customHeight="1">
      <c r="A61" s="97" t="s">
        <v>78</v>
      </c>
      <c r="B61" s="113">
        <v>20</v>
      </c>
      <c r="C61" s="100"/>
      <c r="D61" s="129">
        <v>34724716</v>
      </c>
      <c r="E61" s="152"/>
      <c r="F61" s="129">
        <v>26281552</v>
      </c>
      <c r="G61" s="107"/>
      <c r="H61" s="114">
        <v>29469565</v>
      </c>
      <c r="I61" s="107"/>
      <c r="J61" s="114">
        <v>22764625</v>
      </c>
      <c r="K61" s="107"/>
    </row>
    <row r="62" spans="1:12" ht="23.1" customHeight="1">
      <c r="A62" s="105" t="s">
        <v>17</v>
      </c>
      <c r="B62" s="106"/>
      <c r="C62" s="100"/>
      <c r="D62" s="128">
        <f>SUM(D53:D61)</f>
        <v>121589089</v>
      </c>
      <c r="E62" s="135"/>
      <c r="F62" s="128">
        <f>SUM(F53:F61)</f>
        <v>113143457</v>
      </c>
      <c r="G62" s="107"/>
      <c r="H62" s="109">
        <f>SUM(H53:H61)</f>
        <v>77990182</v>
      </c>
      <c r="I62" s="100"/>
      <c r="J62" s="109">
        <f>SUM(J53:J61)</f>
        <v>70566395</v>
      </c>
      <c r="K62" s="100"/>
    </row>
    <row r="63" spans="1:12" ht="23.1" customHeight="1">
      <c r="A63" s="105" t="s">
        <v>8</v>
      </c>
      <c r="B63" s="106"/>
      <c r="C63" s="100"/>
      <c r="D63" s="155">
        <f>SUM(D51+D62)</f>
        <v>594083473</v>
      </c>
      <c r="E63" s="135"/>
      <c r="F63" s="155">
        <f>SUM(F51+F62)</f>
        <v>585889353</v>
      </c>
      <c r="G63" s="107"/>
      <c r="H63" s="115">
        <f>SUM(H51+H62)</f>
        <v>463679368</v>
      </c>
      <c r="I63" s="100"/>
      <c r="J63" s="115">
        <f>SUM(J51+J62)</f>
        <v>448516953</v>
      </c>
      <c r="K63" s="100"/>
    </row>
    <row r="64" spans="1:12" ht="23.1" customHeight="1">
      <c r="A64" s="105"/>
      <c r="B64" s="106"/>
      <c r="C64" s="100"/>
      <c r="D64" s="128"/>
      <c r="E64" s="135"/>
      <c r="F64" s="128"/>
      <c r="G64" s="107"/>
      <c r="H64" s="109"/>
      <c r="I64" s="100"/>
      <c r="J64" s="109"/>
      <c r="K64" s="100"/>
    </row>
    <row r="65" spans="1:11" ht="23.1" customHeight="1">
      <c r="A65" s="97" t="s">
        <v>5</v>
      </c>
      <c r="B65" s="100"/>
      <c r="C65" s="100"/>
      <c r="D65" s="135"/>
      <c r="E65" s="135"/>
      <c r="F65" s="135"/>
      <c r="G65" s="107"/>
      <c r="H65" s="100"/>
      <c r="I65" s="100"/>
      <c r="J65" s="100"/>
      <c r="K65" s="100"/>
    </row>
    <row r="66" spans="1:11" ht="23.1" customHeight="1">
      <c r="A66" s="97"/>
      <c r="B66" s="100"/>
      <c r="C66" s="100"/>
      <c r="D66" s="135"/>
      <c r="E66" s="135"/>
      <c r="F66" s="135"/>
      <c r="G66" s="107"/>
      <c r="H66" s="100"/>
      <c r="I66" s="100"/>
      <c r="J66" s="100"/>
      <c r="K66" s="100"/>
    </row>
    <row r="67" spans="1:11" ht="23.1" customHeight="1">
      <c r="A67" s="97"/>
      <c r="B67" s="100"/>
      <c r="C67" s="100"/>
      <c r="D67" s="135"/>
      <c r="E67" s="135"/>
      <c r="F67" s="135"/>
      <c r="G67" s="107"/>
      <c r="H67" s="100"/>
      <c r="I67" s="100"/>
      <c r="J67" s="100"/>
      <c r="K67" s="100"/>
    </row>
    <row r="68" spans="1:11" ht="23.1" customHeight="1">
      <c r="A68" s="97"/>
      <c r="B68" s="100"/>
      <c r="C68" s="100"/>
      <c r="D68" s="135"/>
      <c r="E68" s="135"/>
      <c r="F68" s="135"/>
      <c r="G68" s="107"/>
      <c r="H68" s="100"/>
      <c r="I68" s="100"/>
      <c r="J68" s="100"/>
      <c r="K68" s="100"/>
    </row>
    <row r="69" spans="1:11" ht="23.1" customHeight="1">
      <c r="A69" s="97"/>
      <c r="B69" s="100"/>
      <c r="C69" s="100"/>
      <c r="D69" s="135"/>
      <c r="E69" s="135"/>
      <c r="F69" s="135"/>
      <c r="G69" s="107"/>
      <c r="H69" s="100"/>
      <c r="I69" s="100"/>
      <c r="J69" s="100"/>
      <c r="K69" s="100"/>
    </row>
    <row r="70" spans="1:11" ht="23.1" customHeight="1">
      <c r="A70" s="97"/>
      <c r="B70" s="100"/>
      <c r="C70" s="100"/>
      <c r="D70" s="135"/>
      <c r="E70" s="135"/>
      <c r="F70" s="135"/>
      <c r="G70" s="107"/>
      <c r="H70" s="100"/>
      <c r="I70" s="100"/>
      <c r="J70" s="100"/>
      <c r="K70" s="100"/>
    </row>
    <row r="71" spans="1:11" ht="24" customHeight="1">
      <c r="A71" s="91" t="s">
        <v>56</v>
      </c>
      <c r="B71" s="117"/>
      <c r="C71" s="118"/>
      <c r="D71" s="156"/>
      <c r="E71" s="156"/>
      <c r="F71" s="156"/>
      <c r="G71" s="94"/>
      <c r="H71" s="93"/>
      <c r="I71" s="92"/>
      <c r="J71" s="93"/>
      <c r="K71" s="92"/>
    </row>
    <row r="72" spans="1:11" ht="24" customHeight="1">
      <c r="A72" s="91" t="s">
        <v>51</v>
      </c>
      <c r="B72" s="117"/>
      <c r="C72" s="118"/>
      <c r="D72" s="156"/>
      <c r="E72" s="156"/>
      <c r="F72" s="156"/>
      <c r="G72" s="94"/>
      <c r="H72" s="93"/>
      <c r="I72" s="92"/>
      <c r="J72" s="93"/>
      <c r="K72" s="92"/>
    </row>
    <row r="73" spans="1:11" ht="24" customHeight="1">
      <c r="A73" s="96" t="s">
        <v>180</v>
      </c>
      <c r="B73" s="92"/>
      <c r="C73" s="93"/>
      <c r="D73" s="156"/>
      <c r="E73" s="156"/>
      <c r="F73" s="156"/>
      <c r="G73" s="94"/>
      <c r="H73" s="93"/>
      <c r="I73" s="92"/>
      <c r="J73" s="93"/>
      <c r="K73" s="92"/>
    </row>
    <row r="74" spans="1:11" ht="24" customHeight="1">
      <c r="A74" s="97"/>
      <c r="B74" s="97"/>
      <c r="C74" s="97"/>
      <c r="D74" s="127"/>
      <c r="E74" s="127"/>
      <c r="F74" s="127"/>
      <c r="G74" s="98"/>
      <c r="H74" s="97"/>
      <c r="I74" s="97"/>
      <c r="J74" s="134" t="s">
        <v>140</v>
      </c>
      <c r="K74" s="99"/>
    </row>
    <row r="75" spans="1:11" ht="24" customHeight="1">
      <c r="A75" s="100"/>
      <c r="B75" s="100"/>
      <c r="C75" s="100"/>
      <c r="D75" s="162" t="s">
        <v>0</v>
      </c>
      <c r="E75" s="162"/>
      <c r="F75" s="162"/>
      <c r="G75" s="101"/>
      <c r="H75" s="163" t="s">
        <v>24</v>
      </c>
      <c r="I75" s="163"/>
      <c r="J75" s="163"/>
      <c r="K75" s="163"/>
    </row>
    <row r="76" spans="1:11" ht="24" customHeight="1">
      <c r="A76" s="100"/>
      <c r="B76" s="102" t="s">
        <v>1</v>
      </c>
      <c r="D76" s="157">
        <v>2562</v>
      </c>
      <c r="E76" s="158"/>
      <c r="F76" s="157">
        <v>2561</v>
      </c>
      <c r="G76" s="104"/>
      <c r="H76" s="103">
        <v>2562</v>
      </c>
      <c r="I76" s="104"/>
      <c r="J76" s="103">
        <v>2561</v>
      </c>
      <c r="K76" s="104"/>
    </row>
    <row r="77" spans="1:11" ht="24" customHeight="1">
      <c r="A77" s="105" t="s">
        <v>9</v>
      </c>
      <c r="B77" s="106"/>
      <c r="C77" s="100"/>
      <c r="D77" s="160"/>
      <c r="E77" s="135"/>
      <c r="F77" s="160"/>
      <c r="G77" s="107"/>
      <c r="H77" s="119"/>
      <c r="I77" s="100"/>
      <c r="J77" s="119"/>
      <c r="K77" s="100"/>
    </row>
    <row r="78" spans="1:11" ht="24" customHeight="1">
      <c r="A78" s="97" t="s">
        <v>28</v>
      </c>
      <c r="B78" s="131"/>
      <c r="C78" s="100"/>
      <c r="D78" s="160"/>
      <c r="E78" s="135"/>
      <c r="F78" s="160"/>
      <c r="G78" s="107"/>
      <c r="H78" s="119"/>
      <c r="I78" s="100"/>
      <c r="J78" s="119"/>
      <c r="K78" s="100"/>
    </row>
    <row r="79" spans="1:11" ht="24" customHeight="1">
      <c r="A79" s="97" t="s">
        <v>29</v>
      </c>
      <c r="B79" s="106"/>
      <c r="C79" s="100"/>
      <c r="D79" s="160"/>
      <c r="E79" s="135"/>
      <c r="F79" s="160"/>
      <c r="G79" s="107"/>
      <c r="H79" s="119"/>
      <c r="I79" s="100"/>
      <c r="J79" s="119"/>
      <c r="K79" s="100"/>
    </row>
    <row r="80" spans="1:11" ht="24" customHeight="1" thickBot="1">
      <c r="A80" s="97" t="s">
        <v>153</v>
      </c>
      <c r="B80" s="106"/>
      <c r="C80" s="100"/>
      <c r="D80" s="159">
        <v>140000000</v>
      </c>
      <c r="E80" s="136"/>
      <c r="F80" s="159">
        <v>140000000</v>
      </c>
      <c r="G80" s="112"/>
      <c r="H80" s="116">
        <v>140000000</v>
      </c>
      <c r="I80" s="111"/>
      <c r="J80" s="116">
        <v>140000000</v>
      </c>
      <c r="K80" s="100"/>
    </row>
    <row r="81" spans="1:14" ht="24" customHeight="1" thickTop="1">
      <c r="A81" s="97" t="s">
        <v>30</v>
      </c>
      <c r="B81" s="106"/>
      <c r="C81" s="100"/>
      <c r="D81" s="132"/>
      <c r="E81" s="136"/>
      <c r="F81" s="132"/>
      <c r="G81" s="112"/>
      <c r="H81" s="110"/>
      <c r="I81" s="111"/>
      <c r="J81" s="110"/>
      <c r="K81" s="111"/>
    </row>
    <row r="82" spans="1:14" ht="24" customHeight="1">
      <c r="A82" s="127" t="s">
        <v>154</v>
      </c>
      <c r="B82" s="106"/>
      <c r="C82" s="100"/>
      <c r="D82" s="128">
        <v>100000000</v>
      </c>
      <c r="E82" s="136"/>
      <c r="F82" s="128">
        <v>100000000</v>
      </c>
      <c r="G82" s="112"/>
      <c r="H82" s="128">
        <v>100000000</v>
      </c>
      <c r="I82" s="111"/>
      <c r="J82" s="110">
        <v>100000000</v>
      </c>
      <c r="K82" s="111"/>
    </row>
    <row r="83" spans="1:14" ht="24" customHeight="1">
      <c r="A83" s="97" t="s">
        <v>72</v>
      </c>
      <c r="B83" s="113"/>
      <c r="C83" s="100"/>
      <c r="D83" s="128">
        <v>20152484</v>
      </c>
      <c r="E83" s="136"/>
      <c r="F83" s="128">
        <v>20152484</v>
      </c>
      <c r="G83" s="112"/>
      <c r="H83" s="110">
        <v>20152484</v>
      </c>
      <c r="I83" s="111"/>
      <c r="J83" s="110">
        <v>20152484</v>
      </c>
      <c r="K83" s="111"/>
    </row>
    <row r="84" spans="1:14" ht="24" customHeight="1">
      <c r="A84" s="97" t="s">
        <v>158</v>
      </c>
      <c r="B84" s="131"/>
      <c r="C84" s="100"/>
      <c r="D84" s="128">
        <v>16351260</v>
      </c>
      <c r="E84" s="136"/>
      <c r="F84" s="128">
        <v>16351260</v>
      </c>
      <c r="G84" s="112"/>
      <c r="H84" s="109">
        <v>16351260</v>
      </c>
      <c r="I84" s="111"/>
      <c r="J84" s="109">
        <v>16351260</v>
      </c>
      <c r="K84" s="111"/>
    </row>
    <row r="85" spans="1:14" ht="24" customHeight="1">
      <c r="A85" s="97" t="s">
        <v>14</v>
      </c>
      <c r="B85" s="113"/>
      <c r="C85" s="100"/>
      <c r="D85" s="128"/>
      <c r="E85" s="136"/>
      <c r="F85" s="128"/>
      <c r="G85" s="112"/>
      <c r="H85" s="10"/>
      <c r="I85" s="111"/>
      <c r="J85" s="109"/>
      <c r="K85" s="111"/>
    </row>
    <row r="86" spans="1:14" ht="24" customHeight="1">
      <c r="A86" s="97" t="s">
        <v>73</v>
      </c>
      <c r="B86" s="113">
        <v>21</v>
      </c>
      <c r="C86" s="100"/>
      <c r="D86" s="128">
        <v>14000000</v>
      </c>
      <c r="E86" s="136"/>
      <c r="F86" s="128">
        <v>14000000</v>
      </c>
      <c r="G86" s="112"/>
      <c r="H86" s="109">
        <v>14000000</v>
      </c>
      <c r="I86" s="111"/>
      <c r="J86" s="109">
        <v>14000000</v>
      </c>
      <c r="K86" s="111"/>
    </row>
    <row r="87" spans="1:14" ht="24" customHeight="1">
      <c r="A87" s="97" t="s">
        <v>46</v>
      </c>
      <c r="B87" s="106"/>
      <c r="C87" s="100"/>
      <c r="D87" s="128">
        <f>Consolidated!J31</f>
        <v>187567803</v>
      </c>
      <c r="E87" s="161"/>
      <c r="F87" s="128">
        <v>152339323</v>
      </c>
      <c r="G87" s="112"/>
      <c r="H87" s="128">
        <f>'The Company'!K26</f>
        <v>95696011</v>
      </c>
      <c r="I87" s="112">
        <v>28126</v>
      </c>
      <c r="J87" s="109">
        <v>77978987</v>
      </c>
      <c r="K87" s="112">
        <v>28126</v>
      </c>
      <c r="L87" s="120"/>
      <c r="N87" s="121"/>
    </row>
    <row r="88" spans="1:14" ht="24" customHeight="1">
      <c r="A88" s="97" t="s">
        <v>79</v>
      </c>
      <c r="B88" s="106"/>
      <c r="C88" s="100"/>
      <c r="D88" s="129">
        <f>Consolidated!P31</f>
        <v>-7777341</v>
      </c>
      <c r="E88" s="161"/>
      <c r="F88" s="129">
        <v>-1957341</v>
      </c>
      <c r="G88" s="112"/>
      <c r="H88" s="129">
        <f>'The Company'!M26</f>
        <v>-5820000</v>
      </c>
      <c r="I88" s="112"/>
      <c r="J88" s="114">
        <v>0</v>
      </c>
      <c r="K88" s="112"/>
      <c r="L88" s="120"/>
    </row>
    <row r="89" spans="1:14" ht="24" customHeight="1">
      <c r="A89" s="97" t="s">
        <v>80</v>
      </c>
      <c r="B89" s="106"/>
      <c r="C89" s="100"/>
      <c r="D89" s="128">
        <f>SUM(D82:D88)</f>
        <v>330294206</v>
      </c>
      <c r="E89" s="161"/>
      <c r="F89" s="128">
        <f>SUM(F82:F88)</f>
        <v>300885726</v>
      </c>
      <c r="G89" s="112"/>
      <c r="H89" s="109">
        <f>SUM(H82:H88)</f>
        <v>240379755</v>
      </c>
      <c r="I89" s="112"/>
      <c r="J89" s="109">
        <f>SUM(J82:J88)</f>
        <v>228482731</v>
      </c>
      <c r="K89" s="112"/>
      <c r="L89" s="120"/>
    </row>
    <row r="90" spans="1:14" ht="24" customHeight="1">
      <c r="A90" s="97" t="s">
        <v>81</v>
      </c>
      <c r="B90" s="106"/>
      <c r="C90" s="100"/>
      <c r="D90" s="129">
        <f>Consolidated!T31</f>
        <v>18543766</v>
      </c>
      <c r="E90" s="136"/>
      <c r="F90" s="129">
        <v>15883583</v>
      </c>
      <c r="G90" s="112"/>
      <c r="H90" s="114">
        <v>0</v>
      </c>
      <c r="I90" s="111"/>
      <c r="J90" s="114">
        <v>0</v>
      </c>
      <c r="K90" s="111"/>
    </row>
    <row r="91" spans="1:14" ht="24" customHeight="1">
      <c r="A91" s="105" t="s">
        <v>45</v>
      </c>
      <c r="B91" s="106"/>
      <c r="C91" s="100"/>
      <c r="D91" s="155">
        <f>SUM(D89:D90)</f>
        <v>348837972</v>
      </c>
      <c r="E91" s="136"/>
      <c r="F91" s="155">
        <f>SUM(F89:F90)</f>
        <v>316769309</v>
      </c>
      <c r="G91" s="112"/>
      <c r="H91" s="115">
        <f>SUM(H89:H90)</f>
        <v>240379755</v>
      </c>
      <c r="I91" s="111"/>
      <c r="J91" s="115">
        <f>SUM(J89:J90)</f>
        <v>228482731</v>
      </c>
      <c r="K91" s="111"/>
    </row>
    <row r="92" spans="1:14" ht="24" customHeight="1" thickBot="1">
      <c r="A92" s="105" t="s">
        <v>10</v>
      </c>
      <c r="B92" s="106"/>
      <c r="C92" s="100"/>
      <c r="D92" s="159">
        <f>D63+D91</f>
        <v>942921445</v>
      </c>
      <c r="E92" s="136"/>
      <c r="F92" s="159">
        <f>F63+F91</f>
        <v>902658662</v>
      </c>
      <c r="G92" s="112"/>
      <c r="H92" s="116">
        <f>H63+H91</f>
        <v>704059123</v>
      </c>
      <c r="I92" s="111"/>
      <c r="J92" s="116">
        <f>J63+J91</f>
        <v>676999684</v>
      </c>
      <c r="K92" s="111"/>
    </row>
    <row r="93" spans="1:14" ht="24" customHeight="1" thickTop="1">
      <c r="A93" s="105"/>
      <c r="B93" s="100"/>
      <c r="C93" s="100"/>
      <c r="D93" s="136">
        <f t="shared" ref="D93:K93" si="0">SUM(D92-D24)</f>
        <v>0</v>
      </c>
      <c r="E93" s="136">
        <f t="shared" si="0"/>
        <v>0</v>
      </c>
      <c r="F93" s="136">
        <f t="shared" si="0"/>
        <v>0</v>
      </c>
      <c r="G93" s="112">
        <f t="shared" si="0"/>
        <v>0</v>
      </c>
      <c r="H93" s="111">
        <f t="shared" si="0"/>
        <v>0</v>
      </c>
      <c r="I93" s="111">
        <f t="shared" si="0"/>
        <v>0</v>
      </c>
      <c r="J93" s="111">
        <f t="shared" si="0"/>
        <v>0</v>
      </c>
      <c r="K93" s="111">
        <f t="shared" si="0"/>
        <v>0</v>
      </c>
    </row>
    <row r="94" spans="1:14" ht="24" customHeight="1">
      <c r="A94" s="97" t="s">
        <v>5</v>
      </c>
      <c r="B94" s="100"/>
      <c r="C94" s="100"/>
      <c r="D94" s="135"/>
      <c r="E94" s="135"/>
      <c r="F94" s="135"/>
      <c r="G94" s="107"/>
      <c r="H94" s="100"/>
      <c r="I94" s="100"/>
      <c r="J94" s="100"/>
      <c r="K94" s="100"/>
    </row>
    <row r="95" spans="1:14" ht="24" customHeight="1">
      <c r="A95" s="97"/>
      <c r="B95" s="100"/>
      <c r="C95" s="100"/>
      <c r="D95" s="135"/>
      <c r="E95" s="135"/>
      <c r="F95" s="135"/>
      <c r="G95" s="107"/>
      <c r="H95" s="100"/>
      <c r="I95" s="100"/>
      <c r="J95" s="100"/>
      <c r="K95" s="100"/>
    </row>
  </sheetData>
  <mergeCells count="6">
    <mergeCell ref="D5:F5"/>
    <mergeCell ref="H5:K5"/>
    <mergeCell ref="D35:F35"/>
    <mergeCell ref="H35:K35"/>
    <mergeCell ref="D75:F75"/>
    <mergeCell ref="H75:K75"/>
  </mergeCells>
  <printOptions horizontalCentered="1"/>
  <pageMargins left="0.7" right="0.25" top="0.78740157480314998" bottom="0.196850393700787" header="0.31496062992126" footer="0.31496062992126"/>
  <pageSetup paperSize="9" scale="79" fitToHeight="3" orientation="portrait" cellComments="asDisplayed" r:id="rId1"/>
  <rowBreaks count="2" manualBreakCount="2">
    <brk id="30" max="16383" man="1"/>
    <brk id="7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351"/>
  <sheetViews>
    <sheetView showGridLines="0" tabSelected="1" view="pageBreakPreview" topLeftCell="A10" zoomScaleNormal="100" zoomScaleSheetLayoutView="100" zoomScalePageLayoutView="90" workbookViewId="0">
      <selection activeCell="J17" sqref="J17"/>
    </sheetView>
  </sheetViews>
  <sheetFormatPr defaultColWidth="10.5703125" defaultRowHeight="24" customHeight="1"/>
  <cols>
    <col min="1" max="1" width="39.42578125" style="2" customWidth="1"/>
    <col min="2" max="2" width="14.85546875" style="2" customWidth="1"/>
    <col min="3" max="3" width="2" style="2" customWidth="1"/>
    <col min="4" max="4" width="8.140625" style="3" customWidth="1"/>
    <col min="5" max="5" width="1.5703125" style="2" customWidth="1"/>
    <col min="6" max="6" width="14.5703125" style="2" customWidth="1"/>
    <col min="7" max="7" width="1.5703125" style="3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2" customWidth="1"/>
    <col min="13" max="13" width="0.85546875" style="2" customWidth="1"/>
    <col min="14" max="14" width="10.5703125" style="2"/>
    <col min="15" max="15" width="11.85546875" style="2" bestFit="1" customWidth="1"/>
    <col min="16" max="16" width="10.5703125" style="2"/>
    <col min="17" max="17" width="12.5703125" style="2" bestFit="1" customWidth="1"/>
    <col min="18" max="16384" width="10.5703125" style="2"/>
  </cols>
  <sheetData>
    <row r="1" spans="1:23" ht="24" customHeight="1">
      <c r="A1" s="12" t="s">
        <v>56</v>
      </c>
      <c r="B1" s="13"/>
      <c r="C1" s="13"/>
      <c r="D1" s="14"/>
      <c r="E1" s="15"/>
      <c r="F1" s="15"/>
      <c r="G1" s="15"/>
      <c r="H1" s="15"/>
      <c r="I1" s="14"/>
      <c r="J1" s="15"/>
      <c r="K1" s="14"/>
      <c r="L1" s="15"/>
    </row>
    <row r="2" spans="1:23" ht="24" customHeight="1">
      <c r="A2" s="12" t="s">
        <v>53</v>
      </c>
      <c r="B2" s="14"/>
      <c r="C2" s="14"/>
      <c r="D2" s="15"/>
      <c r="E2" s="14"/>
      <c r="F2" s="14"/>
      <c r="G2" s="15"/>
      <c r="H2" s="14"/>
      <c r="I2" s="14"/>
      <c r="J2" s="14"/>
      <c r="K2" s="14"/>
      <c r="L2" s="14"/>
    </row>
    <row r="3" spans="1:23" ht="24" customHeight="1">
      <c r="A3" s="12" t="s">
        <v>179</v>
      </c>
      <c r="B3" s="14"/>
      <c r="C3" s="14"/>
      <c r="D3" s="15"/>
      <c r="E3" s="14"/>
      <c r="F3" s="14"/>
      <c r="G3" s="15"/>
      <c r="H3" s="14"/>
      <c r="I3" s="14"/>
      <c r="J3" s="14"/>
      <c r="K3" s="14"/>
      <c r="L3" s="14"/>
    </row>
    <row r="4" spans="1:23" ht="24" customHeight="1">
      <c r="A4" s="164" t="s">
        <v>140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23" ht="24" customHeight="1">
      <c r="A5" s="14"/>
      <c r="B5" s="14"/>
      <c r="C5" s="14"/>
      <c r="D5" s="10"/>
      <c r="E5" s="10"/>
      <c r="F5" s="16" t="s">
        <v>0</v>
      </c>
      <c r="G5" s="16"/>
      <c r="H5" s="16"/>
      <c r="I5" s="8"/>
      <c r="J5" s="16" t="s">
        <v>24</v>
      </c>
      <c r="K5" s="17"/>
      <c r="L5" s="16"/>
    </row>
    <row r="6" spans="1:23" ht="24" customHeight="1">
      <c r="A6" s="14"/>
      <c r="B6" s="14"/>
      <c r="C6" s="14"/>
      <c r="D6" s="18" t="s">
        <v>1</v>
      </c>
      <c r="E6" s="10"/>
      <c r="F6" s="19">
        <v>2562</v>
      </c>
      <c r="G6" s="20"/>
      <c r="H6" s="19">
        <v>2561</v>
      </c>
      <c r="I6" s="21"/>
      <c r="J6" s="19">
        <v>2562</v>
      </c>
      <c r="K6" s="20"/>
      <c r="L6" s="19">
        <v>2561</v>
      </c>
    </row>
    <row r="7" spans="1:23" ht="24" customHeight="1">
      <c r="A7" s="8" t="s">
        <v>54</v>
      </c>
      <c r="B7" s="14"/>
      <c r="C7" s="14"/>
      <c r="D7" s="18"/>
      <c r="E7" s="10"/>
      <c r="F7" s="19"/>
      <c r="G7" s="20"/>
      <c r="H7" s="19"/>
      <c r="I7" s="21"/>
      <c r="J7" s="19"/>
      <c r="K7" s="20"/>
      <c r="L7" s="19"/>
    </row>
    <row r="8" spans="1:23" ht="24" customHeight="1">
      <c r="A8" s="8" t="s">
        <v>31</v>
      </c>
      <c r="D8" s="6"/>
      <c r="G8" s="11"/>
      <c r="I8" s="11"/>
      <c r="J8" s="11"/>
      <c r="K8" s="11"/>
      <c r="L8" s="11"/>
    </row>
    <row r="9" spans="1:23" ht="24" customHeight="1">
      <c r="A9" s="2" t="s">
        <v>37</v>
      </c>
      <c r="D9" s="6"/>
      <c r="E9" s="3"/>
      <c r="F9" s="22">
        <v>815480854</v>
      </c>
      <c r="G9" s="22"/>
      <c r="H9" s="22">
        <v>760566147</v>
      </c>
      <c r="I9" s="22"/>
      <c r="J9" s="28">
        <v>682237146</v>
      </c>
      <c r="K9" s="22"/>
      <c r="L9" s="28">
        <v>641506708</v>
      </c>
      <c r="M9" s="29"/>
      <c r="Q9" s="70"/>
      <c r="R9" s="70"/>
      <c r="S9" s="70"/>
      <c r="T9" s="70"/>
      <c r="U9" s="70"/>
      <c r="V9" s="70"/>
      <c r="W9" s="70"/>
    </row>
    <row r="10" spans="1:23" ht="24" customHeight="1">
      <c r="A10" s="2" t="s">
        <v>38</v>
      </c>
      <c r="D10" s="6"/>
      <c r="E10" s="3"/>
      <c r="F10" s="22">
        <v>169428598</v>
      </c>
      <c r="G10" s="22"/>
      <c r="H10" s="22">
        <v>158739725</v>
      </c>
      <c r="I10" s="22"/>
      <c r="J10" s="22">
        <v>61140604</v>
      </c>
      <c r="K10" s="22"/>
      <c r="L10" s="22">
        <v>34935704</v>
      </c>
      <c r="M10" s="29"/>
      <c r="Q10" s="70"/>
      <c r="R10" s="70"/>
      <c r="S10" s="70"/>
      <c r="T10" s="70"/>
      <c r="U10" s="70"/>
      <c r="V10" s="70"/>
      <c r="W10" s="70"/>
    </row>
    <row r="11" spans="1:23" ht="24" customHeight="1">
      <c r="A11" s="2" t="s">
        <v>131</v>
      </c>
      <c r="D11" s="26">
        <v>12</v>
      </c>
      <c r="E11" s="3"/>
      <c r="F11" s="22">
        <v>0</v>
      </c>
      <c r="G11" s="22"/>
      <c r="H11" s="22">
        <v>0</v>
      </c>
      <c r="I11" s="22"/>
      <c r="J11" s="22">
        <v>19235719</v>
      </c>
      <c r="K11" s="22"/>
      <c r="L11" s="22">
        <v>17068344</v>
      </c>
      <c r="M11" s="29"/>
    </row>
    <row r="12" spans="1:23" ht="24" customHeight="1">
      <c r="A12" s="2" t="s">
        <v>39</v>
      </c>
      <c r="D12" s="6"/>
      <c r="E12" s="3"/>
      <c r="F12" s="22">
        <v>18922100</v>
      </c>
      <c r="G12" s="22"/>
      <c r="H12" s="22">
        <v>15093982</v>
      </c>
      <c r="I12" s="22"/>
      <c r="J12" s="22">
        <v>56721563</v>
      </c>
      <c r="K12" s="22"/>
      <c r="L12" s="22">
        <v>50473797</v>
      </c>
      <c r="M12" s="29"/>
    </row>
    <row r="13" spans="1:23" ht="24" customHeight="1">
      <c r="A13" s="8" t="s">
        <v>32</v>
      </c>
      <c r="D13" s="6"/>
      <c r="E13" s="3"/>
      <c r="F13" s="23">
        <f>SUM(F9:F12)</f>
        <v>1003831552</v>
      </c>
      <c r="G13" s="22"/>
      <c r="H13" s="23">
        <f>SUM(H9:H12)</f>
        <v>934399854</v>
      </c>
      <c r="I13" s="22"/>
      <c r="J13" s="23">
        <f>SUM(J9:J12)</f>
        <v>819335032</v>
      </c>
      <c r="K13" s="22"/>
      <c r="L13" s="23">
        <f>SUM(L9:L12)</f>
        <v>743984553</v>
      </c>
      <c r="M13" s="29"/>
    </row>
    <row r="14" spans="1:23" ht="24" customHeight="1">
      <c r="A14" s="8" t="s">
        <v>33</v>
      </c>
      <c r="D14" s="6"/>
      <c r="E14" s="3"/>
      <c r="F14" s="22"/>
      <c r="G14" s="22"/>
      <c r="H14" s="22"/>
      <c r="I14" s="22"/>
      <c r="J14" s="22"/>
      <c r="K14" s="22"/>
      <c r="L14" s="22"/>
      <c r="M14" s="29"/>
    </row>
    <row r="15" spans="1:23" ht="24" customHeight="1">
      <c r="A15" s="2" t="s">
        <v>62</v>
      </c>
      <c r="D15" s="6"/>
      <c r="E15" s="6"/>
      <c r="F15" s="22">
        <v>462319119</v>
      </c>
      <c r="G15" s="24"/>
      <c r="H15" s="22">
        <v>444518834</v>
      </c>
      <c r="I15" s="24"/>
      <c r="J15" s="28">
        <v>448993455</v>
      </c>
      <c r="K15" s="24"/>
      <c r="L15" s="28">
        <v>440976547</v>
      </c>
      <c r="M15" s="29"/>
      <c r="Q15" s="70"/>
    </row>
    <row r="16" spans="1:23" ht="24" customHeight="1">
      <c r="A16" s="2" t="s">
        <v>63</v>
      </c>
      <c r="D16" s="6"/>
      <c r="E16" s="6"/>
      <c r="F16" s="22">
        <v>82546295</v>
      </c>
      <c r="G16" s="24"/>
      <c r="H16" s="22">
        <v>77592050</v>
      </c>
      <c r="I16" s="24"/>
      <c r="J16" s="22">
        <v>54277727</v>
      </c>
      <c r="K16" s="24"/>
      <c r="L16" s="22">
        <v>30750507</v>
      </c>
      <c r="M16" s="29"/>
    </row>
    <row r="17" spans="1:13" ht="24" customHeight="1">
      <c r="A17" s="2" t="s">
        <v>166</v>
      </c>
      <c r="D17" s="7"/>
      <c r="E17" s="7"/>
      <c r="F17" s="22">
        <v>147896932</v>
      </c>
      <c r="G17" s="24"/>
      <c r="H17" s="22">
        <v>138746929</v>
      </c>
      <c r="J17" s="2">
        <v>90862207</v>
      </c>
      <c r="L17" s="2">
        <v>87674645</v>
      </c>
      <c r="M17" s="29"/>
    </row>
    <row r="18" spans="1:13" ht="24" customHeight="1">
      <c r="A18" s="2" t="s">
        <v>40</v>
      </c>
      <c r="D18" s="7"/>
      <c r="E18" s="7"/>
      <c r="F18" s="24">
        <v>229723188</v>
      </c>
      <c r="G18" s="24"/>
      <c r="H18" s="24">
        <v>206994499</v>
      </c>
      <c r="I18" s="24"/>
      <c r="J18" s="130">
        <v>175696154</v>
      </c>
      <c r="K18" s="24"/>
      <c r="L18" s="130">
        <v>150984737</v>
      </c>
      <c r="M18" s="29"/>
    </row>
    <row r="19" spans="1:13" ht="24" customHeight="1">
      <c r="A19" s="2" t="s">
        <v>152</v>
      </c>
      <c r="D19" s="7"/>
      <c r="E19" s="7"/>
      <c r="F19" s="25">
        <v>1702489</v>
      </c>
      <c r="G19" s="24"/>
      <c r="H19" s="25">
        <v>599655</v>
      </c>
      <c r="I19" s="24"/>
      <c r="J19" s="69">
        <v>1702489</v>
      </c>
      <c r="K19" s="24"/>
      <c r="L19" s="69">
        <v>566974</v>
      </c>
      <c r="M19" s="29"/>
    </row>
    <row r="20" spans="1:13" ht="24" customHeight="1">
      <c r="A20" s="8" t="s">
        <v>34</v>
      </c>
      <c r="D20" s="2"/>
      <c r="E20" s="7"/>
      <c r="F20" s="23">
        <f>SUM(F15:F19)</f>
        <v>924188023</v>
      </c>
      <c r="G20" s="24"/>
      <c r="H20" s="23">
        <f>SUM(H15:H19)</f>
        <v>868451967</v>
      </c>
      <c r="I20" s="24"/>
      <c r="J20" s="23">
        <f>SUM(J15:J19)</f>
        <v>771532032</v>
      </c>
      <c r="K20" s="24"/>
      <c r="L20" s="23">
        <f>SUM(L15:L19)</f>
        <v>710953410</v>
      </c>
      <c r="M20" s="29"/>
    </row>
    <row r="21" spans="1:13" ht="24" customHeight="1">
      <c r="A21" s="8" t="s">
        <v>55</v>
      </c>
      <c r="D21" s="26"/>
      <c r="E21" s="3"/>
      <c r="F21" s="24">
        <f>F13-F20</f>
        <v>79643529</v>
      </c>
      <c r="G21" s="24"/>
      <c r="H21" s="24">
        <f>H13-H20</f>
        <v>65947887</v>
      </c>
      <c r="I21" s="24"/>
      <c r="J21" s="24">
        <f>J13-J20</f>
        <v>47803000</v>
      </c>
      <c r="K21" s="24"/>
      <c r="L21" s="24">
        <f>L13-L20</f>
        <v>33031143</v>
      </c>
      <c r="M21" s="29"/>
    </row>
    <row r="22" spans="1:13" ht="24" customHeight="1">
      <c r="A22" s="2" t="s">
        <v>41</v>
      </c>
      <c r="D22" s="26"/>
      <c r="E22" s="3"/>
      <c r="F22" s="25">
        <v>-20755539</v>
      </c>
      <c r="G22" s="24"/>
      <c r="H22" s="25">
        <v>-18916480</v>
      </c>
      <c r="I22" s="24"/>
      <c r="J22" s="25">
        <v>-17440191</v>
      </c>
      <c r="K22" s="24"/>
      <c r="L22" s="25">
        <v>-15227842</v>
      </c>
      <c r="M22" s="29"/>
    </row>
    <row r="23" spans="1:13" ht="24" customHeight="1">
      <c r="A23" s="8" t="s">
        <v>132</v>
      </c>
      <c r="D23" s="26"/>
      <c r="E23" s="3"/>
      <c r="F23" s="24">
        <f>SUM(F21:F22)</f>
        <v>58887990</v>
      </c>
      <c r="G23" s="24"/>
      <c r="H23" s="24">
        <f>SUM(H21:H22)</f>
        <v>47031407</v>
      </c>
      <c r="I23" s="24"/>
      <c r="J23" s="24">
        <f>SUM(J21:J22)</f>
        <v>30362809</v>
      </c>
      <c r="K23" s="24"/>
      <c r="L23" s="24">
        <f>SUM(L21:L22)</f>
        <v>17803301</v>
      </c>
      <c r="M23" s="29"/>
    </row>
    <row r="24" spans="1:13" ht="24" customHeight="1">
      <c r="A24" s="2" t="s">
        <v>169</v>
      </c>
      <c r="D24" s="26">
        <v>23</v>
      </c>
      <c r="E24" s="3"/>
      <c r="F24" s="30">
        <v>-7285045</v>
      </c>
      <c r="G24" s="22"/>
      <c r="H24" s="30">
        <v>-10389246</v>
      </c>
      <c r="I24" s="22"/>
      <c r="J24" s="25">
        <v>-2645785</v>
      </c>
      <c r="K24" s="24"/>
      <c r="L24" s="25">
        <v>232159</v>
      </c>
      <c r="M24" s="29"/>
    </row>
    <row r="25" spans="1:13" ht="24" customHeight="1">
      <c r="A25" s="8" t="s">
        <v>141</v>
      </c>
      <c r="D25" s="6"/>
      <c r="E25" s="3"/>
      <c r="F25" s="23">
        <f>SUM(F23:F24)</f>
        <v>51602945</v>
      </c>
      <c r="G25" s="24"/>
      <c r="H25" s="23">
        <f>SUM(H23:H24)</f>
        <v>36642161</v>
      </c>
      <c r="I25" s="24"/>
      <c r="J25" s="23">
        <f>SUM(J23:J24)</f>
        <v>27717024</v>
      </c>
      <c r="K25" s="24"/>
      <c r="L25" s="23">
        <f>SUM(L23:L24)</f>
        <v>18035460</v>
      </c>
      <c r="M25" s="29"/>
    </row>
    <row r="26" spans="1:13" ht="24" customHeight="1">
      <c r="D26" s="6"/>
      <c r="E26" s="3"/>
      <c r="F26" s="31"/>
      <c r="G26" s="32"/>
      <c r="H26" s="31"/>
      <c r="I26" s="32"/>
      <c r="J26" s="31"/>
      <c r="K26" s="32"/>
      <c r="L26" s="31"/>
      <c r="M26" s="29"/>
    </row>
    <row r="27" spans="1:13" ht="24" customHeight="1">
      <c r="A27" s="8" t="s">
        <v>172</v>
      </c>
      <c r="D27" s="2"/>
      <c r="F27" s="24"/>
      <c r="G27" s="24"/>
      <c r="H27" s="24"/>
      <c r="I27" s="24"/>
      <c r="J27" s="24"/>
      <c r="K27" s="24"/>
      <c r="L27" s="24"/>
      <c r="M27" s="29"/>
    </row>
    <row r="28" spans="1:13" ht="24" customHeight="1">
      <c r="A28" s="140" t="s">
        <v>167</v>
      </c>
      <c r="D28" s="2"/>
      <c r="F28" s="24"/>
      <c r="G28" s="24"/>
      <c r="H28" s="24"/>
      <c r="I28" s="24"/>
      <c r="J28" s="24"/>
      <c r="K28" s="24"/>
      <c r="L28" s="24"/>
      <c r="M28" s="29"/>
    </row>
    <row r="29" spans="1:13" ht="24" customHeight="1">
      <c r="A29" s="2" t="s">
        <v>175</v>
      </c>
      <c r="D29" s="2"/>
      <c r="F29" s="24"/>
      <c r="G29" s="24"/>
      <c r="H29" s="24"/>
      <c r="I29" s="24"/>
      <c r="J29" s="24"/>
      <c r="K29" s="24"/>
      <c r="L29" s="24"/>
      <c r="M29" s="29"/>
    </row>
    <row r="30" spans="1:13" ht="24" customHeight="1">
      <c r="A30" s="2" t="s">
        <v>176</v>
      </c>
      <c r="D30" s="131">
        <v>20</v>
      </c>
      <c r="F30" s="24">
        <v>0</v>
      </c>
      <c r="G30" s="24"/>
      <c r="H30" s="24">
        <v>-7775</v>
      </c>
      <c r="I30" s="24"/>
      <c r="J30" s="24">
        <v>0</v>
      </c>
      <c r="K30" s="24"/>
      <c r="L30" s="24">
        <v>12524</v>
      </c>
      <c r="M30" s="29"/>
    </row>
    <row r="31" spans="1:13" ht="24" customHeight="1">
      <c r="A31" s="2" t="s">
        <v>168</v>
      </c>
      <c r="D31" s="131">
        <v>23</v>
      </c>
      <c r="F31" s="25">
        <v>0</v>
      </c>
      <c r="G31" s="24"/>
      <c r="H31" s="25">
        <v>1555</v>
      </c>
      <c r="I31" s="24"/>
      <c r="J31" s="25">
        <v>0</v>
      </c>
      <c r="K31" s="24"/>
      <c r="L31" s="25">
        <v>-2505</v>
      </c>
      <c r="M31" s="29"/>
    </row>
    <row r="32" spans="1:13" ht="24" customHeight="1">
      <c r="A32" s="8" t="s">
        <v>173</v>
      </c>
      <c r="D32" s="2"/>
      <c r="F32" s="25">
        <f>SUM(F30:F31)</f>
        <v>0</v>
      </c>
      <c r="G32" s="24"/>
      <c r="H32" s="25">
        <f>SUM(H30:H31)</f>
        <v>-6220</v>
      </c>
      <c r="I32" s="24"/>
      <c r="J32" s="25">
        <f>SUM(J30:J31)</f>
        <v>0</v>
      </c>
      <c r="K32" s="24"/>
      <c r="L32" s="25">
        <f>SUM(L30:L31)</f>
        <v>10019</v>
      </c>
      <c r="M32" s="29"/>
    </row>
    <row r="33" spans="1:13" ht="24" customHeight="1">
      <c r="A33" s="8"/>
      <c r="D33" s="2"/>
      <c r="F33" s="24"/>
      <c r="G33" s="24"/>
      <c r="H33" s="24"/>
      <c r="I33" s="24"/>
      <c r="J33" s="24"/>
      <c r="K33" s="24"/>
      <c r="L33" s="24"/>
      <c r="M33" s="29"/>
    </row>
    <row r="34" spans="1:13" ht="24" customHeight="1" thickBot="1">
      <c r="A34" s="8" t="s">
        <v>142</v>
      </c>
      <c r="D34" s="26"/>
      <c r="E34" s="3"/>
      <c r="F34" s="54">
        <f>F25+F32</f>
        <v>51602945</v>
      </c>
      <c r="G34" s="55"/>
      <c r="H34" s="54">
        <f>H25+H32</f>
        <v>36635941</v>
      </c>
      <c r="I34" s="55"/>
      <c r="J34" s="54">
        <f>J25+J32</f>
        <v>27717024</v>
      </c>
      <c r="K34" s="55"/>
      <c r="L34" s="54">
        <f>L25+L32</f>
        <v>18045479</v>
      </c>
      <c r="M34" s="29"/>
    </row>
    <row r="35" spans="1:13" ht="24" customHeight="1" thickTop="1">
      <c r="A35" s="8"/>
      <c r="D35" s="26"/>
      <c r="E35" s="3"/>
      <c r="F35" s="56"/>
      <c r="G35" s="57"/>
      <c r="H35" s="56"/>
      <c r="I35" s="57"/>
      <c r="J35" s="56"/>
      <c r="K35" s="57"/>
      <c r="L35" s="56"/>
      <c r="M35" s="29"/>
    </row>
    <row r="36" spans="1:13" ht="24" customHeight="1">
      <c r="A36" s="2" t="s">
        <v>5</v>
      </c>
      <c r="D36" s="26"/>
      <c r="E36" s="3"/>
      <c r="F36" s="56"/>
      <c r="G36" s="57"/>
      <c r="H36" s="56"/>
      <c r="I36" s="57"/>
      <c r="J36" s="56"/>
      <c r="K36" s="57"/>
      <c r="L36" s="56"/>
      <c r="M36" s="29"/>
    </row>
    <row r="37" spans="1:13" ht="24" customHeight="1">
      <c r="D37" s="26"/>
      <c r="E37" s="3"/>
      <c r="F37" s="56"/>
      <c r="G37" s="57"/>
      <c r="H37" s="56"/>
      <c r="I37" s="57"/>
      <c r="J37" s="56"/>
      <c r="K37" s="57"/>
      <c r="L37" s="56"/>
      <c r="M37" s="29"/>
    </row>
    <row r="38" spans="1:13" ht="24" customHeight="1">
      <c r="D38" s="26"/>
      <c r="E38" s="3"/>
      <c r="F38" s="56"/>
      <c r="G38" s="57"/>
      <c r="H38" s="56"/>
      <c r="I38" s="57"/>
      <c r="J38" s="56"/>
      <c r="K38" s="57"/>
      <c r="L38" s="56"/>
      <c r="M38" s="29"/>
    </row>
    <row r="39" spans="1:13" ht="24" customHeight="1">
      <c r="D39" s="26"/>
      <c r="E39" s="3"/>
      <c r="F39" s="56"/>
      <c r="G39" s="57"/>
      <c r="H39" s="56"/>
      <c r="I39" s="57"/>
      <c r="J39" s="56"/>
      <c r="K39" s="57"/>
      <c r="L39" s="56"/>
      <c r="M39" s="29"/>
    </row>
    <row r="40" spans="1:13" ht="24" customHeight="1">
      <c r="D40" s="26"/>
      <c r="E40" s="3"/>
      <c r="F40" s="56"/>
      <c r="G40" s="57"/>
      <c r="H40" s="56"/>
      <c r="I40" s="57"/>
      <c r="J40" s="56"/>
      <c r="K40" s="57"/>
      <c r="L40" s="56"/>
      <c r="M40" s="29"/>
    </row>
    <row r="41" spans="1:13" ht="24" customHeight="1">
      <c r="A41" s="12" t="s">
        <v>56</v>
      </c>
      <c r="B41" s="13"/>
      <c r="C41" s="13"/>
      <c r="D41" s="14"/>
      <c r="E41" s="15"/>
      <c r="F41" s="15"/>
      <c r="G41" s="15"/>
      <c r="H41" s="15"/>
      <c r="I41" s="14"/>
      <c r="J41" s="15"/>
      <c r="K41" s="14"/>
      <c r="L41" s="15"/>
    </row>
    <row r="42" spans="1:13" ht="24" customHeight="1">
      <c r="A42" s="12" t="s">
        <v>82</v>
      </c>
      <c r="B42" s="14"/>
      <c r="C42" s="14"/>
      <c r="D42" s="15"/>
      <c r="E42" s="14"/>
      <c r="F42" s="14"/>
      <c r="G42" s="15"/>
      <c r="H42" s="14"/>
      <c r="I42" s="14"/>
      <c r="J42" s="14"/>
      <c r="K42" s="14"/>
      <c r="L42" s="14"/>
    </row>
    <row r="43" spans="1:13" ht="24" customHeight="1">
      <c r="A43" s="12" t="s">
        <v>179</v>
      </c>
      <c r="B43" s="14"/>
      <c r="C43" s="14"/>
      <c r="D43" s="15"/>
      <c r="E43" s="14"/>
      <c r="F43" s="14"/>
      <c r="G43" s="15"/>
      <c r="H43" s="14"/>
      <c r="I43" s="14"/>
      <c r="J43" s="14"/>
      <c r="K43" s="14"/>
      <c r="L43" s="14"/>
    </row>
    <row r="44" spans="1:13" ht="24" customHeight="1">
      <c r="A44" s="164" t="s">
        <v>140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1:13" ht="24" customHeight="1">
      <c r="A45" s="14"/>
      <c r="B45" s="14"/>
      <c r="C45" s="14"/>
      <c r="D45" s="10"/>
      <c r="E45" s="10"/>
      <c r="F45" s="16" t="s">
        <v>0</v>
      </c>
      <c r="G45" s="16"/>
      <c r="H45" s="16"/>
      <c r="I45" s="8"/>
      <c r="J45" s="16" t="s">
        <v>24</v>
      </c>
      <c r="K45" s="17"/>
      <c r="L45" s="16"/>
    </row>
    <row r="46" spans="1:13" ht="24" customHeight="1">
      <c r="A46" s="14"/>
      <c r="B46" s="14"/>
      <c r="C46" s="14"/>
      <c r="D46" s="18" t="s">
        <v>1</v>
      </c>
      <c r="E46" s="10"/>
      <c r="F46" s="19">
        <v>2562</v>
      </c>
      <c r="G46" s="20"/>
      <c r="H46" s="19">
        <v>2561</v>
      </c>
      <c r="I46" s="21"/>
      <c r="J46" s="19">
        <v>2562</v>
      </c>
      <c r="K46" s="20"/>
      <c r="L46" s="19">
        <v>2561</v>
      </c>
    </row>
    <row r="47" spans="1:13" ht="24" customHeight="1">
      <c r="A47" s="48" t="s">
        <v>133</v>
      </c>
      <c r="B47" s="14"/>
      <c r="C47" s="14"/>
      <c r="D47" s="18"/>
      <c r="E47" s="10"/>
      <c r="F47" s="41"/>
      <c r="G47" s="41"/>
      <c r="H47" s="41"/>
      <c r="I47" s="43"/>
      <c r="J47" s="41"/>
      <c r="K47" s="42"/>
      <c r="L47" s="41"/>
    </row>
    <row r="48" spans="1:13" ht="24" customHeight="1" thickBot="1">
      <c r="A48" s="49" t="s">
        <v>64</v>
      </c>
      <c r="B48" s="14"/>
      <c r="C48" s="14"/>
      <c r="D48" s="18"/>
      <c r="E48" s="10"/>
      <c r="F48" s="46">
        <f>F50-F49</f>
        <v>45228480</v>
      </c>
      <c r="G48" s="44"/>
      <c r="H48" s="46">
        <f>H50-H49</f>
        <v>31211119</v>
      </c>
      <c r="I48" s="45"/>
      <c r="J48" s="40">
        <f>SUM(J25)</f>
        <v>27717024</v>
      </c>
      <c r="K48" s="44"/>
      <c r="L48" s="40">
        <f>SUM(L25)</f>
        <v>18035460</v>
      </c>
    </row>
    <row r="49" spans="1:14" ht="24" customHeight="1" thickTop="1">
      <c r="A49" s="49" t="s">
        <v>83</v>
      </c>
      <c r="B49" s="14"/>
      <c r="C49" s="14"/>
      <c r="D49" s="18"/>
      <c r="E49" s="10"/>
      <c r="F49" s="46">
        <v>6374465</v>
      </c>
      <c r="G49" s="44"/>
      <c r="H49" s="46">
        <v>5431042</v>
      </c>
      <c r="I49" s="45"/>
      <c r="J49" s="46"/>
      <c r="K49" s="44"/>
      <c r="L49" s="46"/>
    </row>
    <row r="50" spans="1:14" ht="24" customHeight="1" thickBot="1">
      <c r="A50" s="50"/>
      <c r="B50" s="14"/>
      <c r="C50" s="14"/>
      <c r="D50" s="18"/>
      <c r="E50" s="10"/>
      <c r="F50" s="53">
        <f>F25</f>
        <v>51602945</v>
      </c>
      <c r="G50" s="44"/>
      <c r="H50" s="53">
        <f>H25</f>
        <v>36642161</v>
      </c>
      <c r="I50" s="45"/>
      <c r="J50" s="46"/>
      <c r="K50" s="44"/>
      <c r="L50" s="46"/>
    </row>
    <row r="51" spans="1:14" ht="24" customHeight="1" thickTop="1">
      <c r="A51" s="27" t="s">
        <v>65</v>
      </c>
      <c r="B51" s="14"/>
      <c r="C51" s="14"/>
      <c r="D51" s="18"/>
      <c r="E51" s="10"/>
      <c r="F51" s="46"/>
      <c r="G51" s="44"/>
      <c r="H51" s="46"/>
      <c r="I51" s="45"/>
      <c r="J51" s="46"/>
      <c r="K51" s="44"/>
      <c r="L51" s="46"/>
    </row>
    <row r="52" spans="1:14" ht="24" customHeight="1" thickBot="1">
      <c r="A52" s="1" t="s">
        <v>64</v>
      </c>
      <c r="B52" s="14"/>
      <c r="C52" s="14"/>
      <c r="D52" s="18"/>
      <c r="E52" s="10"/>
      <c r="F52" s="46">
        <f>F54-F53</f>
        <v>45228480</v>
      </c>
      <c r="G52" s="44"/>
      <c r="H52" s="46">
        <f>H54-H53</f>
        <v>31204899</v>
      </c>
      <c r="I52" s="45"/>
      <c r="J52" s="40">
        <f>SUM(J34)</f>
        <v>27717024</v>
      </c>
      <c r="K52" s="44"/>
      <c r="L52" s="40">
        <f>SUM(L34)</f>
        <v>18045479</v>
      </c>
    </row>
    <row r="53" spans="1:14" ht="24" customHeight="1" thickTop="1">
      <c r="A53" s="1" t="s">
        <v>83</v>
      </c>
      <c r="B53" s="14"/>
      <c r="C53" s="14"/>
      <c r="D53" s="18"/>
      <c r="E53" s="10"/>
      <c r="F53" s="46">
        <f>F49</f>
        <v>6374465</v>
      </c>
      <c r="G53" s="44"/>
      <c r="H53" s="46">
        <f>H49</f>
        <v>5431042</v>
      </c>
      <c r="I53" s="45"/>
      <c r="J53" s="46"/>
      <c r="K53" s="44"/>
      <c r="L53" s="46"/>
    </row>
    <row r="54" spans="1:14" ht="24" customHeight="1" thickBot="1">
      <c r="A54" s="14"/>
      <c r="B54" s="14"/>
      <c r="C54" s="14"/>
      <c r="D54" s="18"/>
      <c r="E54" s="10"/>
      <c r="F54" s="53">
        <f>F34</f>
        <v>51602945</v>
      </c>
      <c r="G54" s="20"/>
      <c r="H54" s="53">
        <f>H34</f>
        <v>36635941</v>
      </c>
      <c r="I54" s="21"/>
      <c r="J54" s="19"/>
      <c r="K54" s="20"/>
      <c r="L54" s="19"/>
    </row>
    <row r="55" spans="1:14" ht="24" customHeight="1" thickTop="1">
      <c r="A55" s="8" t="s">
        <v>84</v>
      </c>
      <c r="D55" s="26">
        <v>24</v>
      </c>
      <c r="F55" s="31"/>
      <c r="G55" s="33"/>
      <c r="H55" s="31"/>
      <c r="I55" s="33"/>
      <c r="J55" s="31"/>
      <c r="K55" s="33"/>
      <c r="L55" s="31"/>
      <c r="M55" s="29"/>
    </row>
    <row r="56" spans="1:14" ht="24" customHeight="1" thickBot="1">
      <c r="A56" s="2" t="s">
        <v>134</v>
      </c>
      <c r="D56" s="2"/>
      <c r="F56" s="68">
        <f>F48/200000000</f>
        <v>0.22614239999999999</v>
      </c>
      <c r="G56" s="67"/>
      <c r="H56" s="68">
        <f>H48/200000000</f>
        <v>0.15605559499999999</v>
      </c>
      <c r="I56" s="67"/>
      <c r="J56" s="68">
        <f>J48/200000000</f>
        <v>0.13858512000000001</v>
      </c>
      <c r="K56" s="67"/>
      <c r="L56" s="68">
        <f>L48/200000000</f>
        <v>9.0177300000000002E-2</v>
      </c>
      <c r="M56" s="29"/>
      <c r="N56" s="66"/>
    </row>
    <row r="57" spans="1:14" ht="24" customHeight="1" thickTop="1">
      <c r="D57" s="2"/>
      <c r="J57" s="34"/>
      <c r="L57" s="34"/>
      <c r="M57" s="29"/>
    </row>
    <row r="58" spans="1:14" ht="24" customHeight="1">
      <c r="A58" s="2" t="s">
        <v>5</v>
      </c>
      <c r="D58" s="2"/>
      <c r="F58" s="34"/>
      <c r="G58" s="34"/>
      <c r="H58" s="34"/>
      <c r="I58" s="34"/>
      <c r="J58" s="34"/>
      <c r="K58" s="34"/>
      <c r="L58" s="34"/>
      <c r="M58" s="29"/>
    </row>
    <row r="59" spans="1:14" ht="24" customHeight="1">
      <c r="D59" s="2"/>
      <c r="F59" s="34"/>
      <c r="G59" s="34"/>
      <c r="H59" s="34"/>
      <c r="I59" s="34"/>
      <c r="J59" s="34"/>
      <c r="K59" s="34"/>
      <c r="L59" s="34"/>
      <c r="M59" s="29"/>
    </row>
    <row r="60" spans="1:14" ht="24" customHeight="1">
      <c r="D60" s="2"/>
      <c r="F60" s="34"/>
      <c r="G60" s="34"/>
      <c r="H60" s="34"/>
      <c r="I60" s="34"/>
      <c r="J60" s="34"/>
      <c r="K60" s="34"/>
      <c r="L60" s="34"/>
      <c r="M60" s="29"/>
    </row>
    <row r="61" spans="1:14" ht="24" customHeight="1">
      <c r="D61" s="2"/>
      <c r="F61" s="34"/>
      <c r="G61" s="34"/>
      <c r="H61" s="34"/>
      <c r="I61" s="34"/>
      <c r="J61" s="34"/>
      <c r="K61" s="34"/>
      <c r="L61" s="34"/>
      <c r="M61" s="29"/>
    </row>
    <row r="62" spans="1:14" ht="24" customHeight="1">
      <c r="D62" s="2"/>
      <c r="F62" s="34"/>
      <c r="G62" s="34"/>
      <c r="H62" s="34"/>
      <c r="I62" s="34"/>
      <c r="J62" s="34"/>
      <c r="K62" s="34"/>
      <c r="L62" s="34"/>
      <c r="M62" s="29"/>
    </row>
    <row r="63" spans="1:14" ht="22.7" customHeight="1">
      <c r="A63" s="12" t="s">
        <v>56</v>
      </c>
      <c r="B63" s="13"/>
      <c r="C63" s="13"/>
      <c r="D63" s="14"/>
      <c r="E63" s="15"/>
      <c r="F63" s="15"/>
      <c r="G63" s="15"/>
      <c r="H63" s="15"/>
      <c r="I63" s="14"/>
      <c r="J63" s="15"/>
      <c r="K63" s="14"/>
      <c r="L63" s="15"/>
    </row>
    <row r="64" spans="1:14" ht="22.7" customHeight="1">
      <c r="A64" s="12" t="s">
        <v>19</v>
      </c>
      <c r="B64" s="14"/>
      <c r="C64" s="14"/>
      <c r="D64" s="15"/>
      <c r="E64" s="14"/>
      <c r="F64" s="14"/>
      <c r="G64" s="15"/>
      <c r="H64" s="14"/>
      <c r="I64" s="14"/>
      <c r="J64" s="14"/>
      <c r="K64" s="14"/>
      <c r="L64" s="14"/>
    </row>
    <row r="65" spans="1:13" ht="22.7" customHeight="1">
      <c r="A65" s="12" t="s">
        <v>179</v>
      </c>
      <c r="B65" s="14"/>
      <c r="C65" s="14"/>
      <c r="D65" s="15"/>
      <c r="E65" s="14"/>
      <c r="F65" s="14"/>
      <c r="G65" s="15"/>
      <c r="H65" s="14"/>
      <c r="I65" s="14"/>
      <c r="J65" s="14"/>
      <c r="K65" s="14"/>
      <c r="L65" s="14"/>
    </row>
    <row r="66" spans="1:13" ht="22.7" customHeight="1">
      <c r="A66" s="164" t="s">
        <v>140</v>
      </c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</row>
    <row r="67" spans="1:13" ht="22.7" customHeight="1">
      <c r="A67" s="14"/>
      <c r="B67" s="14"/>
      <c r="C67" s="14"/>
      <c r="D67" s="10"/>
      <c r="E67" s="10"/>
      <c r="F67" s="16" t="s">
        <v>0</v>
      </c>
      <c r="G67" s="16"/>
      <c r="H67" s="16"/>
      <c r="I67" s="8"/>
      <c r="J67" s="16" t="s">
        <v>24</v>
      </c>
      <c r="K67" s="17"/>
      <c r="L67" s="16"/>
    </row>
    <row r="68" spans="1:13" ht="22.7" customHeight="1">
      <c r="A68" s="14"/>
      <c r="B68" s="14"/>
      <c r="C68" s="14"/>
      <c r="D68" s="18"/>
      <c r="E68" s="10"/>
      <c r="F68" s="19">
        <v>2562</v>
      </c>
      <c r="G68" s="20"/>
      <c r="H68" s="19">
        <v>2561</v>
      </c>
      <c r="I68" s="21"/>
      <c r="J68" s="19">
        <v>2562</v>
      </c>
      <c r="K68" s="20"/>
      <c r="L68" s="19">
        <v>2561</v>
      </c>
    </row>
    <row r="69" spans="1:13" ht="22.7" customHeight="1">
      <c r="A69" s="35" t="s">
        <v>43</v>
      </c>
      <c r="D69" s="2"/>
      <c r="M69" s="29"/>
    </row>
    <row r="70" spans="1:13" ht="22.7" customHeight="1">
      <c r="A70" s="58" t="s">
        <v>135</v>
      </c>
      <c r="D70" s="2"/>
      <c r="F70" s="4">
        <f>F23</f>
        <v>58887990</v>
      </c>
      <c r="G70" s="22"/>
      <c r="H70" s="4">
        <v>47031407</v>
      </c>
      <c r="I70" s="22"/>
      <c r="J70" s="4">
        <f>SUM(J23)</f>
        <v>30362809</v>
      </c>
      <c r="K70" s="22"/>
      <c r="L70" s="4">
        <f>SUM(L23)</f>
        <v>17803301</v>
      </c>
      <c r="M70" s="29"/>
    </row>
    <row r="71" spans="1:13" ht="22.7" customHeight="1">
      <c r="A71" s="2" t="s">
        <v>136</v>
      </c>
      <c r="D71" s="2"/>
      <c r="F71" s="4"/>
      <c r="G71" s="22"/>
      <c r="H71" s="4"/>
      <c r="I71" s="22"/>
      <c r="J71" s="4"/>
      <c r="K71" s="22"/>
      <c r="L71" s="4"/>
      <c r="M71" s="29"/>
    </row>
    <row r="72" spans="1:13" ht="22.7" customHeight="1">
      <c r="A72" s="2" t="s">
        <v>85</v>
      </c>
      <c r="D72" s="2"/>
      <c r="F72" s="4"/>
      <c r="G72" s="22"/>
      <c r="H72" s="4"/>
      <c r="I72" s="22"/>
      <c r="J72" s="4"/>
      <c r="K72" s="22"/>
      <c r="L72" s="4"/>
      <c r="M72" s="29"/>
    </row>
    <row r="73" spans="1:13" ht="22.7" customHeight="1">
      <c r="A73" s="58" t="s">
        <v>35</v>
      </c>
      <c r="D73" s="2"/>
      <c r="F73" s="59">
        <v>72228442</v>
      </c>
      <c r="G73" s="22"/>
      <c r="H73" s="59">
        <v>63481861</v>
      </c>
      <c r="I73" s="59"/>
      <c r="J73" s="59">
        <v>37215484</v>
      </c>
      <c r="K73" s="59"/>
      <c r="L73" s="59">
        <v>34024117</v>
      </c>
      <c r="M73" s="29"/>
    </row>
    <row r="74" spans="1:13" ht="22.7" customHeight="1">
      <c r="A74" s="58" t="s">
        <v>170</v>
      </c>
      <c r="D74" s="2"/>
      <c r="F74" s="59">
        <v>-1047867</v>
      </c>
      <c r="G74" s="22"/>
      <c r="H74" s="59">
        <v>-720783</v>
      </c>
      <c r="I74" s="59"/>
      <c r="J74" s="59">
        <v>-614044</v>
      </c>
      <c r="K74" s="59"/>
      <c r="L74" s="59">
        <v>-982083</v>
      </c>
      <c r="M74" s="29"/>
    </row>
    <row r="75" spans="1:13" ht="22.7" customHeight="1">
      <c r="A75" s="58" t="s">
        <v>198</v>
      </c>
      <c r="D75" s="2"/>
      <c r="F75" s="59">
        <v>1512621</v>
      </c>
      <c r="G75" s="22"/>
      <c r="H75" s="59">
        <v>1030043</v>
      </c>
      <c r="I75" s="59"/>
      <c r="J75" s="59">
        <v>503917</v>
      </c>
      <c r="K75" s="59"/>
      <c r="L75" s="59">
        <v>109768</v>
      </c>
      <c r="M75" s="29"/>
    </row>
    <row r="76" spans="1:13" ht="22.7" customHeight="1">
      <c r="A76" s="58" t="s">
        <v>195</v>
      </c>
      <c r="D76" s="2"/>
      <c r="F76" s="59">
        <v>-629150</v>
      </c>
      <c r="G76" s="22"/>
      <c r="H76" s="59">
        <v>5605541</v>
      </c>
      <c r="I76" s="59"/>
      <c r="J76" s="59">
        <v>-837627</v>
      </c>
      <c r="K76" s="59"/>
      <c r="L76" s="59">
        <v>5250583</v>
      </c>
      <c r="M76" s="29"/>
    </row>
    <row r="77" spans="1:13" ht="22.7" customHeight="1">
      <c r="A77" s="58" t="s">
        <v>194</v>
      </c>
      <c r="D77" s="2"/>
      <c r="F77" s="59">
        <v>638525</v>
      </c>
      <c r="G77" s="22"/>
      <c r="H77" s="59">
        <v>481297</v>
      </c>
      <c r="I77" s="59"/>
      <c r="J77" s="59">
        <v>762147</v>
      </c>
      <c r="K77" s="59"/>
      <c r="L77" s="59">
        <v>584391</v>
      </c>
      <c r="M77" s="29"/>
    </row>
    <row r="78" spans="1:13" ht="22.7" customHeight="1">
      <c r="A78" s="58" t="s">
        <v>149</v>
      </c>
      <c r="D78" s="2"/>
      <c r="F78" s="59">
        <v>1792240</v>
      </c>
      <c r="G78" s="22"/>
      <c r="H78" s="59">
        <v>494589</v>
      </c>
      <c r="I78" s="59"/>
      <c r="J78" s="59">
        <v>1705986</v>
      </c>
      <c r="K78" s="59"/>
      <c r="L78" s="59">
        <v>445781</v>
      </c>
      <c r="M78" s="29"/>
    </row>
    <row r="79" spans="1:13" ht="22.7" customHeight="1">
      <c r="A79" s="58" t="s">
        <v>196</v>
      </c>
      <c r="D79" s="2"/>
      <c r="F79" s="59">
        <v>960507</v>
      </c>
      <c r="G79" s="24"/>
      <c r="H79" s="59">
        <v>-509247</v>
      </c>
      <c r="I79" s="59"/>
      <c r="J79" s="59">
        <v>921441</v>
      </c>
      <c r="K79" s="59"/>
      <c r="L79" s="59">
        <v>-625181</v>
      </c>
      <c r="M79" s="36"/>
    </row>
    <row r="80" spans="1:13" ht="22.7" customHeight="1">
      <c r="A80" s="58" t="s">
        <v>86</v>
      </c>
      <c r="D80" s="2"/>
      <c r="F80" s="59">
        <v>11282481</v>
      </c>
      <c r="G80" s="24"/>
      <c r="H80" s="59">
        <v>2320699</v>
      </c>
      <c r="I80" s="59"/>
      <c r="J80" s="59">
        <v>9544257</v>
      </c>
      <c r="K80" s="59"/>
      <c r="L80" s="59">
        <v>1896273</v>
      </c>
      <c r="M80" s="36"/>
    </row>
    <row r="81" spans="1:13" ht="22.7" customHeight="1">
      <c r="A81" s="58" t="s">
        <v>197</v>
      </c>
      <c r="D81" s="2"/>
      <c r="F81" s="59">
        <v>68833</v>
      </c>
      <c r="G81" s="22"/>
      <c r="H81" s="59">
        <v>204904</v>
      </c>
      <c r="I81" s="59"/>
      <c r="J81" s="59">
        <v>-78887</v>
      </c>
      <c r="K81" s="59"/>
      <c r="L81" s="59">
        <v>165688</v>
      </c>
      <c r="M81" s="29"/>
    </row>
    <row r="82" spans="1:13" ht="22.7" customHeight="1">
      <c r="A82" s="58" t="s">
        <v>42</v>
      </c>
      <c r="D82" s="2"/>
      <c r="F82" s="59">
        <v>-378874</v>
      </c>
      <c r="G82" s="22"/>
      <c r="H82" s="59">
        <v>-271976</v>
      </c>
      <c r="I82" s="59"/>
      <c r="J82" s="59">
        <v>-344489</v>
      </c>
      <c r="K82" s="59"/>
      <c r="L82" s="59">
        <v>-223488</v>
      </c>
      <c r="M82" s="29"/>
    </row>
    <row r="83" spans="1:13" ht="22.7" customHeight="1">
      <c r="A83" s="58" t="s">
        <v>87</v>
      </c>
      <c r="D83" s="2"/>
      <c r="F83" s="59">
        <v>18716162</v>
      </c>
      <c r="G83" s="22"/>
      <c r="H83" s="59">
        <v>15371962</v>
      </c>
      <c r="I83" s="59"/>
      <c r="J83" s="59">
        <v>16029655</v>
      </c>
      <c r="K83" s="59"/>
      <c r="L83" s="59">
        <v>13926316</v>
      </c>
      <c r="M83" s="29"/>
    </row>
    <row r="84" spans="1:13" ht="22.7" customHeight="1">
      <c r="A84" s="58" t="s">
        <v>125</v>
      </c>
      <c r="D84" s="2"/>
      <c r="F84" s="61">
        <v>0</v>
      </c>
      <c r="G84" s="22"/>
      <c r="H84" s="61">
        <v>0</v>
      </c>
      <c r="I84" s="59"/>
      <c r="J84" s="61">
        <v>-19235719</v>
      </c>
      <c r="K84" s="59"/>
      <c r="L84" s="61">
        <v>-17068344</v>
      </c>
      <c r="M84" s="29"/>
    </row>
    <row r="85" spans="1:13" ht="22.7" customHeight="1">
      <c r="A85" s="58" t="s">
        <v>148</v>
      </c>
      <c r="D85" s="2"/>
      <c r="F85" s="59"/>
      <c r="G85" s="22"/>
      <c r="H85" s="59"/>
      <c r="I85" s="59"/>
      <c r="J85" s="59"/>
      <c r="K85" s="59"/>
      <c r="L85" s="59"/>
      <c r="M85" s="29"/>
    </row>
    <row r="86" spans="1:13" ht="22.7" customHeight="1">
      <c r="A86" s="58" t="s">
        <v>147</v>
      </c>
      <c r="C86" s="51"/>
      <c r="D86" s="2"/>
      <c r="F86" s="60">
        <f>SUM(F70:F85)</f>
        <v>164031910</v>
      </c>
      <c r="G86" s="22"/>
      <c r="H86" s="60">
        <f>SUM(H70:H85)</f>
        <v>134520297</v>
      </c>
      <c r="I86" s="60"/>
      <c r="J86" s="60">
        <f>SUM(J70:J85)</f>
        <v>75934930</v>
      </c>
      <c r="K86" s="60"/>
      <c r="L86" s="60">
        <f>SUM(L70:L85)</f>
        <v>55307122</v>
      </c>
      <c r="M86" s="29"/>
    </row>
    <row r="87" spans="1:13" ht="22.7" customHeight="1">
      <c r="A87" s="58" t="s">
        <v>88</v>
      </c>
      <c r="C87" s="51"/>
      <c r="D87" s="2"/>
      <c r="F87" s="60"/>
      <c r="G87" s="22"/>
      <c r="H87" s="60"/>
      <c r="I87" s="60"/>
      <c r="J87" s="60"/>
      <c r="K87" s="60"/>
      <c r="L87" s="60"/>
      <c r="M87" s="29"/>
    </row>
    <row r="88" spans="1:13" ht="22.7" customHeight="1">
      <c r="A88" s="58" t="s">
        <v>89</v>
      </c>
      <c r="C88" s="51"/>
      <c r="D88" s="2"/>
      <c r="F88" s="59">
        <v>-6262161</v>
      </c>
      <c r="G88" s="22"/>
      <c r="H88" s="59">
        <v>-14597457</v>
      </c>
      <c r="I88" s="59"/>
      <c r="J88" s="59">
        <v>-25521320</v>
      </c>
      <c r="K88" s="59"/>
      <c r="L88" s="59">
        <v>-12458201</v>
      </c>
      <c r="M88" s="29"/>
    </row>
    <row r="89" spans="1:13" ht="22.7" customHeight="1">
      <c r="A89" s="58" t="s">
        <v>90</v>
      </c>
      <c r="C89" s="51"/>
      <c r="D89" s="2"/>
      <c r="F89" s="59">
        <v>97132</v>
      </c>
      <c r="G89" s="22"/>
      <c r="H89" s="59">
        <v>-27348955</v>
      </c>
      <c r="I89" s="59"/>
      <c r="J89" s="59">
        <v>-6729377</v>
      </c>
      <c r="K89" s="59"/>
      <c r="L89" s="59">
        <v>-14048755</v>
      </c>
      <c r="M89" s="29"/>
    </row>
    <row r="90" spans="1:13" ht="22.7" customHeight="1">
      <c r="A90" s="58" t="s">
        <v>119</v>
      </c>
      <c r="C90" s="51"/>
      <c r="D90" s="2"/>
      <c r="F90" s="59">
        <v>3772869</v>
      </c>
      <c r="G90" s="22"/>
      <c r="H90" s="59">
        <v>-2707187</v>
      </c>
      <c r="I90" s="59"/>
      <c r="J90" s="59">
        <v>10095979</v>
      </c>
      <c r="K90" s="59"/>
      <c r="L90" s="59">
        <v>-2795994</v>
      </c>
      <c r="M90" s="29"/>
    </row>
    <row r="91" spans="1:13" ht="22.7" customHeight="1">
      <c r="A91" s="58" t="s">
        <v>91</v>
      </c>
      <c r="C91" s="52"/>
      <c r="D91" s="2"/>
      <c r="F91" s="59">
        <v>5521101</v>
      </c>
      <c r="G91" s="22"/>
      <c r="H91" s="59">
        <v>-4303507</v>
      </c>
      <c r="I91" s="59"/>
      <c r="J91" s="59">
        <v>4146279</v>
      </c>
      <c r="K91" s="59"/>
      <c r="L91" s="59">
        <v>-4240716</v>
      </c>
      <c r="M91" s="29"/>
    </row>
    <row r="92" spans="1:13" ht="22.7" customHeight="1">
      <c r="A92" s="58" t="s">
        <v>92</v>
      </c>
      <c r="C92" s="52"/>
      <c r="D92" s="2"/>
      <c r="F92" s="59"/>
      <c r="G92" s="22"/>
      <c r="H92" s="59"/>
      <c r="I92" s="59"/>
      <c r="J92" s="59"/>
      <c r="K92" s="59"/>
      <c r="L92" s="59"/>
      <c r="M92" s="29"/>
    </row>
    <row r="93" spans="1:13" ht="22.7" customHeight="1">
      <c r="A93" s="58" t="s">
        <v>93</v>
      </c>
      <c r="C93" s="51"/>
      <c r="D93" s="2"/>
      <c r="F93" s="59">
        <v>-1366425</v>
      </c>
      <c r="G93" s="22"/>
      <c r="H93" s="59">
        <v>37692978</v>
      </c>
      <c r="I93" s="59"/>
      <c r="J93" s="59">
        <v>423195</v>
      </c>
      <c r="K93" s="59"/>
      <c r="L93" s="59">
        <v>31467912</v>
      </c>
      <c r="M93" s="29"/>
    </row>
    <row r="94" spans="1:13" ht="22.7" customHeight="1">
      <c r="A94" s="58" t="s">
        <v>118</v>
      </c>
      <c r="C94" s="51"/>
      <c r="D94" s="2"/>
      <c r="F94" s="59">
        <v>-8853082</v>
      </c>
      <c r="G94" s="22"/>
      <c r="H94" s="59">
        <v>6079514</v>
      </c>
      <c r="I94" s="59"/>
      <c r="J94" s="59">
        <v>-8776791</v>
      </c>
      <c r="K94" s="59"/>
      <c r="L94" s="59">
        <v>5679339</v>
      </c>
      <c r="M94" s="29"/>
    </row>
    <row r="95" spans="1:13" ht="22.7" customHeight="1">
      <c r="A95" s="58" t="s">
        <v>117</v>
      </c>
      <c r="C95" s="51"/>
      <c r="D95" s="2"/>
      <c r="F95" s="59">
        <v>-1218464</v>
      </c>
      <c r="G95" s="22"/>
      <c r="H95" s="59">
        <v>1040788</v>
      </c>
      <c r="I95" s="59"/>
      <c r="J95" s="59">
        <v>-495643</v>
      </c>
      <c r="K95" s="59"/>
      <c r="L95" s="59">
        <v>131671</v>
      </c>
      <c r="M95" s="29"/>
    </row>
    <row r="96" spans="1:13" ht="22.7" customHeight="1">
      <c r="A96" s="58" t="s">
        <v>94</v>
      </c>
      <c r="C96" s="51"/>
      <c r="D96" s="2"/>
      <c r="F96" s="59">
        <v>-2839317</v>
      </c>
      <c r="G96" s="22"/>
      <c r="H96" s="59">
        <v>-2163800</v>
      </c>
      <c r="I96" s="59"/>
      <c r="J96" s="59">
        <v>-2839317</v>
      </c>
      <c r="K96" s="59"/>
      <c r="L96" s="59">
        <v>-2163800</v>
      </c>
      <c r="M96" s="29"/>
    </row>
    <row r="97" spans="1:13" ht="22.7" customHeight="1">
      <c r="A97" s="58" t="s">
        <v>95</v>
      </c>
      <c r="C97" s="51"/>
      <c r="D97" s="2"/>
      <c r="F97" s="61">
        <v>4942604</v>
      </c>
      <c r="G97" s="22"/>
      <c r="H97" s="61">
        <v>6149436</v>
      </c>
      <c r="I97" s="62"/>
      <c r="J97" s="61">
        <v>612185</v>
      </c>
      <c r="K97" s="62"/>
      <c r="L97" s="61">
        <v>1661321</v>
      </c>
      <c r="M97" s="29"/>
    </row>
    <row r="98" spans="1:13" ht="22.7" customHeight="1">
      <c r="A98" s="58" t="s">
        <v>155</v>
      </c>
      <c r="C98" s="51"/>
      <c r="D98" s="2"/>
      <c r="F98" s="59">
        <f>SUM(F86:F97)</f>
        <v>157826167</v>
      </c>
      <c r="G98" s="22"/>
      <c r="H98" s="59">
        <f>SUM(H86:H97)</f>
        <v>134362107</v>
      </c>
      <c r="I98" s="62"/>
      <c r="J98" s="59">
        <f>SUM(J86:J97)</f>
        <v>46850120</v>
      </c>
      <c r="K98" s="62"/>
      <c r="L98" s="59">
        <f>SUM(L86:L97)</f>
        <v>58539899</v>
      </c>
      <c r="M98" s="29"/>
    </row>
    <row r="99" spans="1:13" ht="22.7" customHeight="1">
      <c r="A99" s="58" t="s">
        <v>96</v>
      </c>
      <c r="C99" s="51"/>
      <c r="D99" s="2"/>
      <c r="F99" s="60">
        <v>-19028136</v>
      </c>
      <c r="G99" s="22"/>
      <c r="H99" s="60">
        <v>-15284760</v>
      </c>
      <c r="I99" s="60"/>
      <c r="J99" s="60">
        <v>-16322404</v>
      </c>
      <c r="K99" s="60"/>
      <c r="L99" s="60">
        <v>-13820346</v>
      </c>
      <c r="M99" s="29"/>
    </row>
    <row r="100" spans="1:13" ht="22.7" customHeight="1">
      <c r="A100" s="58" t="s">
        <v>139</v>
      </c>
      <c r="D100" s="2"/>
      <c r="F100" s="60">
        <v>-7961957</v>
      </c>
      <c r="G100" s="24"/>
      <c r="H100" s="60">
        <v>-10703958</v>
      </c>
      <c r="I100" s="60"/>
      <c r="J100" s="60">
        <v>-485914</v>
      </c>
      <c r="K100" s="60"/>
      <c r="L100" s="60">
        <v>-1140377</v>
      </c>
      <c r="M100" s="29"/>
    </row>
    <row r="101" spans="1:13" ht="22.7" customHeight="1">
      <c r="A101" s="63" t="s">
        <v>156</v>
      </c>
      <c r="D101" s="2"/>
      <c r="F101" s="64">
        <f>SUM(F98:F100)</f>
        <v>130836074</v>
      </c>
      <c r="G101" s="22"/>
      <c r="H101" s="64">
        <f>SUM(H98:H100)</f>
        <v>108373389</v>
      </c>
      <c r="I101" s="60"/>
      <c r="J101" s="64">
        <f>SUM(J98:J100)</f>
        <v>30041802</v>
      </c>
      <c r="K101" s="60"/>
      <c r="L101" s="64">
        <f>SUM(L98:L100)</f>
        <v>43579176</v>
      </c>
      <c r="M101" s="29"/>
    </row>
    <row r="102" spans="1:13" ht="22.7" customHeight="1">
      <c r="A102" s="3"/>
      <c r="D102" s="2"/>
      <c r="F102" s="34"/>
      <c r="G102" s="34"/>
      <c r="H102" s="34"/>
      <c r="I102" s="34"/>
      <c r="J102" s="34"/>
      <c r="K102" s="47"/>
      <c r="L102" s="34"/>
      <c r="M102" s="29"/>
    </row>
    <row r="103" spans="1:13" ht="22.7" customHeight="1">
      <c r="A103" s="3" t="s">
        <v>5</v>
      </c>
      <c r="D103" s="2"/>
      <c r="F103" s="34"/>
      <c r="G103" s="34"/>
      <c r="H103" s="34"/>
      <c r="I103" s="34"/>
      <c r="J103" s="34"/>
      <c r="K103" s="34"/>
      <c r="L103" s="34"/>
      <c r="M103" s="29"/>
    </row>
    <row r="104" spans="1:13" ht="22.7" customHeight="1">
      <c r="A104" s="3"/>
      <c r="D104" s="2"/>
      <c r="F104" s="34"/>
      <c r="G104" s="34"/>
      <c r="H104" s="34"/>
      <c r="I104" s="34"/>
      <c r="J104" s="34"/>
      <c r="K104" s="34"/>
      <c r="L104" s="34"/>
      <c r="M104" s="29"/>
    </row>
    <row r="105" spans="1:13" ht="22.7" customHeight="1">
      <c r="A105" s="3"/>
      <c r="D105" s="2"/>
      <c r="F105" s="34"/>
      <c r="G105" s="34"/>
      <c r="H105" s="34"/>
      <c r="I105" s="34"/>
      <c r="J105" s="34"/>
      <c r="K105" s="34"/>
      <c r="L105" s="34"/>
      <c r="M105" s="29"/>
    </row>
    <row r="106" spans="1:13" ht="22.7" customHeight="1">
      <c r="A106" s="3"/>
      <c r="D106" s="2"/>
      <c r="F106" s="34"/>
      <c r="G106" s="34"/>
      <c r="H106" s="34"/>
      <c r="I106" s="34"/>
      <c r="J106" s="34"/>
      <c r="K106" s="34"/>
      <c r="L106" s="34"/>
      <c r="M106" s="29"/>
    </row>
    <row r="107" spans="1:13" ht="22.7" customHeight="1">
      <c r="A107" s="12" t="s">
        <v>56</v>
      </c>
      <c r="B107" s="13"/>
      <c r="C107" s="13"/>
      <c r="D107" s="14"/>
      <c r="E107" s="15"/>
      <c r="F107" s="15"/>
      <c r="G107" s="15"/>
      <c r="H107" s="15"/>
      <c r="I107" s="14"/>
      <c r="J107" s="15"/>
      <c r="K107" s="14"/>
      <c r="L107" s="15"/>
    </row>
    <row r="108" spans="1:13" ht="22.7" customHeight="1">
      <c r="A108" s="12" t="s">
        <v>20</v>
      </c>
      <c r="B108" s="14"/>
      <c r="C108" s="14"/>
      <c r="D108" s="15"/>
      <c r="E108" s="14"/>
      <c r="F108" s="14"/>
      <c r="G108" s="15"/>
      <c r="H108" s="14"/>
      <c r="I108" s="14"/>
      <c r="J108" s="14"/>
      <c r="K108" s="14"/>
      <c r="L108" s="14"/>
    </row>
    <row r="109" spans="1:13" ht="22.7" customHeight="1">
      <c r="A109" s="12" t="s">
        <v>179</v>
      </c>
      <c r="B109" s="14"/>
      <c r="C109" s="14"/>
      <c r="D109" s="15"/>
      <c r="E109" s="14"/>
      <c r="F109" s="14"/>
      <c r="G109" s="15"/>
      <c r="H109" s="14"/>
      <c r="I109" s="14"/>
      <c r="J109" s="14"/>
      <c r="K109" s="14"/>
      <c r="L109" s="14"/>
    </row>
    <row r="110" spans="1:13" ht="22.7" customHeight="1">
      <c r="A110" s="164" t="s">
        <v>140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</row>
    <row r="111" spans="1:13" ht="22.7" customHeight="1">
      <c r="A111" s="14"/>
      <c r="B111" s="14"/>
      <c r="C111" s="14"/>
      <c r="D111" s="10"/>
      <c r="E111" s="10"/>
      <c r="F111" s="16" t="s">
        <v>0</v>
      </c>
      <c r="G111" s="16"/>
      <c r="H111" s="16"/>
      <c r="I111" s="8"/>
      <c r="J111" s="16" t="s">
        <v>24</v>
      </c>
      <c r="K111" s="17"/>
      <c r="L111" s="16"/>
    </row>
    <row r="112" spans="1:13" ht="22.7" customHeight="1">
      <c r="A112" s="14"/>
      <c r="B112" s="14"/>
      <c r="C112" s="14"/>
      <c r="D112" s="18"/>
      <c r="E112" s="10"/>
      <c r="F112" s="19">
        <v>2562</v>
      </c>
      <c r="G112" s="20"/>
      <c r="H112" s="19">
        <v>2561</v>
      </c>
      <c r="I112" s="21"/>
      <c r="J112" s="19">
        <v>2562</v>
      </c>
      <c r="K112" s="20"/>
      <c r="L112" s="19">
        <v>2561</v>
      </c>
    </row>
    <row r="113" spans="1:13" ht="22.7" customHeight="1">
      <c r="A113" s="35" t="s">
        <v>44</v>
      </c>
      <c r="D113" s="2"/>
      <c r="F113" s="34"/>
      <c r="G113" s="34"/>
      <c r="H113" s="71"/>
      <c r="I113" s="34"/>
      <c r="J113" s="34"/>
      <c r="K113" s="34"/>
      <c r="L113" s="34"/>
      <c r="M113" s="29"/>
    </row>
    <row r="114" spans="1:13" ht="22.7" customHeight="1">
      <c r="A114" s="3" t="s">
        <v>199</v>
      </c>
      <c r="D114" s="2"/>
      <c r="F114" s="4">
        <v>0</v>
      </c>
      <c r="G114" s="22"/>
      <c r="H114" s="4">
        <v>365019</v>
      </c>
      <c r="I114" s="22"/>
      <c r="J114" s="4">
        <v>0</v>
      </c>
      <c r="K114" s="22"/>
      <c r="L114" s="4">
        <v>0</v>
      </c>
      <c r="M114" s="29"/>
    </row>
    <row r="115" spans="1:13" ht="22.7" customHeight="1">
      <c r="A115" s="3" t="s">
        <v>200</v>
      </c>
      <c r="D115" s="2"/>
      <c r="F115" s="4">
        <v>0</v>
      </c>
      <c r="G115" s="22"/>
      <c r="H115" s="4">
        <v>0</v>
      </c>
      <c r="I115" s="22"/>
      <c r="J115" s="4">
        <v>-3841</v>
      </c>
      <c r="K115" s="22"/>
      <c r="L115" s="4">
        <v>0</v>
      </c>
      <c r="M115" s="29"/>
    </row>
    <row r="116" spans="1:13" ht="22.7" customHeight="1">
      <c r="A116" s="3" t="s">
        <v>201</v>
      </c>
      <c r="D116" s="2"/>
      <c r="F116" s="4">
        <v>-335079</v>
      </c>
      <c r="G116" s="22"/>
      <c r="H116" s="4">
        <v>1405136</v>
      </c>
      <c r="I116" s="22"/>
      <c r="J116" s="4">
        <v>-333926</v>
      </c>
      <c r="K116" s="22"/>
      <c r="L116" s="4">
        <v>1407556</v>
      </c>
      <c r="M116" s="29"/>
    </row>
    <row r="117" spans="1:13" ht="22.7" customHeight="1">
      <c r="A117" s="3" t="s">
        <v>162</v>
      </c>
      <c r="D117" s="2"/>
      <c r="F117" s="4">
        <v>-99552740</v>
      </c>
      <c r="G117" s="37"/>
      <c r="H117" s="4">
        <v>-90754649</v>
      </c>
      <c r="I117" s="37"/>
      <c r="J117" s="4">
        <v>-37013411</v>
      </c>
      <c r="K117" s="37"/>
      <c r="L117" s="4">
        <v>-53248205</v>
      </c>
      <c r="M117" s="29"/>
    </row>
    <row r="118" spans="1:13" ht="22.7" customHeight="1">
      <c r="A118" s="3" t="s">
        <v>97</v>
      </c>
      <c r="D118" s="2"/>
      <c r="F118" s="4">
        <v>-526761</v>
      </c>
      <c r="G118" s="37"/>
      <c r="H118" s="4">
        <v>-349336</v>
      </c>
      <c r="I118" s="37"/>
      <c r="J118" s="4">
        <v>-282619</v>
      </c>
      <c r="K118" s="37"/>
      <c r="L118" s="4">
        <v>-295937</v>
      </c>
      <c r="M118" s="29"/>
    </row>
    <row r="119" spans="1:13" ht="22.7" customHeight="1">
      <c r="A119" s="3" t="s">
        <v>193</v>
      </c>
      <c r="D119" s="2"/>
      <c r="F119" s="4">
        <v>-5820000</v>
      </c>
      <c r="G119" s="37"/>
      <c r="H119" s="4">
        <v>0</v>
      </c>
      <c r="I119" s="37"/>
      <c r="J119" s="4">
        <v>-5820000</v>
      </c>
      <c r="K119" s="37"/>
      <c r="L119" s="4">
        <v>0</v>
      </c>
      <c r="M119" s="29"/>
    </row>
    <row r="120" spans="1:13" ht="22.7" customHeight="1">
      <c r="A120" s="3" t="s">
        <v>174</v>
      </c>
      <c r="D120" s="2"/>
      <c r="F120" s="4">
        <v>2765236</v>
      </c>
      <c r="G120" s="22"/>
      <c r="H120" s="4">
        <v>2666588</v>
      </c>
      <c r="I120" s="22"/>
      <c r="J120" s="4">
        <v>664702</v>
      </c>
      <c r="K120" s="22"/>
      <c r="L120" s="4">
        <v>1326000</v>
      </c>
      <c r="M120" s="29"/>
    </row>
    <row r="121" spans="1:13" ht="22.7" customHeight="1">
      <c r="A121" s="3" t="s">
        <v>98</v>
      </c>
      <c r="D121" s="2"/>
      <c r="F121" s="4">
        <v>380667</v>
      </c>
      <c r="G121" s="22"/>
      <c r="H121" s="4">
        <v>402598</v>
      </c>
      <c r="I121" s="22"/>
      <c r="J121" s="4">
        <v>347311</v>
      </c>
      <c r="K121" s="22"/>
      <c r="L121" s="4">
        <v>354110</v>
      </c>
      <c r="M121" s="29"/>
    </row>
    <row r="122" spans="1:13" ht="22.7" customHeight="1">
      <c r="A122" s="3" t="s">
        <v>126</v>
      </c>
      <c r="D122" s="2"/>
      <c r="F122" s="4">
        <v>0</v>
      </c>
      <c r="G122" s="22"/>
      <c r="H122" s="4">
        <v>0</v>
      </c>
      <c r="I122" s="60"/>
      <c r="J122" s="60">
        <v>19235719</v>
      </c>
      <c r="K122" s="60"/>
      <c r="L122" s="60">
        <v>17068344</v>
      </c>
      <c r="M122" s="29"/>
    </row>
    <row r="123" spans="1:13" ht="22.7" customHeight="1">
      <c r="A123" s="35" t="s">
        <v>163</v>
      </c>
      <c r="D123" s="2"/>
      <c r="F123" s="9">
        <f>SUM(F114:F122)</f>
        <v>-103088677</v>
      </c>
      <c r="G123" s="22"/>
      <c r="H123" s="9">
        <f>SUM(H114:H122)</f>
        <v>-86264644</v>
      </c>
      <c r="I123" s="22"/>
      <c r="J123" s="9">
        <f>SUM(J114:J122)</f>
        <v>-23206065</v>
      </c>
      <c r="K123" s="22"/>
      <c r="L123" s="9">
        <f>SUM(L114:L122)</f>
        <v>-33388132</v>
      </c>
      <c r="M123" s="29"/>
    </row>
    <row r="124" spans="1:13" ht="22.7" customHeight="1">
      <c r="A124" s="35" t="s">
        <v>21</v>
      </c>
      <c r="D124" s="2"/>
      <c r="F124" s="4"/>
      <c r="G124" s="22"/>
      <c r="H124" s="4"/>
      <c r="I124" s="22"/>
      <c r="J124" s="4"/>
      <c r="K124" s="22"/>
      <c r="L124" s="4"/>
      <c r="M124" s="29"/>
    </row>
    <row r="125" spans="1:13" ht="22.7" customHeight="1">
      <c r="A125" s="3" t="s">
        <v>171</v>
      </c>
      <c r="D125" s="2"/>
      <c r="F125" s="4">
        <v>6840808</v>
      </c>
      <c r="G125" s="22"/>
      <c r="H125" s="4">
        <v>-24364520</v>
      </c>
      <c r="I125" s="22"/>
      <c r="J125" s="4">
        <v>8978913</v>
      </c>
      <c r="K125" s="22"/>
      <c r="L125" s="4">
        <v>-11422582</v>
      </c>
      <c r="M125" s="29"/>
    </row>
    <row r="126" spans="1:13" ht="22.7" customHeight="1">
      <c r="A126" s="3" t="s">
        <v>203</v>
      </c>
      <c r="D126" s="2"/>
      <c r="F126" s="4">
        <v>6550986</v>
      </c>
      <c r="G126" s="22"/>
      <c r="H126" s="4">
        <v>-666003</v>
      </c>
      <c r="I126" s="22"/>
      <c r="J126" s="4">
        <v>6550986</v>
      </c>
      <c r="K126" s="22"/>
      <c r="L126" s="4">
        <v>-666003</v>
      </c>
      <c r="M126" s="29"/>
    </row>
    <row r="127" spans="1:13" ht="22.7" customHeight="1">
      <c r="A127" s="3" t="s">
        <v>124</v>
      </c>
      <c r="D127" s="2"/>
      <c r="F127" s="4">
        <v>3965442</v>
      </c>
      <c r="G127" s="22"/>
      <c r="H127" s="4">
        <v>56380641</v>
      </c>
      <c r="I127" s="22"/>
      <c r="J127" s="4">
        <v>1261324</v>
      </c>
      <c r="K127" s="22"/>
      <c r="L127" s="4">
        <v>44084760</v>
      </c>
      <c r="M127" s="29"/>
    </row>
    <row r="128" spans="1:13" ht="22.7" customHeight="1">
      <c r="A128" s="3" t="s">
        <v>122</v>
      </c>
      <c r="D128" s="2"/>
      <c r="F128" s="4">
        <v>-30824352</v>
      </c>
      <c r="G128" s="22"/>
      <c r="H128" s="4">
        <v>-31937121</v>
      </c>
      <c r="I128" s="22"/>
      <c r="J128" s="4">
        <v>-21629953</v>
      </c>
      <c r="K128" s="22"/>
      <c r="L128" s="4">
        <v>-26057184</v>
      </c>
      <c r="M128" s="29"/>
    </row>
    <row r="129" spans="1:13" ht="22.7" customHeight="1">
      <c r="A129" s="3" t="s">
        <v>186</v>
      </c>
      <c r="D129" s="2"/>
      <c r="F129" s="4">
        <v>11000000</v>
      </c>
      <c r="G129" s="22"/>
      <c r="H129" s="4">
        <v>0</v>
      </c>
      <c r="I129" s="22"/>
      <c r="J129" s="4">
        <v>11000000</v>
      </c>
      <c r="K129" s="22"/>
      <c r="L129" s="4">
        <v>0</v>
      </c>
      <c r="M129" s="29"/>
    </row>
    <row r="130" spans="1:13" ht="22.7" customHeight="1">
      <c r="A130" s="3" t="s">
        <v>187</v>
      </c>
      <c r="D130" s="2"/>
      <c r="F130" s="4">
        <v>-1775346</v>
      </c>
      <c r="G130" s="22"/>
      <c r="H130" s="4">
        <v>0</v>
      </c>
      <c r="I130" s="22"/>
      <c r="J130" s="4">
        <v>-1775346</v>
      </c>
      <c r="K130" s="22"/>
      <c r="L130" s="4">
        <v>0</v>
      </c>
      <c r="M130" s="29"/>
    </row>
    <row r="131" spans="1:13" ht="22.7" customHeight="1">
      <c r="A131" s="3" t="s">
        <v>150</v>
      </c>
      <c r="D131" s="2"/>
      <c r="F131" s="4">
        <v>-3911377</v>
      </c>
      <c r="G131" s="22"/>
      <c r="H131" s="4">
        <v>-4107437</v>
      </c>
      <c r="I131" s="22"/>
      <c r="J131" s="4">
        <v>-3171531</v>
      </c>
      <c r="K131" s="22"/>
      <c r="L131" s="4">
        <v>-3205406</v>
      </c>
      <c r="M131" s="29"/>
    </row>
    <row r="132" spans="1:13" ht="22.7" customHeight="1">
      <c r="A132" s="3" t="s">
        <v>137</v>
      </c>
      <c r="D132" s="2"/>
      <c r="F132" s="4">
        <v>-10000000</v>
      </c>
      <c r="G132" s="22"/>
      <c r="H132" s="4">
        <v>-11000000</v>
      </c>
      <c r="I132" s="22"/>
      <c r="J132" s="4">
        <v>-10000000</v>
      </c>
      <c r="K132" s="22"/>
      <c r="L132" s="4">
        <v>-11000000</v>
      </c>
      <c r="M132" s="29"/>
    </row>
    <row r="133" spans="1:13" ht="22.7" customHeight="1">
      <c r="A133" s="3" t="s">
        <v>138</v>
      </c>
      <c r="D133" s="2"/>
      <c r="F133" s="4">
        <v>-3714282</v>
      </c>
      <c r="G133" s="22"/>
      <c r="H133" s="4">
        <v>-3256656</v>
      </c>
      <c r="I133" s="22"/>
      <c r="J133" s="4">
        <v>0</v>
      </c>
      <c r="K133" s="22"/>
      <c r="L133" s="4">
        <v>0</v>
      </c>
      <c r="M133" s="29"/>
    </row>
    <row r="134" spans="1:13" ht="22.7" customHeight="1">
      <c r="A134" s="35" t="s">
        <v>157</v>
      </c>
      <c r="D134" s="2"/>
      <c r="F134" s="9">
        <f>SUM(F125:F133)</f>
        <v>-21868121</v>
      </c>
      <c r="G134" s="22"/>
      <c r="H134" s="9">
        <f>SUM(H125:H133)</f>
        <v>-18951096</v>
      </c>
      <c r="I134" s="22"/>
      <c r="J134" s="9">
        <f>SUM(J125:J133)</f>
        <v>-8785607</v>
      </c>
      <c r="K134" s="22"/>
      <c r="L134" s="9">
        <f>SUM(L125:L133)</f>
        <v>-8266415</v>
      </c>
      <c r="M134" s="29"/>
    </row>
    <row r="135" spans="1:13" ht="22.7" customHeight="1">
      <c r="A135" s="35" t="s">
        <v>202</v>
      </c>
      <c r="D135" s="2"/>
      <c r="F135" s="4">
        <f>SUM(F101,F123,F134)</f>
        <v>5879276</v>
      </c>
      <c r="G135" s="22"/>
      <c r="H135" s="4">
        <f>SUM(H101,H123,H134)</f>
        <v>3157649</v>
      </c>
      <c r="I135" s="22"/>
      <c r="J135" s="4">
        <f>SUM(J101,J123,J134)</f>
        <v>-1949870</v>
      </c>
      <c r="K135" s="22"/>
      <c r="L135" s="4">
        <f>SUM(L101,L123,L134)</f>
        <v>1924629</v>
      </c>
      <c r="M135" s="29"/>
    </row>
    <row r="136" spans="1:13" ht="22.7" customHeight="1">
      <c r="A136" s="3" t="s">
        <v>145</v>
      </c>
      <c r="D136" s="2"/>
      <c r="F136" s="4">
        <v>20123427</v>
      </c>
      <c r="G136" s="22"/>
      <c r="H136" s="4">
        <v>16965778</v>
      </c>
      <c r="I136" s="22"/>
      <c r="J136" s="4">
        <v>3733417</v>
      </c>
      <c r="K136" s="22"/>
      <c r="L136" s="4">
        <v>1808788</v>
      </c>
      <c r="M136" s="29"/>
    </row>
    <row r="137" spans="1:13" ht="22.7" customHeight="1" thickBot="1">
      <c r="A137" s="35" t="s">
        <v>146</v>
      </c>
      <c r="D137" s="2"/>
      <c r="F137" s="38">
        <f>SUM(F135:F136)</f>
        <v>26002703</v>
      </c>
      <c r="G137" s="22"/>
      <c r="H137" s="38">
        <f>SUM(H135:H136)</f>
        <v>20123427</v>
      </c>
      <c r="I137" s="22"/>
      <c r="J137" s="38">
        <f>SUM(J135:J136)</f>
        <v>1783547</v>
      </c>
      <c r="K137" s="22"/>
      <c r="L137" s="38">
        <f>SUM(L135:L136)</f>
        <v>3733417</v>
      </c>
      <c r="M137" s="29"/>
    </row>
    <row r="138" spans="1:13" ht="22.7" customHeight="1" thickTop="1">
      <c r="A138" s="35"/>
      <c r="D138" s="2"/>
      <c r="F138" s="5">
        <f>F137-BS!D9</f>
        <v>0</v>
      </c>
      <c r="G138" s="5"/>
      <c r="H138" s="5">
        <f>H137-BS!F9</f>
        <v>0</v>
      </c>
      <c r="I138" s="5"/>
      <c r="J138" s="5">
        <f>J137-BS!H9</f>
        <v>0</v>
      </c>
      <c r="K138" s="5">
        <f>K137-BS!K9</f>
        <v>0</v>
      </c>
      <c r="L138" s="5">
        <f>L137-BS!J9</f>
        <v>0</v>
      </c>
      <c r="M138" s="29"/>
    </row>
    <row r="139" spans="1:13" ht="22.7" customHeight="1">
      <c r="A139" s="35" t="s">
        <v>114</v>
      </c>
      <c r="D139" s="2"/>
      <c r="F139" s="5"/>
      <c r="G139" s="22"/>
      <c r="H139" s="5"/>
      <c r="I139" s="22"/>
      <c r="J139" s="5"/>
      <c r="K139" s="22"/>
      <c r="L139" s="5"/>
      <c r="M139" s="29"/>
    </row>
    <row r="140" spans="1:13" ht="22.7" customHeight="1">
      <c r="A140" s="3" t="s">
        <v>115</v>
      </c>
      <c r="D140" s="2"/>
      <c r="F140" s="5"/>
      <c r="G140" s="22"/>
      <c r="H140" s="5"/>
      <c r="I140" s="22"/>
      <c r="J140" s="5"/>
      <c r="K140" s="22"/>
      <c r="L140" s="5"/>
      <c r="M140" s="29"/>
    </row>
    <row r="141" spans="1:13" ht="22.7" customHeight="1">
      <c r="A141" s="3" t="s">
        <v>116</v>
      </c>
      <c r="D141" s="2"/>
      <c r="F141" s="5"/>
      <c r="G141" s="22"/>
      <c r="H141" s="5"/>
      <c r="I141" s="22"/>
      <c r="J141" s="5"/>
      <c r="K141" s="22"/>
      <c r="L141" s="5"/>
      <c r="M141" s="29"/>
    </row>
    <row r="142" spans="1:13" ht="22.7" customHeight="1">
      <c r="A142" s="3" t="s">
        <v>128</v>
      </c>
      <c r="D142" s="2"/>
      <c r="F142" s="2">
        <v>15627012</v>
      </c>
      <c r="G142" s="22"/>
      <c r="H142" s="2">
        <v>6569720</v>
      </c>
      <c r="I142" s="22"/>
      <c r="J142" s="2">
        <v>14775424</v>
      </c>
      <c r="K142" s="22"/>
      <c r="L142" s="5">
        <v>4357009</v>
      </c>
      <c r="M142" s="29"/>
    </row>
    <row r="143" spans="1:13" ht="22.7" customHeight="1">
      <c r="A143" s="65" t="s">
        <v>144</v>
      </c>
      <c r="D143" s="2"/>
      <c r="F143" s="4"/>
      <c r="G143" s="22"/>
      <c r="H143" s="4"/>
      <c r="I143" s="22"/>
      <c r="J143" s="4"/>
      <c r="K143" s="22"/>
      <c r="L143" s="4"/>
      <c r="M143" s="29"/>
    </row>
    <row r="144" spans="1:13" ht="22.7" customHeight="1">
      <c r="A144" s="3" t="s">
        <v>5</v>
      </c>
      <c r="D144" s="2"/>
      <c r="F144" s="34"/>
      <c r="G144" s="34"/>
      <c r="H144" s="34"/>
      <c r="I144" s="34"/>
      <c r="J144" s="34"/>
      <c r="K144" s="34"/>
      <c r="L144" s="34"/>
      <c r="M144" s="29"/>
    </row>
    <row r="145" spans="4:13" ht="23.1" customHeight="1">
      <c r="D145" s="2"/>
      <c r="F145" s="34"/>
      <c r="G145" s="34"/>
      <c r="H145" s="34"/>
      <c r="I145" s="34"/>
      <c r="J145" s="34"/>
      <c r="K145" s="34"/>
      <c r="L145" s="34"/>
      <c r="M145" s="29"/>
    </row>
    <row r="146" spans="4:13" ht="21.75" customHeight="1">
      <c r="D146" s="2"/>
      <c r="F146" s="34"/>
      <c r="G146" s="34"/>
      <c r="H146" s="34"/>
      <c r="I146" s="34"/>
      <c r="J146" s="34"/>
      <c r="K146" s="34"/>
      <c r="L146" s="34"/>
      <c r="M146" s="29"/>
    </row>
    <row r="147" spans="4:13" ht="21.75" customHeight="1">
      <c r="D147" s="2"/>
      <c r="F147" s="34"/>
      <c r="G147" s="34"/>
      <c r="H147" s="34"/>
      <c r="I147" s="34"/>
      <c r="J147" s="34"/>
      <c r="K147" s="34"/>
      <c r="L147" s="34"/>
      <c r="M147" s="29"/>
    </row>
    <row r="148" spans="4:13" ht="21.75" customHeight="1">
      <c r="D148" s="2"/>
      <c r="F148" s="34"/>
      <c r="G148" s="34"/>
      <c r="H148" s="34"/>
      <c r="I148" s="34"/>
      <c r="J148" s="34"/>
      <c r="K148" s="34"/>
      <c r="L148" s="34"/>
      <c r="M148" s="29"/>
    </row>
    <row r="149" spans="4:13" ht="23.25" customHeight="1">
      <c r="D149" s="2"/>
      <c r="F149" s="39"/>
      <c r="G149" s="39"/>
      <c r="H149" s="39"/>
      <c r="I149" s="39"/>
      <c r="J149" s="39"/>
      <c r="K149" s="39"/>
      <c r="L149" s="39"/>
    </row>
    <row r="150" spans="4:13" ht="24" customHeight="1">
      <c r="D150" s="2"/>
      <c r="F150" s="39"/>
      <c r="G150" s="39"/>
      <c r="H150" s="39"/>
      <c r="I150" s="39"/>
      <c r="J150" s="39"/>
      <c r="K150" s="39"/>
      <c r="L150" s="39"/>
    </row>
    <row r="151" spans="4:13" ht="24" customHeight="1">
      <c r="D151" s="2"/>
      <c r="F151" s="39"/>
      <c r="G151" s="39"/>
      <c r="H151" s="39"/>
      <c r="I151" s="39"/>
      <c r="J151" s="39"/>
      <c r="K151" s="39"/>
      <c r="L151" s="39"/>
    </row>
    <row r="152" spans="4:13" ht="24" customHeight="1">
      <c r="D152" s="2"/>
      <c r="F152" s="39"/>
      <c r="G152" s="39"/>
      <c r="H152" s="39"/>
      <c r="I152" s="39"/>
      <c r="J152" s="39"/>
      <c r="K152" s="39"/>
      <c r="L152" s="39"/>
    </row>
    <row r="153" spans="4:13" ht="24" customHeight="1">
      <c r="D153" s="2"/>
      <c r="F153" s="39"/>
      <c r="G153" s="39"/>
      <c r="H153" s="39"/>
      <c r="I153" s="39"/>
      <c r="J153" s="39"/>
      <c r="K153" s="39"/>
      <c r="L153" s="39"/>
    </row>
    <row r="154" spans="4:13" ht="24" customHeight="1">
      <c r="D154" s="2"/>
      <c r="F154" s="39"/>
      <c r="G154" s="39"/>
      <c r="H154" s="39"/>
      <c r="I154" s="39"/>
      <c r="J154" s="39"/>
      <c r="K154" s="39"/>
      <c r="L154" s="39"/>
    </row>
    <row r="155" spans="4:13" ht="24" customHeight="1">
      <c r="D155" s="2"/>
      <c r="F155" s="39"/>
      <c r="G155" s="39"/>
      <c r="H155" s="39"/>
      <c r="I155" s="39"/>
      <c r="J155" s="39"/>
      <c r="K155" s="39"/>
      <c r="L155" s="39"/>
    </row>
    <row r="156" spans="4:13" ht="24" customHeight="1">
      <c r="D156" s="2"/>
      <c r="F156" s="39"/>
      <c r="G156" s="39"/>
      <c r="H156" s="39"/>
      <c r="I156" s="39"/>
      <c r="J156" s="39"/>
      <c r="K156" s="39"/>
      <c r="L156" s="39"/>
    </row>
    <row r="157" spans="4:13" ht="24" customHeight="1">
      <c r="D157" s="2"/>
      <c r="F157" s="39"/>
      <c r="G157" s="39"/>
      <c r="H157" s="39"/>
      <c r="I157" s="39"/>
      <c r="J157" s="39"/>
      <c r="K157" s="39"/>
      <c r="L157" s="39"/>
    </row>
    <row r="158" spans="4:13" ht="24" customHeight="1">
      <c r="D158" s="2"/>
      <c r="F158" s="39"/>
      <c r="G158" s="39"/>
      <c r="H158" s="39"/>
      <c r="I158" s="39"/>
      <c r="J158" s="39"/>
      <c r="K158" s="39"/>
      <c r="L158" s="39"/>
    </row>
    <row r="159" spans="4:13" ht="24" customHeight="1">
      <c r="D159" s="2"/>
      <c r="F159" s="39"/>
      <c r="G159" s="39"/>
      <c r="H159" s="39"/>
      <c r="I159" s="39"/>
      <c r="J159" s="39"/>
      <c r="K159" s="39"/>
      <c r="L159" s="39"/>
    </row>
    <row r="160" spans="4:13" ht="24" customHeight="1">
      <c r="D160" s="2"/>
      <c r="F160" s="39"/>
      <c r="G160" s="39"/>
      <c r="H160" s="39"/>
      <c r="I160" s="39"/>
      <c r="J160" s="39"/>
      <c r="K160" s="39"/>
      <c r="L160" s="39"/>
    </row>
    <row r="161" spans="4:12" ht="24" customHeight="1">
      <c r="D161" s="2"/>
      <c r="F161" s="39"/>
      <c r="G161" s="39"/>
      <c r="H161" s="39"/>
      <c r="I161" s="39"/>
      <c r="J161" s="39"/>
      <c r="K161" s="39"/>
      <c r="L161" s="39"/>
    </row>
    <row r="162" spans="4:12" ht="24" customHeight="1">
      <c r="D162" s="2"/>
      <c r="F162" s="39"/>
      <c r="G162" s="39"/>
      <c r="H162" s="39"/>
      <c r="I162" s="39"/>
      <c r="J162" s="39"/>
      <c r="K162" s="39"/>
      <c r="L162" s="39"/>
    </row>
    <row r="163" spans="4:12" ht="24" customHeight="1">
      <c r="D163" s="2"/>
      <c r="F163" s="39"/>
      <c r="G163" s="39"/>
      <c r="H163" s="39"/>
      <c r="I163" s="39"/>
      <c r="J163" s="39"/>
      <c r="K163" s="39"/>
      <c r="L163" s="39"/>
    </row>
    <row r="164" spans="4:12" ht="24" customHeight="1">
      <c r="D164" s="2"/>
      <c r="F164" s="39"/>
      <c r="G164" s="39"/>
      <c r="H164" s="39"/>
      <c r="I164" s="39"/>
      <c r="J164" s="39"/>
      <c r="K164" s="39"/>
      <c r="L164" s="39"/>
    </row>
    <row r="165" spans="4:12" ht="24" customHeight="1">
      <c r="D165" s="2"/>
      <c r="F165" s="39"/>
      <c r="G165" s="39"/>
      <c r="H165" s="39"/>
      <c r="I165" s="39"/>
      <c r="J165" s="39"/>
      <c r="K165" s="39"/>
      <c r="L165" s="39"/>
    </row>
    <row r="166" spans="4:12" ht="24" customHeight="1">
      <c r="D166" s="2"/>
      <c r="F166" s="39"/>
      <c r="G166" s="39"/>
      <c r="H166" s="39"/>
      <c r="I166" s="39"/>
      <c r="J166" s="39"/>
      <c r="K166" s="39"/>
      <c r="L166" s="39"/>
    </row>
    <row r="167" spans="4:12" ht="24" customHeight="1">
      <c r="D167" s="2"/>
      <c r="F167" s="39"/>
      <c r="G167" s="39"/>
      <c r="H167" s="39"/>
      <c r="I167" s="39"/>
      <c r="J167" s="39"/>
      <c r="K167" s="39"/>
      <c r="L167" s="39"/>
    </row>
    <row r="168" spans="4:12" ht="24" customHeight="1">
      <c r="D168" s="2"/>
      <c r="F168" s="39"/>
      <c r="G168" s="39"/>
      <c r="H168" s="39"/>
      <c r="I168" s="39"/>
      <c r="J168" s="39"/>
      <c r="K168" s="39"/>
      <c r="L168" s="39"/>
    </row>
    <row r="169" spans="4:12" ht="24" customHeight="1">
      <c r="D169" s="2"/>
      <c r="F169" s="39"/>
      <c r="G169" s="39"/>
      <c r="H169" s="39"/>
      <c r="I169" s="39"/>
      <c r="J169" s="39"/>
      <c r="K169" s="39"/>
      <c r="L169" s="39"/>
    </row>
    <row r="170" spans="4:12" ht="24" customHeight="1">
      <c r="D170" s="2"/>
      <c r="F170" s="39"/>
      <c r="G170" s="39"/>
      <c r="H170" s="39"/>
      <c r="I170" s="39"/>
      <c r="J170" s="39"/>
      <c r="K170" s="39"/>
      <c r="L170" s="39"/>
    </row>
    <row r="171" spans="4:12" ht="24" customHeight="1">
      <c r="D171" s="2"/>
      <c r="F171" s="39"/>
      <c r="G171" s="39"/>
      <c r="H171" s="39"/>
      <c r="I171" s="39"/>
      <c r="J171" s="39"/>
      <c r="K171" s="39"/>
      <c r="L171" s="39"/>
    </row>
    <row r="172" spans="4:12" ht="24" customHeight="1">
      <c r="D172" s="2"/>
      <c r="F172" s="39"/>
      <c r="G172" s="39"/>
      <c r="H172" s="39"/>
      <c r="I172" s="39"/>
      <c r="J172" s="39"/>
      <c r="K172" s="39"/>
      <c r="L172" s="39"/>
    </row>
    <row r="173" spans="4:12" ht="24" customHeight="1">
      <c r="D173" s="2"/>
      <c r="F173" s="39"/>
      <c r="G173" s="39"/>
      <c r="H173" s="39"/>
      <c r="I173" s="39"/>
      <c r="J173" s="39"/>
      <c r="K173" s="39"/>
      <c r="L173" s="39"/>
    </row>
    <row r="174" spans="4:12" ht="24" customHeight="1">
      <c r="D174" s="2"/>
      <c r="F174" s="39"/>
      <c r="G174" s="39"/>
      <c r="H174" s="39"/>
      <c r="I174" s="39"/>
      <c r="J174" s="39"/>
      <c r="K174" s="39"/>
      <c r="L174" s="39"/>
    </row>
    <row r="175" spans="4:12" ht="24" customHeight="1">
      <c r="D175" s="2"/>
      <c r="F175" s="39"/>
      <c r="G175" s="39"/>
      <c r="H175" s="39"/>
      <c r="I175" s="39"/>
      <c r="J175" s="39"/>
      <c r="K175" s="39"/>
      <c r="L175" s="39"/>
    </row>
    <row r="176" spans="4:12" ht="24" customHeight="1">
      <c r="D176" s="2"/>
      <c r="F176" s="39"/>
      <c r="G176" s="39"/>
      <c r="H176" s="39"/>
      <c r="I176" s="39"/>
      <c r="J176" s="39"/>
      <c r="K176" s="39"/>
      <c r="L176" s="39"/>
    </row>
    <row r="177" spans="4:12" ht="24" customHeight="1">
      <c r="D177" s="2"/>
      <c r="F177" s="39"/>
      <c r="G177" s="39"/>
      <c r="H177" s="39"/>
      <c r="I177" s="39"/>
      <c r="J177" s="39"/>
      <c r="K177" s="39"/>
      <c r="L177" s="39"/>
    </row>
    <row r="178" spans="4:12" ht="24" customHeight="1">
      <c r="D178" s="2"/>
      <c r="F178" s="39"/>
      <c r="G178" s="39"/>
      <c r="H178" s="39"/>
      <c r="I178" s="39"/>
      <c r="J178" s="39"/>
      <c r="K178" s="39"/>
      <c r="L178" s="39"/>
    </row>
    <row r="179" spans="4:12" ht="24" customHeight="1">
      <c r="D179" s="2"/>
      <c r="F179" s="39"/>
      <c r="G179" s="39"/>
      <c r="H179" s="39"/>
      <c r="I179" s="39"/>
      <c r="J179" s="39"/>
      <c r="K179" s="39"/>
      <c r="L179" s="39"/>
    </row>
    <row r="180" spans="4:12" ht="24" customHeight="1">
      <c r="D180" s="2"/>
      <c r="F180" s="39"/>
      <c r="G180" s="39"/>
      <c r="H180" s="39"/>
      <c r="I180" s="39"/>
      <c r="J180" s="39"/>
      <c r="K180" s="39"/>
      <c r="L180" s="39"/>
    </row>
    <row r="181" spans="4:12" ht="24" customHeight="1">
      <c r="D181" s="2"/>
      <c r="F181" s="39"/>
      <c r="G181" s="39"/>
      <c r="H181" s="39"/>
      <c r="I181" s="39"/>
      <c r="J181" s="39"/>
      <c r="K181" s="39"/>
      <c r="L181" s="39"/>
    </row>
    <row r="182" spans="4:12" ht="24" customHeight="1">
      <c r="D182" s="2"/>
      <c r="F182" s="39"/>
      <c r="G182" s="39"/>
      <c r="H182" s="39"/>
      <c r="I182" s="39"/>
      <c r="J182" s="39"/>
      <c r="K182" s="39"/>
      <c r="L182" s="39"/>
    </row>
    <row r="183" spans="4:12" ht="24" customHeight="1">
      <c r="D183" s="2"/>
      <c r="F183" s="39"/>
      <c r="G183" s="39"/>
      <c r="H183" s="39"/>
      <c r="I183" s="39"/>
      <c r="J183" s="39"/>
      <c r="K183" s="39"/>
      <c r="L183" s="39"/>
    </row>
    <row r="184" spans="4:12" ht="24" customHeight="1">
      <c r="D184" s="2"/>
      <c r="F184" s="39"/>
      <c r="G184" s="39"/>
      <c r="H184" s="39"/>
      <c r="I184" s="39"/>
      <c r="J184" s="39"/>
      <c r="K184" s="39"/>
      <c r="L184" s="39"/>
    </row>
    <row r="185" spans="4:12" ht="24" customHeight="1">
      <c r="D185" s="2"/>
      <c r="F185" s="39"/>
      <c r="G185" s="39"/>
      <c r="H185" s="39"/>
      <c r="I185" s="39"/>
      <c r="J185" s="39"/>
      <c r="K185" s="39"/>
      <c r="L185" s="39"/>
    </row>
    <row r="186" spans="4:12" ht="24" customHeight="1">
      <c r="D186" s="2"/>
      <c r="F186" s="39"/>
      <c r="G186" s="39"/>
      <c r="H186" s="39"/>
      <c r="I186" s="39"/>
      <c r="J186" s="39"/>
      <c r="K186" s="39"/>
      <c r="L186" s="39"/>
    </row>
    <row r="187" spans="4:12" ht="24" customHeight="1">
      <c r="D187" s="2"/>
      <c r="F187" s="39"/>
      <c r="G187" s="39"/>
      <c r="H187" s="39"/>
      <c r="I187" s="39"/>
      <c r="J187" s="39"/>
      <c r="K187" s="39"/>
      <c r="L187" s="39"/>
    </row>
    <row r="188" spans="4:12" ht="24" customHeight="1">
      <c r="D188" s="2"/>
      <c r="F188" s="39"/>
      <c r="G188" s="39"/>
      <c r="H188" s="39"/>
      <c r="I188" s="39"/>
      <c r="J188" s="39"/>
      <c r="K188" s="39"/>
      <c r="L188" s="39"/>
    </row>
    <row r="189" spans="4:12" ht="24" customHeight="1">
      <c r="D189" s="2"/>
      <c r="F189" s="39"/>
      <c r="G189" s="39"/>
      <c r="H189" s="39"/>
      <c r="I189" s="39"/>
      <c r="J189" s="39"/>
      <c r="K189" s="39"/>
      <c r="L189" s="39"/>
    </row>
    <row r="190" spans="4:12" ht="24" customHeight="1">
      <c r="D190" s="2"/>
      <c r="F190" s="39"/>
      <c r="G190" s="39"/>
      <c r="H190" s="39"/>
      <c r="I190" s="39"/>
      <c r="J190" s="39"/>
      <c r="K190" s="39"/>
      <c r="L190" s="39"/>
    </row>
    <row r="191" spans="4:12" ht="24" customHeight="1">
      <c r="D191" s="2"/>
      <c r="F191" s="39"/>
      <c r="G191" s="39"/>
      <c r="H191" s="39"/>
      <c r="I191" s="39"/>
      <c r="J191" s="39"/>
      <c r="K191" s="39"/>
      <c r="L191" s="39"/>
    </row>
    <row r="192" spans="4:12" ht="24" customHeight="1">
      <c r="D192" s="2"/>
      <c r="F192" s="39"/>
      <c r="G192" s="39"/>
      <c r="H192" s="39"/>
      <c r="I192" s="39"/>
      <c r="J192" s="39"/>
      <c r="K192" s="39"/>
      <c r="L192" s="39"/>
    </row>
    <row r="193" spans="4:12" ht="24" customHeight="1">
      <c r="D193" s="2"/>
      <c r="F193" s="39"/>
      <c r="G193" s="39"/>
      <c r="H193" s="39"/>
      <c r="I193" s="39"/>
      <c r="J193" s="39"/>
      <c r="K193" s="39"/>
      <c r="L193" s="39"/>
    </row>
    <row r="194" spans="4:12" ht="24" customHeight="1">
      <c r="D194" s="2"/>
      <c r="F194" s="39"/>
      <c r="G194" s="39"/>
      <c r="H194" s="39"/>
      <c r="I194" s="39"/>
      <c r="J194" s="39"/>
      <c r="K194" s="39"/>
      <c r="L194" s="39"/>
    </row>
    <row r="195" spans="4:12" ht="24" customHeight="1">
      <c r="D195" s="2"/>
      <c r="F195" s="39"/>
      <c r="G195" s="39"/>
      <c r="H195" s="39"/>
      <c r="I195" s="39"/>
      <c r="J195" s="39"/>
      <c r="K195" s="39"/>
      <c r="L195" s="39"/>
    </row>
    <row r="196" spans="4:12" ht="24" customHeight="1">
      <c r="D196" s="2"/>
      <c r="G196" s="2"/>
    </row>
    <row r="197" spans="4:12" ht="24" customHeight="1">
      <c r="D197" s="2"/>
      <c r="G197" s="2"/>
    </row>
    <row r="198" spans="4:12" ht="24" customHeight="1">
      <c r="D198" s="2"/>
      <c r="G198" s="2"/>
    </row>
    <row r="199" spans="4:12" ht="24" customHeight="1">
      <c r="D199" s="2"/>
      <c r="G199" s="2"/>
    </row>
    <row r="200" spans="4:12" ht="24" customHeight="1">
      <c r="D200" s="2"/>
      <c r="G200" s="2"/>
    </row>
    <row r="201" spans="4:12" ht="24" customHeight="1">
      <c r="D201" s="2"/>
      <c r="G201" s="2"/>
    </row>
    <row r="202" spans="4:12" ht="24" customHeight="1">
      <c r="D202" s="2"/>
      <c r="G202" s="2"/>
    </row>
    <row r="203" spans="4:12" ht="24" customHeight="1">
      <c r="D203" s="2"/>
      <c r="G203" s="2"/>
    </row>
    <row r="204" spans="4:12" ht="24" customHeight="1">
      <c r="D204" s="2"/>
      <c r="G204" s="2"/>
    </row>
    <row r="205" spans="4:12" ht="24" customHeight="1">
      <c r="D205" s="2"/>
      <c r="G205" s="2"/>
    </row>
    <row r="206" spans="4:12" ht="24" customHeight="1">
      <c r="D206" s="2"/>
      <c r="G206" s="2"/>
    </row>
    <row r="207" spans="4:12" ht="24" customHeight="1">
      <c r="D207" s="2"/>
      <c r="G207" s="2"/>
    </row>
    <row r="208" spans="4:12" ht="24" customHeight="1">
      <c r="D208" s="2"/>
      <c r="G208" s="2"/>
    </row>
    <row r="209" spans="4:7" ht="24" customHeight="1">
      <c r="D209" s="2"/>
      <c r="G209" s="2"/>
    </row>
    <row r="210" spans="4:7" ht="24" customHeight="1">
      <c r="D210" s="2"/>
      <c r="G210" s="2"/>
    </row>
    <row r="211" spans="4:7" ht="24" customHeight="1">
      <c r="D211" s="2"/>
      <c r="G211" s="2"/>
    </row>
    <row r="212" spans="4:7" ht="24" customHeight="1">
      <c r="D212" s="2"/>
      <c r="G212" s="2"/>
    </row>
    <row r="213" spans="4:7" ht="24" customHeight="1">
      <c r="D213" s="2"/>
      <c r="G213" s="2"/>
    </row>
    <row r="214" spans="4:7" ht="24" customHeight="1">
      <c r="D214" s="2"/>
      <c r="G214" s="2"/>
    </row>
    <row r="215" spans="4:7" ht="24" customHeight="1">
      <c r="D215" s="2"/>
      <c r="G215" s="2"/>
    </row>
    <row r="216" spans="4:7" ht="24" customHeight="1">
      <c r="D216" s="2"/>
      <c r="G216" s="2"/>
    </row>
    <row r="217" spans="4:7" ht="24" customHeight="1">
      <c r="D217" s="2"/>
      <c r="G217" s="2"/>
    </row>
    <row r="218" spans="4:7" ht="24" customHeight="1">
      <c r="D218" s="2"/>
      <c r="G218" s="2"/>
    </row>
    <row r="219" spans="4:7" ht="24" customHeight="1">
      <c r="D219" s="2"/>
      <c r="G219" s="2"/>
    </row>
    <row r="220" spans="4:7" ht="24" customHeight="1">
      <c r="D220" s="2"/>
      <c r="G220" s="2"/>
    </row>
    <row r="221" spans="4:7" ht="24" customHeight="1">
      <c r="D221" s="2"/>
      <c r="G221" s="2"/>
    </row>
    <row r="222" spans="4:7" ht="24" customHeight="1">
      <c r="D222" s="2"/>
      <c r="G222" s="2"/>
    </row>
    <row r="223" spans="4:7" ht="24" customHeight="1">
      <c r="D223" s="2"/>
      <c r="G223" s="2"/>
    </row>
    <row r="224" spans="4:7" ht="24" customHeight="1">
      <c r="D224" s="2"/>
      <c r="G224" s="2"/>
    </row>
    <row r="225" spans="4:7" ht="24" customHeight="1">
      <c r="D225" s="2"/>
      <c r="G225" s="2"/>
    </row>
    <row r="226" spans="4:7" ht="24" customHeight="1">
      <c r="D226" s="2"/>
      <c r="G226" s="2"/>
    </row>
    <row r="227" spans="4:7" ht="24" customHeight="1">
      <c r="D227" s="2"/>
      <c r="G227" s="2"/>
    </row>
    <row r="228" spans="4:7" ht="24" customHeight="1">
      <c r="D228" s="2"/>
      <c r="G228" s="2"/>
    </row>
    <row r="229" spans="4:7" ht="24" customHeight="1">
      <c r="D229" s="2"/>
      <c r="G229" s="2"/>
    </row>
    <row r="230" spans="4:7" ht="24" customHeight="1">
      <c r="D230" s="2"/>
      <c r="G230" s="2"/>
    </row>
    <row r="231" spans="4:7" ht="24" customHeight="1">
      <c r="D231" s="2"/>
      <c r="G231" s="2"/>
    </row>
    <row r="232" spans="4:7" ht="24" customHeight="1">
      <c r="D232" s="2"/>
      <c r="G232" s="2"/>
    </row>
    <row r="233" spans="4:7" ht="24" customHeight="1">
      <c r="D233" s="2"/>
      <c r="G233" s="2"/>
    </row>
    <row r="234" spans="4:7" ht="24" customHeight="1">
      <c r="D234" s="2"/>
      <c r="G234" s="2"/>
    </row>
    <row r="235" spans="4:7" ht="24" customHeight="1">
      <c r="D235" s="2"/>
      <c r="G235" s="2"/>
    </row>
    <row r="236" spans="4:7" ht="24" customHeight="1">
      <c r="D236" s="2"/>
      <c r="G236" s="2"/>
    </row>
    <row r="237" spans="4:7" ht="24" customHeight="1">
      <c r="D237" s="2"/>
      <c r="G237" s="2"/>
    </row>
    <row r="238" spans="4:7" ht="24" customHeight="1">
      <c r="D238" s="2"/>
      <c r="G238" s="2"/>
    </row>
    <row r="239" spans="4:7" ht="24" customHeight="1">
      <c r="D239" s="2"/>
      <c r="G239" s="2"/>
    </row>
    <row r="240" spans="4:7" ht="24" customHeight="1">
      <c r="D240" s="2"/>
      <c r="G240" s="2"/>
    </row>
    <row r="241" spans="4:7" ht="24" customHeight="1">
      <c r="D241" s="2"/>
      <c r="G241" s="2"/>
    </row>
    <row r="242" spans="4:7" ht="24" customHeight="1">
      <c r="D242" s="2"/>
      <c r="G242" s="2"/>
    </row>
    <row r="243" spans="4:7" ht="24" customHeight="1">
      <c r="D243" s="2"/>
      <c r="G243" s="2"/>
    </row>
    <row r="244" spans="4:7" ht="24" customHeight="1">
      <c r="D244" s="2"/>
      <c r="G244" s="2"/>
    </row>
    <row r="245" spans="4:7" ht="24" customHeight="1">
      <c r="D245" s="2"/>
      <c r="G245" s="2"/>
    </row>
    <row r="246" spans="4:7" ht="24" customHeight="1">
      <c r="D246" s="2"/>
      <c r="G246" s="2"/>
    </row>
    <row r="247" spans="4:7" ht="24" customHeight="1">
      <c r="D247" s="2"/>
      <c r="G247" s="2"/>
    </row>
    <row r="248" spans="4:7" ht="24" customHeight="1">
      <c r="D248" s="2"/>
      <c r="G248" s="2"/>
    </row>
    <row r="249" spans="4:7" ht="24" customHeight="1">
      <c r="D249" s="2"/>
      <c r="G249" s="2"/>
    </row>
    <row r="250" spans="4:7" ht="24" customHeight="1">
      <c r="D250" s="2"/>
      <c r="G250" s="2"/>
    </row>
    <row r="251" spans="4:7" ht="24" customHeight="1">
      <c r="D251" s="2"/>
      <c r="G251" s="2"/>
    </row>
    <row r="252" spans="4:7" ht="24" customHeight="1">
      <c r="D252" s="2"/>
      <c r="G252" s="2"/>
    </row>
    <row r="253" spans="4:7" ht="24" customHeight="1">
      <c r="D253" s="2"/>
      <c r="G253" s="2"/>
    </row>
    <row r="254" spans="4:7" ht="24" customHeight="1">
      <c r="D254" s="2"/>
      <c r="G254" s="2"/>
    </row>
    <row r="255" spans="4:7" ht="24" customHeight="1">
      <c r="D255" s="2"/>
      <c r="G255" s="2"/>
    </row>
    <row r="256" spans="4:7" ht="24" customHeight="1">
      <c r="D256" s="2"/>
      <c r="G256" s="2"/>
    </row>
    <row r="257" spans="4:7" ht="24" customHeight="1">
      <c r="D257" s="2"/>
      <c r="G257" s="2"/>
    </row>
    <row r="258" spans="4:7" ht="24" customHeight="1">
      <c r="D258" s="2"/>
      <c r="G258" s="2"/>
    </row>
    <row r="259" spans="4:7" ht="24" customHeight="1">
      <c r="D259" s="2"/>
      <c r="G259" s="2"/>
    </row>
    <row r="260" spans="4:7" ht="24" customHeight="1">
      <c r="D260" s="2"/>
      <c r="G260" s="2"/>
    </row>
    <row r="261" spans="4:7" ht="24" customHeight="1">
      <c r="D261" s="2"/>
      <c r="G261" s="2"/>
    </row>
    <row r="262" spans="4:7" ht="24" customHeight="1">
      <c r="D262" s="2"/>
      <c r="G262" s="2"/>
    </row>
    <row r="263" spans="4:7" ht="24" customHeight="1">
      <c r="D263" s="2"/>
      <c r="G263" s="2"/>
    </row>
    <row r="264" spans="4:7" ht="24" customHeight="1">
      <c r="D264" s="2"/>
      <c r="G264" s="2"/>
    </row>
    <row r="265" spans="4:7" ht="24" customHeight="1">
      <c r="D265" s="2"/>
      <c r="G265" s="2"/>
    </row>
    <row r="266" spans="4:7" ht="24" customHeight="1">
      <c r="D266" s="2"/>
      <c r="G266" s="2"/>
    </row>
    <row r="267" spans="4:7" ht="24" customHeight="1">
      <c r="D267" s="2"/>
      <c r="G267" s="2"/>
    </row>
    <row r="268" spans="4:7" ht="24" customHeight="1">
      <c r="D268" s="2"/>
      <c r="G268" s="2"/>
    </row>
    <row r="269" spans="4:7" ht="24" customHeight="1">
      <c r="D269" s="2"/>
      <c r="G269" s="2"/>
    </row>
    <row r="270" spans="4:7" ht="24" customHeight="1">
      <c r="D270" s="2"/>
      <c r="G270" s="2"/>
    </row>
    <row r="271" spans="4:7" ht="24" customHeight="1">
      <c r="D271" s="2"/>
      <c r="G271" s="2"/>
    </row>
    <row r="272" spans="4:7" ht="24" customHeight="1">
      <c r="D272" s="2"/>
      <c r="G272" s="2"/>
    </row>
    <row r="273" spans="4:7" ht="24" customHeight="1">
      <c r="D273" s="2"/>
      <c r="G273" s="2"/>
    </row>
    <row r="274" spans="4:7" ht="24" customHeight="1">
      <c r="D274" s="2"/>
      <c r="G274" s="2"/>
    </row>
    <row r="275" spans="4:7" ht="24" customHeight="1">
      <c r="D275" s="2"/>
      <c r="G275" s="2"/>
    </row>
    <row r="276" spans="4:7" ht="24" customHeight="1">
      <c r="D276" s="2"/>
      <c r="G276" s="2"/>
    </row>
    <row r="277" spans="4:7" ht="24" customHeight="1">
      <c r="D277" s="2"/>
      <c r="G277" s="2"/>
    </row>
    <row r="278" spans="4:7" ht="24" customHeight="1">
      <c r="D278" s="2"/>
      <c r="G278" s="2"/>
    </row>
    <row r="279" spans="4:7" ht="24" customHeight="1">
      <c r="D279" s="2"/>
      <c r="G279" s="2"/>
    </row>
    <row r="280" spans="4:7" ht="24" customHeight="1">
      <c r="D280" s="2"/>
      <c r="G280" s="2"/>
    </row>
    <row r="281" spans="4:7" ht="24" customHeight="1">
      <c r="D281" s="2"/>
      <c r="G281" s="2"/>
    </row>
    <row r="282" spans="4:7" ht="24" customHeight="1">
      <c r="D282" s="2"/>
      <c r="G282" s="2"/>
    </row>
    <row r="283" spans="4:7" ht="24" customHeight="1">
      <c r="D283" s="2"/>
      <c r="G283" s="2"/>
    </row>
    <row r="284" spans="4:7" ht="24" customHeight="1">
      <c r="D284" s="2"/>
      <c r="G284" s="2"/>
    </row>
    <row r="285" spans="4:7" ht="24" customHeight="1">
      <c r="D285" s="2"/>
      <c r="G285" s="2"/>
    </row>
    <row r="286" spans="4:7" ht="24" customHeight="1">
      <c r="D286" s="2"/>
      <c r="G286" s="2"/>
    </row>
    <row r="287" spans="4:7" ht="24" customHeight="1">
      <c r="D287" s="2"/>
      <c r="G287" s="2"/>
    </row>
    <row r="288" spans="4:7" ht="24" customHeight="1">
      <c r="D288" s="2"/>
      <c r="G288" s="2"/>
    </row>
    <row r="289" spans="4:7" ht="24" customHeight="1">
      <c r="D289" s="2"/>
      <c r="G289" s="2"/>
    </row>
    <row r="290" spans="4:7" ht="24" customHeight="1">
      <c r="D290" s="2"/>
      <c r="G290" s="2"/>
    </row>
    <row r="291" spans="4:7" ht="24" customHeight="1">
      <c r="D291" s="2"/>
      <c r="G291" s="2"/>
    </row>
    <row r="292" spans="4:7" ht="24" customHeight="1">
      <c r="D292" s="2"/>
      <c r="G292" s="2"/>
    </row>
    <row r="293" spans="4:7" ht="24" customHeight="1">
      <c r="D293" s="2"/>
      <c r="G293" s="2"/>
    </row>
    <row r="294" spans="4:7" ht="24" customHeight="1">
      <c r="D294" s="2"/>
      <c r="G294" s="2"/>
    </row>
    <row r="295" spans="4:7" ht="24" customHeight="1">
      <c r="D295" s="2"/>
      <c r="G295" s="2"/>
    </row>
    <row r="296" spans="4:7" ht="24" customHeight="1">
      <c r="D296" s="2"/>
      <c r="G296" s="2"/>
    </row>
    <row r="297" spans="4:7" ht="24" customHeight="1">
      <c r="D297" s="2"/>
      <c r="G297" s="2"/>
    </row>
    <row r="298" spans="4:7" ht="24" customHeight="1">
      <c r="D298" s="2"/>
      <c r="G298" s="2"/>
    </row>
    <row r="299" spans="4:7" ht="24" customHeight="1">
      <c r="D299" s="2"/>
      <c r="G299" s="2"/>
    </row>
    <row r="300" spans="4:7" ht="24" customHeight="1">
      <c r="D300" s="2"/>
      <c r="G300" s="2"/>
    </row>
    <row r="301" spans="4:7" ht="24" customHeight="1">
      <c r="D301" s="2"/>
      <c r="G301" s="2"/>
    </row>
    <row r="302" spans="4:7" ht="24" customHeight="1">
      <c r="D302" s="2"/>
      <c r="G302" s="2"/>
    </row>
    <row r="303" spans="4:7" ht="24" customHeight="1">
      <c r="D303" s="2"/>
      <c r="G303" s="2"/>
    </row>
    <row r="304" spans="4:7" ht="24" customHeight="1">
      <c r="D304" s="2"/>
      <c r="G304" s="2"/>
    </row>
    <row r="305" spans="4:7" ht="24" customHeight="1">
      <c r="D305" s="2"/>
      <c r="G305" s="2"/>
    </row>
    <row r="306" spans="4:7" ht="24" customHeight="1">
      <c r="D306" s="2"/>
      <c r="G306" s="2"/>
    </row>
    <row r="307" spans="4:7" ht="24" customHeight="1">
      <c r="D307" s="2"/>
      <c r="G307" s="2"/>
    </row>
    <row r="308" spans="4:7" ht="24" customHeight="1">
      <c r="D308" s="2"/>
      <c r="G308" s="2"/>
    </row>
    <row r="309" spans="4:7" ht="24" customHeight="1">
      <c r="D309" s="2"/>
      <c r="G309" s="2"/>
    </row>
    <row r="310" spans="4:7" ht="24" customHeight="1">
      <c r="D310" s="2"/>
      <c r="G310" s="2"/>
    </row>
    <row r="311" spans="4:7" ht="24" customHeight="1">
      <c r="D311" s="2"/>
      <c r="G311" s="2"/>
    </row>
    <row r="312" spans="4:7" ht="24" customHeight="1">
      <c r="D312" s="2"/>
      <c r="G312" s="2"/>
    </row>
    <row r="313" spans="4:7" ht="24" customHeight="1">
      <c r="D313" s="2"/>
      <c r="G313" s="2"/>
    </row>
    <row r="314" spans="4:7" ht="24" customHeight="1">
      <c r="D314" s="2"/>
      <c r="G314" s="2"/>
    </row>
    <row r="315" spans="4:7" ht="24" customHeight="1">
      <c r="D315" s="2"/>
      <c r="G315" s="2"/>
    </row>
    <row r="316" spans="4:7" ht="24" customHeight="1">
      <c r="D316" s="2"/>
      <c r="G316" s="2"/>
    </row>
    <row r="317" spans="4:7" ht="24" customHeight="1">
      <c r="D317" s="2"/>
      <c r="G317" s="2"/>
    </row>
    <row r="318" spans="4:7" ht="24" customHeight="1">
      <c r="D318" s="2"/>
      <c r="G318" s="2"/>
    </row>
    <row r="319" spans="4:7" ht="24" customHeight="1">
      <c r="D319" s="2"/>
      <c r="G319" s="2"/>
    </row>
    <row r="320" spans="4:7" ht="24" customHeight="1">
      <c r="D320" s="2"/>
      <c r="G320" s="2"/>
    </row>
    <row r="321" spans="4:7" ht="24" customHeight="1">
      <c r="D321" s="2"/>
      <c r="G321" s="2"/>
    </row>
    <row r="322" spans="4:7" ht="24" customHeight="1">
      <c r="D322" s="2"/>
      <c r="G322" s="2"/>
    </row>
    <row r="323" spans="4:7" ht="24" customHeight="1">
      <c r="D323" s="2"/>
      <c r="G323" s="2"/>
    </row>
    <row r="324" spans="4:7" ht="24" customHeight="1">
      <c r="D324" s="2"/>
      <c r="G324" s="2"/>
    </row>
    <row r="325" spans="4:7" ht="24" customHeight="1">
      <c r="D325" s="2"/>
      <c r="G325" s="2"/>
    </row>
    <row r="326" spans="4:7" ht="24" customHeight="1">
      <c r="D326" s="2"/>
      <c r="G326" s="2"/>
    </row>
    <row r="327" spans="4:7" ht="24" customHeight="1">
      <c r="D327" s="2"/>
      <c r="G327" s="2"/>
    </row>
    <row r="328" spans="4:7" ht="24" customHeight="1">
      <c r="D328" s="2"/>
      <c r="G328" s="2"/>
    </row>
    <row r="329" spans="4:7" ht="24" customHeight="1">
      <c r="D329" s="2"/>
      <c r="G329" s="2"/>
    </row>
    <row r="330" spans="4:7" ht="24" customHeight="1">
      <c r="D330" s="2"/>
      <c r="G330" s="2"/>
    </row>
    <row r="331" spans="4:7" ht="24" customHeight="1">
      <c r="D331" s="2"/>
      <c r="G331" s="2"/>
    </row>
    <row r="332" spans="4:7" ht="24" customHeight="1">
      <c r="D332" s="2"/>
      <c r="G332" s="2"/>
    </row>
    <row r="333" spans="4:7" ht="24" customHeight="1">
      <c r="D333" s="2"/>
      <c r="G333" s="2"/>
    </row>
    <row r="334" spans="4:7" ht="24" customHeight="1">
      <c r="D334" s="2"/>
      <c r="G334" s="2"/>
    </row>
    <row r="335" spans="4:7" ht="24" customHeight="1">
      <c r="D335" s="2"/>
      <c r="G335" s="2"/>
    </row>
    <row r="336" spans="4:7" ht="24" customHeight="1">
      <c r="D336" s="2"/>
      <c r="G336" s="2"/>
    </row>
    <row r="337" spans="4:7" ht="24" customHeight="1">
      <c r="D337" s="2"/>
      <c r="G337" s="2"/>
    </row>
    <row r="338" spans="4:7" ht="24" customHeight="1">
      <c r="D338" s="2"/>
      <c r="G338" s="2"/>
    </row>
    <row r="339" spans="4:7" ht="24" customHeight="1">
      <c r="D339" s="2"/>
      <c r="G339" s="2"/>
    </row>
    <row r="340" spans="4:7" ht="24" customHeight="1">
      <c r="D340" s="2"/>
      <c r="G340" s="2"/>
    </row>
    <row r="341" spans="4:7" ht="24" customHeight="1">
      <c r="D341" s="2"/>
      <c r="G341" s="2"/>
    </row>
    <row r="342" spans="4:7" ht="24" customHeight="1">
      <c r="D342" s="2"/>
      <c r="G342" s="2"/>
    </row>
    <row r="343" spans="4:7" ht="24" customHeight="1">
      <c r="D343" s="2"/>
      <c r="G343" s="2"/>
    </row>
    <row r="344" spans="4:7" ht="24" customHeight="1">
      <c r="D344" s="2"/>
      <c r="G344" s="2"/>
    </row>
    <row r="345" spans="4:7" ht="24" customHeight="1">
      <c r="D345" s="2"/>
      <c r="G345" s="2"/>
    </row>
    <row r="346" spans="4:7" ht="24" customHeight="1">
      <c r="D346" s="2"/>
      <c r="G346" s="2"/>
    </row>
    <row r="347" spans="4:7" ht="24" customHeight="1">
      <c r="D347" s="2"/>
      <c r="G347" s="2"/>
    </row>
    <row r="348" spans="4:7" ht="24" customHeight="1">
      <c r="D348" s="2"/>
      <c r="G348" s="2"/>
    </row>
    <row r="349" spans="4:7" ht="24" customHeight="1">
      <c r="D349" s="2"/>
      <c r="G349" s="2"/>
    </row>
    <row r="350" spans="4:7" ht="24" customHeight="1">
      <c r="D350" s="2"/>
      <c r="G350" s="2"/>
    </row>
    <row r="351" spans="4:7" ht="24" customHeight="1">
      <c r="D351" s="2"/>
      <c r="G351" s="2"/>
    </row>
  </sheetData>
  <mergeCells count="4">
    <mergeCell ref="A66:L66"/>
    <mergeCell ref="A110:L110"/>
    <mergeCell ref="A4:L4"/>
    <mergeCell ref="A44:L44"/>
  </mergeCells>
  <phoneticPr fontId="0" type="noConversion"/>
  <printOptions horizontalCentered="1" gridLinesSet="0"/>
  <pageMargins left="0.7" right="0.31496062992126" top="0.62992125984252001" bottom="0.196850393700787" header="0.196850393700787" footer="0.196850393700787"/>
  <pageSetup paperSize="9" scale="73" orientation="portrait" r:id="rId1"/>
  <headerFooter alignWithMargins="0"/>
  <rowBreaks count="3" manualBreakCount="3">
    <brk id="40" max="12" man="1"/>
    <brk id="62" max="12" man="1"/>
    <brk id="106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7"/>
  <sheetViews>
    <sheetView showGridLines="0" view="pageBreakPreview" topLeftCell="A16" zoomScale="70" zoomScaleNormal="100" zoomScaleSheetLayoutView="70" workbookViewId="0">
      <selection activeCell="J34" sqref="J34"/>
    </sheetView>
  </sheetViews>
  <sheetFormatPr defaultRowHeight="23.1" customHeight="1"/>
  <cols>
    <col min="1" max="1" width="46.140625" style="72" customWidth="1"/>
    <col min="2" max="2" width="16.5703125" style="72" customWidth="1"/>
    <col min="3" max="3" width="0.85546875" style="72" customWidth="1"/>
    <col min="4" max="4" width="16.5703125" style="72" customWidth="1"/>
    <col min="5" max="5" width="0.85546875" style="72" customWidth="1"/>
    <col min="6" max="6" width="16.5703125" style="72" customWidth="1"/>
    <col min="7" max="7" width="0.85546875" style="72" customWidth="1"/>
    <col min="8" max="8" width="16.5703125" style="72" customWidth="1"/>
    <col min="9" max="9" width="0.85546875" style="72" customWidth="1"/>
    <col min="10" max="10" width="16.5703125" style="72" customWidth="1"/>
    <col min="11" max="11" width="0.85546875" style="72" customWidth="1"/>
    <col min="12" max="12" width="16.5703125" style="72" customWidth="1"/>
    <col min="13" max="13" width="0.85546875" style="72" customWidth="1"/>
    <col min="14" max="14" width="16.5703125" style="72" customWidth="1"/>
    <col min="15" max="15" width="0.85546875" style="72" customWidth="1"/>
    <col min="16" max="16" width="16.5703125" style="72" customWidth="1"/>
    <col min="17" max="17" width="0.85546875" style="72" customWidth="1"/>
    <col min="18" max="18" width="16.5703125" style="72" customWidth="1"/>
    <col min="19" max="19" width="0.85546875" style="72" customWidth="1"/>
    <col min="20" max="20" width="16.5703125" style="72" customWidth="1"/>
    <col min="21" max="21" width="0.85546875" style="72" customWidth="1"/>
    <col min="22" max="22" width="16.5703125" style="72" customWidth="1"/>
    <col min="23" max="23" width="1" style="72" customWidth="1"/>
    <col min="24" max="24" width="9.140625" style="72"/>
    <col min="25" max="25" width="11.42578125" style="72" bestFit="1" customWidth="1"/>
    <col min="26" max="26" width="10.42578125" style="72" bestFit="1" customWidth="1"/>
    <col min="27" max="258" width="9.140625" style="72"/>
    <col min="259" max="259" width="46.5703125" style="72" customWidth="1"/>
    <col min="260" max="260" width="16.5703125" style="72" customWidth="1"/>
    <col min="261" max="261" width="0.85546875" style="72" customWidth="1"/>
    <col min="262" max="262" width="16.5703125" style="72" customWidth="1"/>
    <col min="263" max="263" width="0.85546875" style="72" customWidth="1"/>
    <col min="264" max="264" width="16.42578125" style="72" customWidth="1"/>
    <col min="265" max="265" width="0.85546875" style="72" customWidth="1"/>
    <col min="266" max="266" width="16.42578125" style="72" customWidth="1"/>
    <col min="267" max="267" width="0.85546875" style="72" customWidth="1"/>
    <col min="268" max="268" width="17.5703125" style="72" customWidth="1"/>
    <col min="269" max="269" width="0.85546875" style="72" customWidth="1"/>
    <col min="270" max="270" width="18.42578125" style="72" customWidth="1"/>
    <col min="271" max="271" width="0.85546875" style="72" customWidth="1"/>
    <col min="272" max="272" width="17.5703125" style="72" customWidth="1"/>
    <col min="273" max="273" width="0.85546875" style="72" customWidth="1"/>
    <col min="274" max="274" width="16" style="72" customWidth="1"/>
    <col min="275" max="275" width="0.85546875" style="72" customWidth="1"/>
    <col min="276" max="276" width="16" style="72" customWidth="1"/>
    <col min="277" max="277" width="0.85546875" style="72" customWidth="1"/>
    <col min="278" max="278" width="13.42578125" style="72" customWidth="1"/>
    <col min="279" max="279" width="1" style="72" customWidth="1"/>
    <col min="280" max="514" width="9.140625" style="72"/>
    <col min="515" max="515" width="46.5703125" style="72" customWidth="1"/>
    <col min="516" max="516" width="16.5703125" style="72" customWidth="1"/>
    <col min="517" max="517" width="0.85546875" style="72" customWidth="1"/>
    <col min="518" max="518" width="16.5703125" style="72" customWidth="1"/>
    <col min="519" max="519" width="0.85546875" style="72" customWidth="1"/>
    <col min="520" max="520" width="16.42578125" style="72" customWidth="1"/>
    <col min="521" max="521" width="0.85546875" style="72" customWidth="1"/>
    <col min="522" max="522" width="16.42578125" style="72" customWidth="1"/>
    <col min="523" max="523" width="0.85546875" style="72" customWidth="1"/>
    <col min="524" max="524" width="17.5703125" style="72" customWidth="1"/>
    <col min="525" max="525" width="0.85546875" style="72" customWidth="1"/>
    <col min="526" max="526" width="18.42578125" style="72" customWidth="1"/>
    <col min="527" max="527" width="0.85546875" style="72" customWidth="1"/>
    <col min="528" max="528" width="17.5703125" style="72" customWidth="1"/>
    <col min="529" max="529" width="0.85546875" style="72" customWidth="1"/>
    <col min="530" max="530" width="16" style="72" customWidth="1"/>
    <col min="531" max="531" width="0.85546875" style="72" customWidth="1"/>
    <col min="532" max="532" width="16" style="72" customWidth="1"/>
    <col min="533" max="533" width="0.85546875" style="72" customWidth="1"/>
    <col min="534" max="534" width="13.42578125" style="72" customWidth="1"/>
    <col min="535" max="535" width="1" style="72" customWidth="1"/>
    <col min="536" max="770" width="9.140625" style="72"/>
    <col min="771" max="771" width="46.5703125" style="72" customWidth="1"/>
    <col min="772" max="772" width="16.5703125" style="72" customWidth="1"/>
    <col min="773" max="773" width="0.85546875" style="72" customWidth="1"/>
    <col min="774" max="774" width="16.5703125" style="72" customWidth="1"/>
    <col min="775" max="775" width="0.85546875" style="72" customWidth="1"/>
    <col min="776" max="776" width="16.42578125" style="72" customWidth="1"/>
    <col min="777" max="777" width="0.85546875" style="72" customWidth="1"/>
    <col min="778" max="778" width="16.42578125" style="72" customWidth="1"/>
    <col min="779" max="779" width="0.85546875" style="72" customWidth="1"/>
    <col min="780" max="780" width="17.5703125" style="72" customWidth="1"/>
    <col min="781" max="781" width="0.85546875" style="72" customWidth="1"/>
    <col min="782" max="782" width="18.42578125" style="72" customWidth="1"/>
    <col min="783" max="783" width="0.85546875" style="72" customWidth="1"/>
    <col min="784" max="784" width="17.5703125" style="72" customWidth="1"/>
    <col min="785" max="785" width="0.85546875" style="72" customWidth="1"/>
    <col min="786" max="786" width="16" style="72" customWidth="1"/>
    <col min="787" max="787" width="0.85546875" style="72" customWidth="1"/>
    <col min="788" max="788" width="16" style="72" customWidth="1"/>
    <col min="789" max="789" width="0.85546875" style="72" customWidth="1"/>
    <col min="790" max="790" width="13.42578125" style="72" customWidth="1"/>
    <col min="791" max="791" width="1" style="72" customWidth="1"/>
    <col min="792" max="1026" width="9.140625" style="72"/>
    <col min="1027" max="1027" width="46.5703125" style="72" customWidth="1"/>
    <col min="1028" max="1028" width="16.5703125" style="72" customWidth="1"/>
    <col min="1029" max="1029" width="0.85546875" style="72" customWidth="1"/>
    <col min="1030" max="1030" width="16.5703125" style="72" customWidth="1"/>
    <col min="1031" max="1031" width="0.85546875" style="72" customWidth="1"/>
    <col min="1032" max="1032" width="16.42578125" style="72" customWidth="1"/>
    <col min="1033" max="1033" width="0.85546875" style="72" customWidth="1"/>
    <col min="1034" max="1034" width="16.42578125" style="72" customWidth="1"/>
    <col min="1035" max="1035" width="0.85546875" style="72" customWidth="1"/>
    <col min="1036" max="1036" width="17.5703125" style="72" customWidth="1"/>
    <col min="1037" max="1037" width="0.85546875" style="72" customWidth="1"/>
    <col min="1038" max="1038" width="18.42578125" style="72" customWidth="1"/>
    <col min="1039" max="1039" width="0.85546875" style="72" customWidth="1"/>
    <col min="1040" max="1040" width="17.5703125" style="72" customWidth="1"/>
    <col min="1041" max="1041" width="0.85546875" style="72" customWidth="1"/>
    <col min="1042" max="1042" width="16" style="72" customWidth="1"/>
    <col min="1043" max="1043" width="0.85546875" style="72" customWidth="1"/>
    <col min="1044" max="1044" width="16" style="72" customWidth="1"/>
    <col min="1045" max="1045" width="0.85546875" style="72" customWidth="1"/>
    <col min="1046" max="1046" width="13.42578125" style="72" customWidth="1"/>
    <col min="1047" max="1047" width="1" style="72" customWidth="1"/>
    <col min="1048" max="1282" width="9.140625" style="72"/>
    <col min="1283" max="1283" width="46.5703125" style="72" customWidth="1"/>
    <col min="1284" max="1284" width="16.5703125" style="72" customWidth="1"/>
    <col min="1285" max="1285" width="0.85546875" style="72" customWidth="1"/>
    <col min="1286" max="1286" width="16.5703125" style="72" customWidth="1"/>
    <col min="1287" max="1287" width="0.85546875" style="72" customWidth="1"/>
    <col min="1288" max="1288" width="16.42578125" style="72" customWidth="1"/>
    <col min="1289" max="1289" width="0.85546875" style="72" customWidth="1"/>
    <col min="1290" max="1290" width="16.42578125" style="72" customWidth="1"/>
    <col min="1291" max="1291" width="0.85546875" style="72" customWidth="1"/>
    <col min="1292" max="1292" width="17.5703125" style="72" customWidth="1"/>
    <col min="1293" max="1293" width="0.85546875" style="72" customWidth="1"/>
    <col min="1294" max="1294" width="18.42578125" style="72" customWidth="1"/>
    <col min="1295" max="1295" width="0.85546875" style="72" customWidth="1"/>
    <col min="1296" max="1296" width="17.5703125" style="72" customWidth="1"/>
    <col min="1297" max="1297" width="0.85546875" style="72" customWidth="1"/>
    <col min="1298" max="1298" width="16" style="72" customWidth="1"/>
    <col min="1299" max="1299" width="0.85546875" style="72" customWidth="1"/>
    <col min="1300" max="1300" width="16" style="72" customWidth="1"/>
    <col min="1301" max="1301" width="0.85546875" style="72" customWidth="1"/>
    <col min="1302" max="1302" width="13.42578125" style="72" customWidth="1"/>
    <col min="1303" max="1303" width="1" style="72" customWidth="1"/>
    <col min="1304" max="1538" width="9.140625" style="72"/>
    <col min="1539" max="1539" width="46.5703125" style="72" customWidth="1"/>
    <col min="1540" max="1540" width="16.5703125" style="72" customWidth="1"/>
    <col min="1541" max="1541" width="0.85546875" style="72" customWidth="1"/>
    <col min="1542" max="1542" width="16.5703125" style="72" customWidth="1"/>
    <col min="1543" max="1543" width="0.85546875" style="72" customWidth="1"/>
    <col min="1544" max="1544" width="16.42578125" style="72" customWidth="1"/>
    <col min="1545" max="1545" width="0.85546875" style="72" customWidth="1"/>
    <col min="1546" max="1546" width="16.42578125" style="72" customWidth="1"/>
    <col min="1547" max="1547" width="0.85546875" style="72" customWidth="1"/>
    <col min="1548" max="1548" width="17.5703125" style="72" customWidth="1"/>
    <col min="1549" max="1549" width="0.85546875" style="72" customWidth="1"/>
    <col min="1550" max="1550" width="18.42578125" style="72" customWidth="1"/>
    <col min="1551" max="1551" width="0.85546875" style="72" customWidth="1"/>
    <col min="1552" max="1552" width="17.5703125" style="72" customWidth="1"/>
    <col min="1553" max="1553" width="0.85546875" style="72" customWidth="1"/>
    <col min="1554" max="1554" width="16" style="72" customWidth="1"/>
    <col min="1555" max="1555" width="0.85546875" style="72" customWidth="1"/>
    <col min="1556" max="1556" width="16" style="72" customWidth="1"/>
    <col min="1557" max="1557" width="0.85546875" style="72" customWidth="1"/>
    <col min="1558" max="1558" width="13.42578125" style="72" customWidth="1"/>
    <col min="1559" max="1559" width="1" style="72" customWidth="1"/>
    <col min="1560" max="1794" width="9.140625" style="72"/>
    <col min="1795" max="1795" width="46.5703125" style="72" customWidth="1"/>
    <col min="1796" max="1796" width="16.5703125" style="72" customWidth="1"/>
    <col min="1797" max="1797" width="0.85546875" style="72" customWidth="1"/>
    <col min="1798" max="1798" width="16.5703125" style="72" customWidth="1"/>
    <col min="1799" max="1799" width="0.85546875" style="72" customWidth="1"/>
    <col min="1800" max="1800" width="16.42578125" style="72" customWidth="1"/>
    <col min="1801" max="1801" width="0.85546875" style="72" customWidth="1"/>
    <col min="1802" max="1802" width="16.42578125" style="72" customWidth="1"/>
    <col min="1803" max="1803" width="0.85546875" style="72" customWidth="1"/>
    <col min="1804" max="1804" width="17.5703125" style="72" customWidth="1"/>
    <col min="1805" max="1805" width="0.85546875" style="72" customWidth="1"/>
    <col min="1806" max="1806" width="18.42578125" style="72" customWidth="1"/>
    <col min="1807" max="1807" width="0.85546875" style="72" customWidth="1"/>
    <col min="1808" max="1808" width="17.5703125" style="72" customWidth="1"/>
    <col min="1809" max="1809" width="0.85546875" style="72" customWidth="1"/>
    <col min="1810" max="1810" width="16" style="72" customWidth="1"/>
    <col min="1811" max="1811" width="0.85546875" style="72" customWidth="1"/>
    <col min="1812" max="1812" width="16" style="72" customWidth="1"/>
    <col min="1813" max="1813" width="0.85546875" style="72" customWidth="1"/>
    <col min="1814" max="1814" width="13.42578125" style="72" customWidth="1"/>
    <col min="1815" max="1815" width="1" style="72" customWidth="1"/>
    <col min="1816" max="2050" width="9.140625" style="72"/>
    <col min="2051" max="2051" width="46.5703125" style="72" customWidth="1"/>
    <col min="2052" max="2052" width="16.5703125" style="72" customWidth="1"/>
    <col min="2053" max="2053" width="0.85546875" style="72" customWidth="1"/>
    <col min="2054" max="2054" width="16.5703125" style="72" customWidth="1"/>
    <col min="2055" max="2055" width="0.85546875" style="72" customWidth="1"/>
    <col min="2056" max="2056" width="16.42578125" style="72" customWidth="1"/>
    <col min="2057" max="2057" width="0.85546875" style="72" customWidth="1"/>
    <col min="2058" max="2058" width="16.42578125" style="72" customWidth="1"/>
    <col min="2059" max="2059" width="0.85546875" style="72" customWidth="1"/>
    <col min="2060" max="2060" width="17.5703125" style="72" customWidth="1"/>
    <col min="2061" max="2061" width="0.85546875" style="72" customWidth="1"/>
    <col min="2062" max="2062" width="18.42578125" style="72" customWidth="1"/>
    <col min="2063" max="2063" width="0.85546875" style="72" customWidth="1"/>
    <col min="2064" max="2064" width="17.5703125" style="72" customWidth="1"/>
    <col min="2065" max="2065" width="0.85546875" style="72" customWidth="1"/>
    <col min="2066" max="2066" width="16" style="72" customWidth="1"/>
    <col min="2067" max="2067" width="0.85546875" style="72" customWidth="1"/>
    <col min="2068" max="2068" width="16" style="72" customWidth="1"/>
    <col min="2069" max="2069" width="0.85546875" style="72" customWidth="1"/>
    <col min="2070" max="2070" width="13.42578125" style="72" customWidth="1"/>
    <col min="2071" max="2071" width="1" style="72" customWidth="1"/>
    <col min="2072" max="2306" width="9.140625" style="72"/>
    <col min="2307" max="2307" width="46.5703125" style="72" customWidth="1"/>
    <col min="2308" max="2308" width="16.5703125" style="72" customWidth="1"/>
    <col min="2309" max="2309" width="0.85546875" style="72" customWidth="1"/>
    <col min="2310" max="2310" width="16.5703125" style="72" customWidth="1"/>
    <col min="2311" max="2311" width="0.85546875" style="72" customWidth="1"/>
    <col min="2312" max="2312" width="16.42578125" style="72" customWidth="1"/>
    <col min="2313" max="2313" width="0.85546875" style="72" customWidth="1"/>
    <col min="2314" max="2314" width="16.42578125" style="72" customWidth="1"/>
    <col min="2315" max="2315" width="0.85546875" style="72" customWidth="1"/>
    <col min="2316" max="2316" width="17.5703125" style="72" customWidth="1"/>
    <col min="2317" max="2317" width="0.85546875" style="72" customWidth="1"/>
    <col min="2318" max="2318" width="18.42578125" style="72" customWidth="1"/>
    <col min="2319" max="2319" width="0.85546875" style="72" customWidth="1"/>
    <col min="2320" max="2320" width="17.5703125" style="72" customWidth="1"/>
    <col min="2321" max="2321" width="0.85546875" style="72" customWidth="1"/>
    <col min="2322" max="2322" width="16" style="72" customWidth="1"/>
    <col min="2323" max="2323" width="0.85546875" style="72" customWidth="1"/>
    <col min="2324" max="2324" width="16" style="72" customWidth="1"/>
    <col min="2325" max="2325" width="0.85546875" style="72" customWidth="1"/>
    <col min="2326" max="2326" width="13.42578125" style="72" customWidth="1"/>
    <col min="2327" max="2327" width="1" style="72" customWidth="1"/>
    <col min="2328" max="2562" width="9.140625" style="72"/>
    <col min="2563" max="2563" width="46.5703125" style="72" customWidth="1"/>
    <col min="2564" max="2564" width="16.5703125" style="72" customWidth="1"/>
    <col min="2565" max="2565" width="0.85546875" style="72" customWidth="1"/>
    <col min="2566" max="2566" width="16.5703125" style="72" customWidth="1"/>
    <col min="2567" max="2567" width="0.85546875" style="72" customWidth="1"/>
    <col min="2568" max="2568" width="16.42578125" style="72" customWidth="1"/>
    <col min="2569" max="2569" width="0.85546875" style="72" customWidth="1"/>
    <col min="2570" max="2570" width="16.42578125" style="72" customWidth="1"/>
    <col min="2571" max="2571" width="0.85546875" style="72" customWidth="1"/>
    <col min="2572" max="2572" width="17.5703125" style="72" customWidth="1"/>
    <col min="2573" max="2573" width="0.85546875" style="72" customWidth="1"/>
    <col min="2574" max="2574" width="18.42578125" style="72" customWidth="1"/>
    <col min="2575" max="2575" width="0.85546875" style="72" customWidth="1"/>
    <col min="2576" max="2576" width="17.5703125" style="72" customWidth="1"/>
    <col min="2577" max="2577" width="0.85546875" style="72" customWidth="1"/>
    <col min="2578" max="2578" width="16" style="72" customWidth="1"/>
    <col min="2579" max="2579" width="0.85546875" style="72" customWidth="1"/>
    <col min="2580" max="2580" width="16" style="72" customWidth="1"/>
    <col min="2581" max="2581" width="0.85546875" style="72" customWidth="1"/>
    <col min="2582" max="2582" width="13.42578125" style="72" customWidth="1"/>
    <col min="2583" max="2583" width="1" style="72" customWidth="1"/>
    <col min="2584" max="2818" width="9.140625" style="72"/>
    <col min="2819" max="2819" width="46.5703125" style="72" customWidth="1"/>
    <col min="2820" max="2820" width="16.5703125" style="72" customWidth="1"/>
    <col min="2821" max="2821" width="0.85546875" style="72" customWidth="1"/>
    <col min="2822" max="2822" width="16.5703125" style="72" customWidth="1"/>
    <col min="2823" max="2823" width="0.85546875" style="72" customWidth="1"/>
    <col min="2824" max="2824" width="16.42578125" style="72" customWidth="1"/>
    <col min="2825" max="2825" width="0.85546875" style="72" customWidth="1"/>
    <col min="2826" max="2826" width="16.42578125" style="72" customWidth="1"/>
    <col min="2827" max="2827" width="0.85546875" style="72" customWidth="1"/>
    <col min="2828" max="2828" width="17.5703125" style="72" customWidth="1"/>
    <col min="2829" max="2829" width="0.85546875" style="72" customWidth="1"/>
    <col min="2830" max="2830" width="18.42578125" style="72" customWidth="1"/>
    <col min="2831" max="2831" width="0.85546875" style="72" customWidth="1"/>
    <col min="2832" max="2832" width="17.5703125" style="72" customWidth="1"/>
    <col min="2833" max="2833" width="0.85546875" style="72" customWidth="1"/>
    <col min="2834" max="2834" width="16" style="72" customWidth="1"/>
    <col min="2835" max="2835" width="0.85546875" style="72" customWidth="1"/>
    <col min="2836" max="2836" width="16" style="72" customWidth="1"/>
    <col min="2837" max="2837" width="0.85546875" style="72" customWidth="1"/>
    <col min="2838" max="2838" width="13.42578125" style="72" customWidth="1"/>
    <col min="2839" max="2839" width="1" style="72" customWidth="1"/>
    <col min="2840" max="3074" width="9.140625" style="72"/>
    <col min="3075" max="3075" width="46.5703125" style="72" customWidth="1"/>
    <col min="3076" max="3076" width="16.5703125" style="72" customWidth="1"/>
    <col min="3077" max="3077" width="0.85546875" style="72" customWidth="1"/>
    <col min="3078" max="3078" width="16.5703125" style="72" customWidth="1"/>
    <col min="3079" max="3079" width="0.85546875" style="72" customWidth="1"/>
    <col min="3080" max="3080" width="16.42578125" style="72" customWidth="1"/>
    <col min="3081" max="3081" width="0.85546875" style="72" customWidth="1"/>
    <col min="3082" max="3082" width="16.42578125" style="72" customWidth="1"/>
    <col min="3083" max="3083" width="0.85546875" style="72" customWidth="1"/>
    <col min="3084" max="3084" width="17.5703125" style="72" customWidth="1"/>
    <col min="3085" max="3085" width="0.85546875" style="72" customWidth="1"/>
    <col min="3086" max="3086" width="18.42578125" style="72" customWidth="1"/>
    <col min="3087" max="3087" width="0.85546875" style="72" customWidth="1"/>
    <col min="3088" max="3088" width="17.5703125" style="72" customWidth="1"/>
    <col min="3089" max="3089" width="0.85546875" style="72" customWidth="1"/>
    <col min="3090" max="3090" width="16" style="72" customWidth="1"/>
    <col min="3091" max="3091" width="0.85546875" style="72" customWidth="1"/>
    <col min="3092" max="3092" width="16" style="72" customWidth="1"/>
    <col min="3093" max="3093" width="0.85546875" style="72" customWidth="1"/>
    <col min="3094" max="3094" width="13.42578125" style="72" customWidth="1"/>
    <col min="3095" max="3095" width="1" style="72" customWidth="1"/>
    <col min="3096" max="3330" width="9.140625" style="72"/>
    <col min="3331" max="3331" width="46.5703125" style="72" customWidth="1"/>
    <col min="3332" max="3332" width="16.5703125" style="72" customWidth="1"/>
    <col min="3333" max="3333" width="0.85546875" style="72" customWidth="1"/>
    <col min="3334" max="3334" width="16.5703125" style="72" customWidth="1"/>
    <col min="3335" max="3335" width="0.85546875" style="72" customWidth="1"/>
    <col min="3336" max="3336" width="16.42578125" style="72" customWidth="1"/>
    <col min="3337" max="3337" width="0.85546875" style="72" customWidth="1"/>
    <col min="3338" max="3338" width="16.42578125" style="72" customWidth="1"/>
    <col min="3339" max="3339" width="0.85546875" style="72" customWidth="1"/>
    <col min="3340" max="3340" width="17.5703125" style="72" customWidth="1"/>
    <col min="3341" max="3341" width="0.85546875" style="72" customWidth="1"/>
    <col min="3342" max="3342" width="18.42578125" style="72" customWidth="1"/>
    <col min="3343" max="3343" width="0.85546875" style="72" customWidth="1"/>
    <col min="3344" max="3344" width="17.5703125" style="72" customWidth="1"/>
    <col min="3345" max="3345" width="0.85546875" style="72" customWidth="1"/>
    <col min="3346" max="3346" width="16" style="72" customWidth="1"/>
    <col min="3347" max="3347" width="0.85546875" style="72" customWidth="1"/>
    <col min="3348" max="3348" width="16" style="72" customWidth="1"/>
    <col min="3349" max="3349" width="0.85546875" style="72" customWidth="1"/>
    <col min="3350" max="3350" width="13.42578125" style="72" customWidth="1"/>
    <col min="3351" max="3351" width="1" style="72" customWidth="1"/>
    <col min="3352" max="3586" width="9.140625" style="72"/>
    <col min="3587" max="3587" width="46.5703125" style="72" customWidth="1"/>
    <col min="3588" max="3588" width="16.5703125" style="72" customWidth="1"/>
    <col min="3589" max="3589" width="0.85546875" style="72" customWidth="1"/>
    <col min="3590" max="3590" width="16.5703125" style="72" customWidth="1"/>
    <col min="3591" max="3591" width="0.85546875" style="72" customWidth="1"/>
    <col min="3592" max="3592" width="16.42578125" style="72" customWidth="1"/>
    <col min="3593" max="3593" width="0.85546875" style="72" customWidth="1"/>
    <col min="3594" max="3594" width="16.42578125" style="72" customWidth="1"/>
    <col min="3595" max="3595" width="0.85546875" style="72" customWidth="1"/>
    <col min="3596" max="3596" width="17.5703125" style="72" customWidth="1"/>
    <col min="3597" max="3597" width="0.85546875" style="72" customWidth="1"/>
    <col min="3598" max="3598" width="18.42578125" style="72" customWidth="1"/>
    <col min="3599" max="3599" width="0.85546875" style="72" customWidth="1"/>
    <col min="3600" max="3600" width="17.5703125" style="72" customWidth="1"/>
    <col min="3601" max="3601" width="0.85546875" style="72" customWidth="1"/>
    <col min="3602" max="3602" width="16" style="72" customWidth="1"/>
    <col min="3603" max="3603" width="0.85546875" style="72" customWidth="1"/>
    <col min="3604" max="3604" width="16" style="72" customWidth="1"/>
    <col min="3605" max="3605" width="0.85546875" style="72" customWidth="1"/>
    <col min="3606" max="3606" width="13.42578125" style="72" customWidth="1"/>
    <col min="3607" max="3607" width="1" style="72" customWidth="1"/>
    <col min="3608" max="3842" width="9.140625" style="72"/>
    <col min="3843" max="3843" width="46.5703125" style="72" customWidth="1"/>
    <col min="3844" max="3844" width="16.5703125" style="72" customWidth="1"/>
    <col min="3845" max="3845" width="0.85546875" style="72" customWidth="1"/>
    <col min="3846" max="3846" width="16.5703125" style="72" customWidth="1"/>
    <col min="3847" max="3847" width="0.85546875" style="72" customWidth="1"/>
    <col min="3848" max="3848" width="16.42578125" style="72" customWidth="1"/>
    <col min="3849" max="3849" width="0.85546875" style="72" customWidth="1"/>
    <col min="3850" max="3850" width="16.42578125" style="72" customWidth="1"/>
    <col min="3851" max="3851" width="0.85546875" style="72" customWidth="1"/>
    <col min="3852" max="3852" width="17.5703125" style="72" customWidth="1"/>
    <col min="3853" max="3853" width="0.85546875" style="72" customWidth="1"/>
    <col min="3854" max="3854" width="18.42578125" style="72" customWidth="1"/>
    <col min="3855" max="3855" width="0.85546875" style="72" customWidth="1"/>
    <col min="3856" max="3856" width="17.5703125" style="72" customWidth="1"/>
    <col min="3857" max="3857" width="0.85546875" style="72" customWidth="1"/>
    <col min="3858" max="3858" width="16" style="72" customWidth="1"/>
    <col min="3859" max="3859" width="0.85546875" style="72" customWidth="1"/>
    <col min="3860" max="3860" width="16" style="72" customWidth="1"/>
    <col min="3861" max="3861" width="0.85546875" style="72" customWidth="1"/>
    <col min="3862" max="3862" width="13.42578125" style="72" customWidth="1"/>
    <col min="3863" max="3863" width="1" style="72" customWidth="1"/>
    <col min="3864" max="4098" width="9.140625" style="72"/>
    <col min="4099" max="4099" width="46.5703125" style="72" customWidth="1"/>
    <col min="4100" max="4100" width="16.5703125" style="72" customWidth="1"/>
    <col min="4101" max="4101" width="0.85546875" style="72" customWidth="1"/>
    <col min="4102" max="4102" width="16.5703125" style="72" customWidth="1"/>
    <col min="4103" max="4103" width="0.85546875" style="72" customWidth="1"/>
    <col min="4104" max="4104" width="16.42578125" style="72" customWidth="1"/>
    <col min="4105" max="4105" width="0.85546875" style="72" customWidth="1"/>
    <col min="4106" max="4106" width="16.42578125" style="72" customWidth="1"/>
    <col min="4107" max="4107" width="0.85546875" style="72" customWidth="1"/>
    <col min="4108" max="4108" width="17.5703125" style="72" customWidth="1"/>
    <col min="4109" max="4109" width="0.85546875" style="72" customWidth="1"/>
    <col min="4110" max="4110" width="18.42578125" style="72" customWidth="1"/>
    <col min="4111" max="4111" width="0.85546875" style="72" customWidth="1"/>
    <col min="4112" max="4112" width="17.5703125" style="72" customWidth="1"/>
    <col min="4113" max="4113" width="0.85546875" style="72" customWidth="1"/>
    <col min="4114" max="4114" width="16" style="72" customWidth="1"/>
    <col min="4115" max="4115" width="0.85546875" style="72" customWidth="1"/>
    <col min="4116" max="4116" width="16" style="72" customWidth="1"/>
    <col min="4117" max="4117" width="0.85546875" style="72" customWidth="1"/>
    <col min="4118" max="4118" width="13.42578125" style="72" customWidth="1"/>
    <col min="4119" max="4119" width="1" style="72" customWidth="1"/>
    <col min="4120" max="4354" width="9.140625" style="72"/>
    <col min="4355" max="4355" width="46.5703125" style="72" customWidth="1"/>
    <col min="4356" max="4356" width="16.5703125" style="72" customWidth="1"/>
    <col min="4357" max="4357" width="0.85546875" style="72" customWidth="1"/>
    <col min="4358" max="4358" width="16.5703125" style="72" customWidth="1"/>
    <col min="4359" max="4359" width="0.85546875" style="72" customWidth="1"/>
    <col min="4360" max="4360" width="16.42578125" style="72" customWidth="1"/>
    <col min="4361" max="4361" width="0.85546875" style="72" customWidth="1"/>
    <col min="4362" max="4362" width="16.42578125" style="72" customWidth="1"/>
    <col min="4363" max="4363" width="0.85546875" style="72" customWidth="1"/>
    <col min="4364" max="4364" width="17.5703125" style="72" customWidth="1"/>
    <col min="4365" max="4365" width="0.85546875" style="72" customWidth="1"/>
    <col min="4366" max="4366" width="18.42578125" style="72" customWidth="1"/>
    <col min="4367" max="4367" width="0.85546875" style="72" customWidth="1"/>
    <col min="4368" max="4368" width="17.5703125" style="72" customWidth="1"/>
    <col min="4369" max="4369" width="0.85546875" style="72" customWidth="1"/>
    <col min="4370" max="4370" width="16" style="72" customWidth="1"/>
    <col min="4371" max="4371" width="0.85546875" style="72" customWidth="1"/>
    <col min="4372" max="4372" width="16" style="72" customWidth="1"/>
    <col min="4373" max="4373" width="0.85546875" style="72" customWidth="1"/>
    <col min="4374" max="4374" width="13.42578125" style="72" customWidth="1"/>
    <col min="4375" max="4375" width="1" style="72" customWidth="1"/>
    <col min="4376" max="4610" width="9.140625" style="72"/>
    <col min="4611" max="4611" width="46.5703125" style="72" customWidth="1"/>
    <col min="4612" max="4612" width="16.5703125" style="72" customWidth="1"/>
    <col min="4613" max="4613" width="0.85546875" style="72" customWidth="1"/>
    <col min="4614" max="4614" width="16.5703125" style="72" customWidth="1"/>
    <col min="4615" max="4615" width="0.85546875" style="72" customWidth="1"/>
    <col min="4616" max="4616" width="16.42578125" style="72" customWidth="1"/>
    <col min="4617" max="4617" width="0.85546875" style="72" customWidth="1"/>
    <col min="4618" max="4618" width="16.42578125" style="72" customWidth="1"/>
    <col min="4619" max="4619" width="0.85546875" style="72" customWidth="1"/>
    <col min="4620" max="4620" width="17.5703125" style="72" customWidth="1"/>
    <col min="4621" max="4621" width="0.85546875" style="72" customWidth="1"/>
    <col min="4622" max="4622" width="18.42578125" style="72" customWidth="1"/>
    <col min="4623" max="4623" width="0.85546875" style="72" customWidth="1"/>
    <col min="4624" max="4624" width="17.5703125" style="72" customWidth="1"/>
    <col min="4625" max="4625" width="0.85546875" style="72" customWidth="1"/>
    <col min="4626" max="4626" width="16" style="72" customWidth="1"/>
    <col min="4627" max="4627" width="0.85546875" style="72" customWidth="1"/>
    <col min="4628" max="4628" width="16" style="72" customWidth="1"/>
    <col min="4629" max="4629" width="0.85546875" style="72" customWidth="1"/>
    <col min="4630" max="4630" width="13.42578125" style="72" customWidth="1"/>
    <col min="4631" max="4631" width="1" style="72" customWidth="1"/>
    <col min="4632" max="4866" width="9.140625" style="72"/>
    <col min="4867" max="4867" width="46.5703125" style="72" customWidth="1"/>
    <col min="4868" max="4868" width="16.5703125" style="72" customWidth="1"/>
    <col min="4869" max="4869" width="0.85546875" style="72" customWidth="1"/>
    <col min="4870" max="4870" width="16.5703125" style="72" customWidth="1"/>
    <col min="4871" max="4871" width="0.85546875" style="72" customWidth="1"/>
    <col min="4872" max="4872" width="16.42578125" style="72" customWidth="1"/>
    <col min="4873" max="4873" width="0.85546875" style="72" customWidth="1"/>
    <col min="4874" max="4874" width="16.42578125" style="72" customWidth="1"/>
    <col min="4875" max="4875" width="0.85546875" style="72" customWidth="1"/>
    <col min="4876" max="4876" width="17.5703125" style="72" customWidth="1"/>
    <col min="4877" max="4877" width="0.85546875" style="72" customWidth="1"/>
    <col min="4878" max="4878" width="18.42578125" style="72" customWidth="1"/>
    <col min="4879" max="4879" width="0.85546875" style="72" customWidth="1"/>
    <col min="4880" max="4880" width="17.5703125" style="72" customWidth="1"/>
    <col min="4881" max="4881" width="0.85546875" style="72" customWidth="1"/>
    <col min="4882" max="4882" width="16" style="72" customWidth="1"/>
    <col min="4883" max="4883" width="0.85546875" style="72" customWidth="1"/>
    <col min="4884" max="4884" width="16" style="72" customWidth="1"/>
    <col min="4885" max="4885" width="0.85546875" style="72" customWidth="1"/>
    <col min="4886" max="4886" width="13.42578125" style="72" customWidth="1"/>
    <col min="4887" max="4887" width="1" style="72" customWidth="1"/>
    <col min="4888" max="5122" width="9.140625" style="72"/>
    <col min="5123" max="5123" width="46.5703125" style="72" customWidth="1"/>
    <col min="5124" max="5124" width="16.5703125" style="72" customWidth="1"/>
    <col min="5125" max="5125" width="0.85546875" style="72" customWidth="1"/>
    <col min="5126" max="5126" width="16.5703125" style="72" customWidth="1"/>
    <col min="5127" max="5127" width="0.85546875" style="72" customWidth="1"/>
    <col min="5128" max="5128" width="16.42578125" style="72" customWidth="1"/>
    <col min="5129" max="5129" width="0.85546875" style="72" customWidth="1"/>
    <col min="5130" max="5130" width="16.42578125" style="72" customWidth="1"/>
    <col min="5131" max="5131" width="0.85546875" style="72" customWidth="1"/>
    <col min="5132" max="5132" width="17.5703125" style="72" customWidth="1"/>
    <col min="5133" max="5133" width="0.85546875" style="72" customWidth="1"/>
    <col min="5134" max="5134" width="18.42578125" style="72" customWidth="1"/>
    <col min="5135" max="5135" width="0.85546875" style="72" customWidth="1"/>
    <col min="5136" max="5136" width="17.5703125" style="72" customWidth="1"/>
    <col min="5137" max="5137" width="0.85546875" style="72" customWidth="1"/>
    <col min="5138" max="5138" width="16" style="72" customWidth="1"/>
    <col min="5139" max="5139" width="0.85546875" style="72" customWidth="1"/>
    <col min="5140" max="5140" width="16" style="72" customWidth="1"/>
    <col min="5141" max="5141" width="0.85546875" style="72" customWidth="1"/>
    <col min="5142" max="5142" width="13.42578125" style="72" customWidth="1"/>
    <col min="5143" max="5143" width="1" style="72" customWidth="1"/>
    <col min="5144" max="5378" width="9.140625" style="72"/>
    <col min="5379" max="5379" width="46.5703125" style="72" customWidth="1"/>
    <col min="5380" max="5380" width="16.5703125" style="72" customWidth="1"/>
    <col min="5381" max="5381" width="0.85546875" style="72" customWidth="1"/>
    <col min="5382" max="5382" width="16.5703125" style="72" customWidth="1"/>
    <col min="5383" max="5383" width="0.85546875" style="72" customWidth="1"/>
    <col min="5384" max="5384" width="16.42578125" style="72" customWidth="1"/>
    <col min="5385" max="5385" width="0.85546875" style="72" customWidth="1"/>
    <col min="5386" max="5386" width="16.42578125" style="72" customWidth="1"/>
    <col min="5387" max="5387" width="0.85546875" style="72" customWidth="1"/>
    <col min="5388" max="5388" width="17.5703125" style="72" customWidth="1"/>
    <col min="5389" max="5389" width="0.85546875" style="72" customWidth="1"/>
    <col min="5390" max="5390" width="18.42578125" style="72" customWidth="1"/>
    <col min="5391" max="5391" width="0.85546875" style="72" customWidth="1"/>
    <col min="5392" max="5392" width="17.5703125" style="72" customWidth="1"/>
    <col min="5393" max="5393" width="0.85546875" style="72" customWidth="1"/>
    <col min="5394" max="5394" width="16" style="72" customWidth="1"/>
    <col min="5395" max="5395" width="0.85546875" style="72" customWidth="1"/>
    <col min="5396" max="5396" width="16" style="72" customWidth="1"/>
    <col min="5397" max="5397" width="0.85546875" style="72" customWidth="1"/>
    <col min="5398" max="5398" width="13.42578125" style="72" customWidth="1"/>
    <col min="5399" max="5399" width="1" style="72" customWidth="1"/>
    <col min="5400" max="5634" width="9.140625" style="72"/>
    <col min="5635" max="5635" width="46.5703125" style="72" customWidth="1"/>
    <col min="5636" max="5636" width="16.5703125" style="72" customWidth="1"/>
    <col min="5637" max="5637" width="0.85546875" style="72" customWidth="1"/>
    <col min="5638" max="5638" width="16.5703125" style="72" customWidth="1"/>
    <col min="5639" max="5639" width="0.85546875" style="72" customWidth="1"/>
    <col min="5640" max="5640" width="16.42578125" style="72" customWidth="1"/>
    <col min="5641" max="5641" width="0.85546875" style="72" customWidth="1"/>
    <col min="5642" max="5642" width="16.42578125" style="72" customWidth="1"/>
    <col min="5643" max="5643" width="0.85546875" style="72" customWidth="1"/>
    <col min="5644" max="5644" width="17.5703125" style="72" customWidth="1"/>
    <col min="5645" max="5645" width="0.85546875" style="72" customWidth="1"/>
    <col min="5646" max="5646" width="18.42578125" style="72" customWidth="1"/>
    <col min="5647" max="5647" width="0.85546875" style="72" customWidth="1"/>
    <col min="5648" max="5648" width="17.5703125" style="72" customWidth="1"/>
    <col min="5649" max="5649" width="0.85546875" style="72" customWidth="1"/>
    <col min="5650" max="5650" width="16" style="72" customWidth="1"/>
    <col min="5651" max="5651" width="0.85546875" style="72" customWidth="1"/>
    <col min="5652" max="5652" width="16" style="72" customWidth="1"/>
    <col min="5653" max="5653" width="0.85546875" style="72" customWidth="1"/>
    <col min="5654" max="5654" width="13.42578125" style="72" customWidth="1"/>
    <col min="5655" max="5655" width="1" style="72" customWidth="1"/>
    <col min="5656" max="5890" width="9.140625" style="72"/>
    <col min="5891" max="5891" width="46.5703125" style="72" customWidth="1"/>
    <col min="5892" max="5892" width="16.5703125" style="72" customWidth="1"/>
    <col min="5893" max="5893" width="0.85546875" style="72" customWidth="1"/>
    <col min="5894" max="5894" width="16.5703125" style="72" customWidth="1"/>
    <col min="5895" max="5895" width="0.85546875" style="72" customWidth="1"/>
    <col min="5896" max="5896" width="16.42578125" style="72" customWidth="1"/>
    <col min="5897" max="5897" width="0.85546875" style="72" customWidth="1"/>
    <col min="5898" max="5898" width="16.42578125" style="72" customWidth="1"/>
    <col min="5899" max="5899" width="0.85546875" style="72" customWidth="1"/>
    <col min="5900" max="5900" width="17.5703125" style="72" customWidth="1"/>
    <col min="5901" max="5901" width="0.85546875" style="72" customWidth="1"/>
    <col min="5902" max="5902" width="18.42578125" style="72" customWidth="1"/>
    <col min="5903" max="5903" width="0.85546875" style="72" customWidth="1"/>
    <col min="5904" max="5904" width="17.5703125" style="72" customWidth="1"/>
    <col min="5905" max="5905" width="0.85546875" style="72" customWidth="1"/>
    <col min="5906" max="5906" width="16" style="72" customWidth="1"/>
    <col min="5907" max="5907" width="0.85546875" style="72" customWidth="1"/>
    <col min="5908" max="5908" width="16" style="72" customWidth="1"/>
    <col min="5909" max="5909" width="0.85546875" style="72" customWidth="1"/>
    <col min="5910" max="5910" width="13.42578125" style="72" customWidth="1"/>
    <col min="5911" max="5911" width="1" style="72" customWidth="1"/>
    <col min="5912" max="6146" width="9.140625" style="72"/>
    <col min="6147" max="6147" width="46.5703125" style="72" customWidth="1"/>
    <col min="6148" max="6148" width="16.5703125" style="72" customWidth="1"/>
    <col min="6149" max="6149" width="0.85546875" style="72" customWidth="1"/>
    <col min="6150" max="6150" width="16.5703125" style="72" customWidth="1"/>
    <col min="6151" max="6151" width="0.85546875" style="72" customWidth="1"/>
    <col min="6152" max="6152" width="16.42578125" style="72" customWidth="1"/>
    <col min="6153" max="6153" width="0.85546875" style="72" customWidth="1"/>
    <col min="6154" max="6154" width="16.42578125" style="72" customWidth="1"/>
    <col min="6155" max="6155" width="0.85546875" style="72" customWidth="1"/>
    <col min="6156" max="6156" width="17.5703125" style="72" customWidth="1"/>
    <col min="6157" max="6157" width="0.85546875" style="72" customWidth="1"/>
    <col min="6158" max="6158" width="18.42578125" style="72" customWidth="1"/>
    <col min="6159" max="6159" width="0.85546875" style="72" customWidth="1"/>
    <col min="6160" max="6160" width="17.5703125" style="72" customWidth="1"/>
    <col min="6161" max="6161" width="0.85546875" style="72" customWidth="1"/>
    <col min="6162" max="6162" width="16" style="72" customWidth="1"/>
    <col min="6163" max="6163" width="0.85546875" style="72" customWidth="1"/>
    <col min="6164" max="6164" width="16" style="72" customWidth="1"/>
    <col min="6165" max="6165" width="0.85546875" style="72" customWidth="1"/>
    <col min="6166" max="6166" width="13.42578125" style="72" customWidth="1"/>
    <col min="6167" max="6167" width="1" style="72" customWidth="1"/>
    <col min="6168" max="6402" width="9.140625" style="72"/>
    <col min="6403" max="6403" width="46.5703125" style="72" customWidth="1"/>
    <col min="6404" max="6404" width="16.5703125" style="72" customWidth="1"/>
    <col min="6405" max="6405" width="0.85546875" style="72" customWidth="1"/>
    <col min="6406" max="6406" width="16.5703125" style="72" customWidth="1"/>
    <col min="6407" max="6407" width="0.85546875" style="72" customWidth="1"/>
    <col min="6408" max="6408" width="16.42578125" style="72" customWidth="1"/>
    <col min="6409" max="6409" width="0.85546875" style="72" customWidth="1"/>
    <col min="6410" max="6410" width="16.42578125" style="72" customWidth="1"/>
    <col min="6411" max="6411" width="0.85546875" style="72" customWidth="1"/>
    <col min="6412" max="6412" width="17.5703125" style="72" customWidth="1"/>
    <col min="6413" max="6413" width="0.85546875" style="72" customWidth="1"/>
    <col min="6414" max="6414" width="18.42578125" style="72" customWidth="1"/>
    <col min="6415" max="6415" width="0.85546875" style="72" customWidth="1"/>
    <col min="6416" max="6416" width="17.5703125" style="72" customWidth="1"/>
    <col min="6417" max="6417" width="0.85546875" style="72" customWidth="1"/>
    <col min="6418" max="6418" width="16" style="72" customWidth="1"/>
    <col min="6419" max="6419" width="0.85546875" style="72" customWidth="1"/>
    <col min="6420" max="6420" width="16" style="72" customWidth="1"/>
    <col min="6421" max="6421" width="0.85546875" style="72" customWidth="1"/>
    <col min="6422" max="6422" width="13.42578125" style="72" customWidth="1"/>
    <col min="6423" max="6423" width="1" style="72" customWidth="1"/>
    <col min="6424" max="6658" width="9.140625" style="72"/>
    <col min="6659" max="6659" width="46.5703125" style="72" customWidth="1"/>
    <col min="6660" max="6660" width="16.5703125" style="72" customWidth="1"/>
    <col min="6661" max="6661" width="0.85546875" style="72" customWidth="1"/>
    <col min="6662" max="6662" width="16.5703125" style="72" customWidth="1"/>
    <col min="6663" max="6663" width="0.85546875" style="72" customWidth="1"/>
    <col min="6664" max="6664" width="16.42578125" style="72" customWidth="1"/>
    <col min="6665" max="6665" width="0.85546875" style="72" customWidth="1"/>
    <col min="6666" max="6666" width="16.42578125" style="72" customWidth="1"/>
    <col min="6667" max="6667" width="0.85546875" style="72" customWidth="1"/>
    <col min="6668" max="6668" width="17.5703125" style="72" customWidth="1"/>
    <col min="6669" max="6669" width="0.85546875" style="72" customWidth="1"/>
    <col min="6670" max="6670" width="18.42578125" style="72" customWidth="1"/>
    <col min="6671" max="6671" width="0.85546875" style="72" customWidth="1"/>
    <col min="6672" max="6672" width="17.5703125" style="72" customWidth="1"/>
    <col min="6673" max="6673" width="0.85546875" style="72" customWidth="1"/>
    <col min="6674" max="6674" width="16" style="72" customWidth="1"/>
    <col min="6675" max="6675" width="0.85546875" style="72" customWidth="1"/>
    <col min="6676" max="6676" width="16" style="72" customWidth="1"/>
    <col min="6677" max="6677" width="0.85546875" style="72" customWidth="1"/>
    <col min="6678" max="6678" width="13.42578125" style="72" customWidth="1"/>
    <col min="6679" max="6679" width="1" style="72" customWidth="1"/>
    <col min="6680" max="6914" width="9.140625" style="72"/>
    <col min="6915" max="6915" width="46.5703125" style="72" customWidth="1"/>
    <col min="6916" max="6916" width="16.5703125" style="72" customWidth="1"/>
    <col min="6917" max="6917" width="0.85546875" style="72" customWidth="1"/>
    <col min="6918" max="6918" width="16.5703125" style="72" customWidth="1"/>
    <col min="6919" max="6919" width="0.85546875" style="72" customWidth="1"/>
    <col min="6920" max="6920" width="16.42578125" style="72" customWidth="1"/>
    <col min="6921" max="6921" width="0.85546875" style="72" customWidth="1"/>
    <col min="6922" max="6922" width="16.42578125" style="72" customWidth="1"/>
    <col min="6923" max="6923" width="0.85546875" style="72" customWidth="1"/>
    <col min="6924" max="6924" width="17.5703125" style="72" customWidth="1"/>
    <col min="6925" max="6925" width="0.85546875" style="72" customWidth="1"/>
    <col min="6926" max="6926" width="18.42578125" style="72" customWidth="1"/>
    <col min="6927" max="6927" width="0.85546875" style="72" customWidth="1"/>
    <col min="6928" max="6928" width="17.5703125" style="72" customWidth="1"/>
    <col min="6929" max="6929" width="0.85546875" style="72" customWidth="1"/>
    <col min="6930" max="6930" width="16" style="72" customWidth="1"/>
    <col min="6931" max="6931" width="0.85546875" style="72" customWidth="1"/>
    <col min="6932" max="6932" width="16" style="72" customWidth="1"/>
    <col min="6933" max="6933" width="0.85546875" style="72" customWidth="1"/>
    <col min="6934" max="6934" width="13.42578125" style="72" customWidth="1"/>
    <col min="6935" max="6935" width="1" style="72" customWidth="1"/>
    <col min="6936" max="7170" width="9.140625" style="72"/>
    <col min="7171" max="7171" width="46.5703125" style="72" customWidth="1"/>
    <col min="7172" max="7172" width="16.5703125" style="72" customWidth="1"/>
    <col min="7173" max="7173" width="0.85546875" style="72" customWidth="1"/>
    <col min="7174" max="7174" width="16.5703125" style="72" customWidth="1"/>
    <col min="7175" max="7175" width="0.85546875" style="72" customWidth="1"/>
    <col min="7176" max="7176" width="16.42578125" style="72" customWidth="1"/>
    <col min="7177" max="7177" width="0.85546875" style="72" customWidth="1"/>
    <col min="7178" max="7178" width="16.42578125" style="72" customWidth="1"/>
    <col min="7179" max="7179" width="0.85546875" style="72" customWidth="1"/>
    <col min="7180" max="7180" width="17.5703125" style="72" customWidth="1"/>
    <col min="7181" max="7181" width="0.85546875" style="72" customWidth="1"/>
    <col min="7182" max="7182" width="18.42578125" style="72" customWidth="1"/>
    <col min="7183" max="7183" width="0.85546875" style="72" customWidth="1"/>
    <col min="7184" max="7184" width="17.5703125" style="72" customWidth="1"/>
    <col min="7185" max="7185" width="0.85546875" style="72" customWidth="1"/>
    <col min="7186" max="7186" width="16" style="72" customWidth="1"/>
    <col min="7187" max="7187" width="0.85546875" style="72" customWidth="1"/>
    <col min="7188" max="7188" width="16" style="72" customWidth="1"/>
    <col min="7189" max="7189" width="0.85546875" style="72" customWidth="1"/>
    <col min="7190" max="7190" width="13.42578125" style="72" customWidth="1"/>
    <col min="7191" max="7191" width="1" style="72" customWidth="1"/>
    <col min="7192" max="7426" width="9.140625" style="72"/>
    <col min="7427" max="7427" width="46.5703125" style="72" customWidth="1"/>
    <col min="7428" max="7428" width="16.5703125" style="72" customWidth="1"/>
    <col min="7429" max="7429" width="0.85546875" style="72" customWidth="1"/>
    <col min="7430" max="7430" width="16.5703125" style="72" customWidth="1"/>
    <col min="7431" max="7431" width="0.85546875" style="72" customWidth="1"/>
    <col min="7432" max="7432" width="16.42578125" style="72" customWidth="1"/>
    <col min="7433" max="7433" width="0.85546875" style="72" customWidth="1"/>
    <col min="7434" max="7434" width="16.42578125" style="72" customWidth="1"/>
    <col min="7435" max="7435" width="0.85546875" style="72" customWidth="1"/>
    <col min="7436" max="7436" width="17.5703125" style="72" customWidth="1"/>
    <col min="7437" max="7437" width="0.85546875" style="72" customWidth="1"/>
    <col min="7438" max="7438" width="18.42578125" style="72" customWidth="1"/>
    <col min="7439" max="7439" width="0.85546875" style="72" customWidth="1"/>
    <col min="7440" max="7440" width="17.5703125" style="72" customWidth="1"/>
    <col min="7441" max="7441" width="0.85546875" style="72" customWidth="1"/>
    <col min="7442" max="7442" width="16" style="72" customWidth="1"/>
    <col min="7443" max="7443" width="0.85546875" style="72" customWidth="1"/>
    <col min="7444" max="7444" width="16" style="72" customWidth="1"/>
    <col min="7445" max="7445" width="0.85546875" style="72" customWidth="1"/>
    <col min="7446" max="7446" width="13.42578125" style="72" customWidth="1"/>
    <col min="7447" max="7447" width="1" style="72" customWidth="1"/>
    <col min="7448" max="7682" width="9.140625" style="72"/>
    <col min="7683" max="7683" width="46.5703125" style="72" customWidth="1"/>
    <col min="7684" max="7684" width="16.5703125" style="72" customWidth="1"/>
    <col min="7685" max="7685" width="0.85546875" style="72" customWidth="1"/>
    <col min="7686" max="7686" width="16.5703125" style="72" customWidth="1"/>
    <col min="7687" max="7687" width="0.85546875" style="72" customWidth="1"/>
    <col min="7688" max="7688" width="16.42578125" style="72" customWidth="1"/>
    <col min="7689" max="7689" width="0.85546875" style="72" customWidth="1"/>
    <col min="7690" max="7690" width="16.42578125" style="72" customWidth="1"/>
    <col min="7691" max="7691" width="0.85546875" style="72" customWidth="1"/>
    <col min="7692" max="7692" width="17.5703125" style="72" customWidth="1"/>
    <col min="7693" max="7693" width="0.85546875" style="72" customWidth="1"/>
    <col min="7694" max="7694" width="18.42578125" style="72" customWidth="1"/>
    <col min="7695" max="7695" width="0.85546875" style="72" customWidth="1"/>
    <col min="7696" max="7696" width="17.5703125" style="72" customWidth="1"/>
    <col min="7697" max="7697" width="0.85546875" style="72" customWidth="1"/>
    <col min="7698" max="7698" width="16" style="72" customWidth="1"/>
    <col min="7699" max="7699" width="0.85546875" style="72" customWidth="1"/>
    <col min="7700" max="7700" width="16" style="72" customWidth="1"/>
    <col min="7701" max="7701" width="0.85546875" style="72" customWidth="1"/>
    <col min="7702" max="7702" width="13.42578125" style="72" customWidth="1"/>
    <col min="7703" max="7703" width="1" style="72" customWidth="1"/>
    <col min="7704" max="7938" width="9.140625" style="72"/>
    <col min="7939" max="7939" width="46.5703125" style="72" customWidth="1"/>
    <col min="7940" max="7940" width="16.5703125" style="72" customWidth="1"/>
    <col min="7941" max="7941" width="0.85546875" style="72" customWidth="1"/>
    <col min="7942" max="7942" width="16.5703125" style="72" customWidth="1"/>
    <col min="7943" max="7943" width="0.85546875" style="72" customWidth="1"/>
    <col min="7944" max="7944" width="16.42578125" style="72" customWidth="1"/>
    <col min="7945" max="7945" width="0.85546875" style="72" customWidth="1"/>
    <col min="7946" max="7946" width="16.42578125" style="72" customWidth="1"/>
    <col min="7947" max="7947" width="0.85546875" style="72" customWidth="1"/>
    <col min="7948" max="7948" width="17.5703125" style="72" customWidth="1"/>
    <col min="7949" max="7949" width="0.85546875" style="72" customWidth="1"/>
    <col min="7950" max="7950" width="18.42578125" style="72" customWidth="1"/>
    <col min="7951" max="7951" width="0.85546875" style="72" customWidth="1"/>
    <col min="7952" max="7952" width="17.5703125" style="72" customWidth="1"/>
    <col min="7953" max="7953" width="0.85546875" style="72" customWidth="1"/>
    <col min="7954" max="7954" width="16" style="72" customWidth="1"/>
    <col min="7955" max="7955" width="0.85546875" style="72" customWidth="1"/>
    <col min="7956" max="7956" width="16" style="72" customWidth="1"/>
    <col min="7957" max="7957" width="0.85546875" style="72" customWidth="1"/>
    <col min="7958" max="7958" width="13.42578125" style="72" customWidth="1"/>
    <col min="7959" max="7959" width="1" style="72" customWidth="1"/>
    <col min="7960" max="8194" width="9.140625" style="72"/>
    <col min="8195" max="8195" width="46.5703125" style="72" customWidth="1"/>
    <col min="8196" max="8196" width="16.5703125" style="72" customWidth="1"/>
    <col min="8197" max="8197" width="0.85546875" style="72" customWidth="1"/>
    <col min="8198" max="8198" width="16.5703125" style="72" customWidth="1"/>
    <col min="8199" max="8199" width="0.85546875" style="72" customWidth="1"/>
    <col min="8200" max="8200" width="16.42578125" style="72" customWidth="1"/>
    <col min="8201" max="8201" width="0.85546875" style="72" customWidth="1"/>
    <col min="8202" max="8202" width="16.42578125" style="72" customWidth="1"/>
    <col min="8203" max="8203" width="0.85546875" style="72" customWidth="1"/>
    <col min="8204" max="8204" width="17.5703125" style="72" customWidth="1"/>
    <col min="8205" max="8205" width="0.85546875" style="72" customWidth="1"/>
    <col min="8206" max="8206" width="18.42578125" style="72" customWidth="1"/>
    <col min="8207" max="8207" width="0.85546875" style="72" customWidth="1"/>
    <col min="8208" max="8208" width="17.5703125" style="72" customWidth="1"/>
    <col min="8209" max="8209" width="0.85546875" style="72" customWidth="1"/>
    <col min="8210" max="8210" width="16" style="72" customWidth="1"/>
    <col min="8211" max="8211" width="0.85546875" style="72" customWidth="1"/>
    <col min="8212" max="8212" width="16" style="72" customWidth="1"/>
    <col min="8213" max="8213" width="0.85546875" style="72" customWidth="1"/>
    <col min="8214" max="8214" width="13.42578125" style="72" customWidth="1"/>
    <col min="8215" max="8215" width="1" style="72" customWidth="1"/>
    <col min="8216" max="8450" width="9.140625" style="72"/>
    <col min="8451" max="8451" width="46.5703125" style="72" customWidth="1"/>
    <col min="8452" max="8452" width="16.5703125" style="72" customWidth="1"/>
    <col min="8453" max="8453" width="0.85546875" style="72" customWidth="1"/>
    <col min="8454" max="8454" width="16.5703125" style="72" customWidth="1"/>
    <col min="8455" max="8455" width="0.85546875" style="72" customWidth="1"/>
    <col min="8456" max="8456" width="16.42578125" style="72" customWidth="1"/>
    <col min="8457" max="8457" width="0.85546875" style="72" customWidth="1"/>
    <col min="8458" max="8458" width="16.42578125" style="72" customWidth="1"/>
    <col min="8459" max="8459" width="0.85546875" style="72" customWidth="1"/>
    <col min="8460" max="8460" width="17.5703125" style="72" customWidth="1"/>
    <col min="8461" max="8461" width="0.85546875" style="72" customWidth="1"/>
    <col min="8462" max="8462" width="18.42578125" style="72" customWidth="1"/>
    <col min="8463" max="8463" width="0.85546875" style="72" customWidth="1"/>
    <col min="8464" max="8464" width="17.5703125" style="72" customWidth="1"/>
    <col min="8465" max="8465" width="0.85546875" style="72" customWidth="1"/>
    <col min="8466" max="8466" width="16" style="72" customWidth="1"/>
    <col min="8467" max="8467" width="0.85546875" style="72" customWidth="1"/>
    <col min="8468" max="8468" width="16" style="72" customWidth="1"/>
    <col min="8469" max="8469" width="0.85546875" style="72" customWidth="1"/>
    <col min="8470" max="8470" width="13.42578125" style="72" customWidth="1"/>
    <col min="8471" max="8471" width="1" style="72" customWidth="1"/>
    <col min="8472" max="8706" width="9.140625" style="72"/>
    <col min="8707" max="8707" width="46.5703125" style="72" customWidth="1"/>
    <col min="8708" max="8708" width="16.5703125" style="72" customWidth="1"/>
    <col min="8709" max="8709" width="0.85546875" style="72" customWidth="1"/>
    <col min="8710" max="8710" width="16.5703125" style="72" customWidth="1"/>
    <col min="8711" max="8711" width="0.85546875" style="72" customWidth="1"/>
    <col min="8712" max="8712" width="16.42578125" style="72" customWidth="1"/>
    <col min="8713" max="8713" width="0.85546875" style="72" customWidth="1"/>
    <col min="8714" max="8714" width="16.42578125" style="72" customWidth="1"/>
    <col min="8715" max="8715" width="0.85546875" style="72" customWidth="1"/>
    <col min="8716" max="8716" width="17.5703125" style="72" customWidth="1"/>
    <col min="8717" max="8717" width="0.85546875" style="72" customWidth="1"/>
    <col min="8718" max="8718" width="18.42578125" style="72" customWidth="1"/>
    <col min="8719" max="8719" width="0.85546875" style="72" customWidth="1"/>
    <col min="8720" max="8720" width="17.5703125" style="72" customWidth="1"/>
    <col min="8721" max="8721" width="0.85546875" style="72" customWidth="1"/>
    <col min="8722" max="8722" width="16" style="72" customWidth="1"/>
    <col min="8723" max="8723" width="0.85546875" style="72" customWidth="1"/>
    <col min="8724" max="8724" width="16" style="72" customWidth="1"/>
    <col min="8725" max="8725" width="0.85546875" style="72" customWidth="1"/>
    <col min="8726" max="8726" width="13.42578125" style="72" customWidth="1"/>
    <col min="8727" max="8727" width="1" style="72" customWidth="1"/>
    <col min="8728" max="8962" width="9.140625" style="72"/>
    <col min="8963" max="8963" width="46.5703125" style="72" customWidth="1"/>
    <col min="8964" max="8964" width="16.5703125" style="72" customWidth="1"/>
    <col min="8965" max="8965" width="0.85546875" style="72" customWidth="1"/>
    <col min="8966" max="8966" width="16.5703125" style="72" customWidth="1"/>
    <col min="8967" max="8967" width="0.85546875" style="72" customWidth="1"/>
    <col min="8968" max="8968" width="16.42578125" style="72" customWidth="1"/>
    <col min="8969" max="8969" width="0.85546875" style="72" customWidth="1"/>
    <col min="8970" max="8970" width="16.42578125" style="72" customWidth="1"/>
    <col min="8971" max="8971" width="0.85546875" style="72" customWidth="1"/>
    <col min="8972" max="8972" width="17.5703125" style="72" customWidth="1"/>
    <col min="8973" max="8973" width="0.85546875" style="72" customWidth="1"/>
    <col min="8974" max="8974" width="18.42578125" style="72" customWidth="1"/>
    <col min="8975" max="8975" width="0.85546875" style="72" customWidth="1"/>
    <col min="8976" max="8976" width="17.5703125" style="72" customWidth="1"/>
    <col min="8977" max="8977" width="0.85546875" style="72" customWidth="1"/>
    <col min="8978" max="8978" width="16" style="72" customWidth="1"/>
    <col min="8979" max="8979" width="0.85546875" style="72" customWidth="1"/>
    <col min="8980" max="8980" width="16" style="72" customWidth="1"/>
    <col min="8981" max="8981" width="0.85546875" style="72" customWidth="1"/>
    <col min="8982" max="8982" width="13.42578125" style="72" customWidth="1"/>
    <col min="8983" max="8983" width="1" style="72" customWidth="1"/>
    <col min="8984" max="9218" width="9.140625" style="72"/>
    <col min="9219" max="9219" width="46.5703125" style="72" customWidth="1"/>
    <col min="9220" max="9220" width="16.5703125" style="72" customWidth="1"/>
    <col min="9221" max="9221" width="0.85546875" style="72" customWidth="1"/>
    <col min="9222" max="9222" width="16.5703125" style="72" customWidth="1"/>
    <col min="9223" max="9223" width="0.85546875" style="72" customWidth="1"/>
    <col min="9224" max="9224" width="16.42578125" style="72" customWidth="1"/>
    <col min="9225" max="9225" width="0.85546875" style="72" customWidth="1"/>
    <col min="9226" max="9226" width="16.42578125" style="72" customWidth="1"/>
    <col min="9227" max="9227" width="0.85546875" style="72" customWidth="1"/>
    <col min="9228" max="9228" width="17.5703125" style="72" customWidth="1"/>
    <col min="9229" max="9229" width="0.85546875" style="72" customWidth="1"/>
    <col min="9230" max="9230" width="18.42578125" style="72" customWidth="1"/>
    <col min="9231" max="9231" width="0.85546875" style="72" customWidth="1"/>
    <col min="9232" max="9232" width="17.5703125" style="72" customWidth="1"/>
    <col min="9233" max="9233" width="0.85546875" style="72" customWidth="1"/>
    <col min="9234" max="9234" width="16" style="72" customWidth="1"/>
    <col min="9235" max="9235" width="0.85546875" style="72" customWidth="1"/>
    <col min="9236" max="9236" width="16" style="72" customWidth="1"/>
    <col min="9237" max="9237" width="0.85546875" style="72" customWidth="1"/>
    <col min="9238" max="9238" width="13.42578125" style="72" customWidth="1"/>
    <col min="9239" max="9239" width="1" style="72" customWidth="1"/>
    <col min="9240" max="9474" width="9.140625" style="72"/>
    <col min="9475" max="9475" width="46.5703125" style="72" customWidth="1"/>
    <col min="9476" max="9476" width="16.5703125" style="72" customWidth="1"/>
    <col min="9477" max="9477" width="0.85546875" style="72" customWidth="1"/>
    <col min="9478" max="9478" width="16.5703125" style="72" customWidth="1"/>
    <col min="9479" max="9479" width="0.85546875" style="72" customWidth="1"/>
    <col min="9480" max="9480" width="16.42578125" style="72" customWidth="1"/>
    <col min="9481" max="9481" width="0.85546875" style="72" customWidth="1"/>
    <col min="9482" max="9482" width="16.42578125" style="72" customWidth="1"/>
    <col min="9483" max="9483" width="0.85546875" style="72" customWidth="1"/>
    <col min="9484" max="9484" width="17.5703125" style="72" customWidth="1"/>
    <col min="9485" max="9485" width="0.85546875" style="72" customWidth="1"/>
    <col min="9486" max="9486" width="18.42578125" style="72" customWidth="1"/>
    <col min="9487" max="9487" width="0.85546875" style="72" customWidth="1"/>
    <col min="9488" max="9488" width="17.5703125" style="72" customWidth="1"/>
    <col min="9489" max="9489" width="0.85546875" style="72" customWidth="1"/>
    <col min="9490" max="9490" width="16" style="72" customWidth="1"/>
    <col min="9491" max="9491" width="0.85546875" style="72" customWidth="1"/>
    <col min="9492" max="9492" width="16" style="72" customWidth="1"/>
    <col min="9493" max="9493" width="0.85546875" style="72" customWidth="1"/>
    <col min="9494" max="9494" width="13.42578125" style="72" customWidth="1"/>
    <col min="9495" max="9495" width="1" style="72" customWidth="1"/>
    <col min="9496" max="9730" width="9.140625" style="72"/>
    <col min="9731" max="9731" width="46.5703125" style="72" customWidth="1"/>
    <col min="9732" max="9732" width="16.5703125" style="72" customWidth="1"/>
    <col min="9733" max="9733" width="0.85546875" style="72" customWidth="1"/>
    <col min="9734" max="9734" width="16.5703125" style="72" customWidth="1"/>
    <col min="9735" max="9735" width="0.85546875" style="72" customWidth="1"/>
    <col min="9736" max="9736" width="16.42578125" style="72" customWidth="1"/>
    <col min="9737" max="9737" width="0.85546875" style="72" customWidth="1"/>
    <col min="9738" max="9738" width="16.42578125" style="72" customWidth="1"/>
    <col min="9739" max="9739" width="0.85546875" style="72" customWidth="1"/>
    <col min="9740" max="9740" width="17.5703125" style="72" customWidth="1"/>
    <col min="9741" max="9741" width="0.85546875" style="72" customWidth="1"/>
    <col min="9742" max="9742" width="18.42578125" style="72" customWidth="1"/>
    <col min="9743" max="9743" width="0.85546875" style="72" customWidth="1"/>
    <col min="9744" max="9744" width="17.5703125" style="72" customWidth="1"/>
    <col min="9745" max="9745" width="0.85546875" style="72" customWidth="1"/>
    <col min="9746" max="9746" width="16" style="72" customWidth="1"/>
    <col min="9747" max="9747" width="0.85546875" style="72" customWidth="1"/>
    <col min="9748" max="9748" width="16" style="72" customWidth="1"/>
    <col min="9749" max="9749" width="0.85546875" style="72" customWidth="1"/>
    <col min="9750" max="9750" width="13.42578125" style="72" customWidth="1"/>
    <col min="9751" max="9751" width="1" style="72" customWidth="1"/>
    <col min="9752" max="9986" width="9.140625" style="72"/>
    <col min="9987" max="9987" width="46.5703125" style="72" customWidth="1"/>
    <col min="9988" max="9988" width="16.5703125" style="72" customWidth="1"/>
    <col min="9989" max="9989" width="0.85546875" style="72" customWidth="1"/>
    <col min="9990" max="9990" width="16.5703125" style="72" customWidth="1"/>
    <col min="9991" max="9991" width="0.85546875" style="72" customWidth="1"/>
    <col min="9992" max="9992" width="16.42578125" style="72" customWidth="1"/>
    <col min="9993" max="9993" width="0.85546875" style="72" customWidth="1"/>
    <col min="9994" max="9994" width="16.42578125" style="72" customWidth="1"/>
    <col min="9995" max="9995" width="0.85546875" style="72" customWidth="1"/>
    <col min="9996" max="9996" width="17.5703125" style="72" customWidth="1"/>
    <col min="9997" max="9997" width="0.85546875" style="72" customWidth="1"/>
    <col min="9998" max="9998" width="18.42578125" style="72" customWidth="1"/>
    <col min="9999" max="9999" width="0.85546875" style="72" customWidth="1"/>
    <col min="10000" max="10000" width="17.5703125" style="72" customWidth="1"/>
    <col min="10001" max="10001" width="0.85546875" style="72" customWidth="1"/>
    <col min="10002" max="10002" width="16" style="72" customWidth="1"/>
    <col min="10003" max="10003" width="0.85546875" style="72" customWidth="1"/>
    <col min="10004" max="10004" width="16" style="72" customWidth="1"/>
    <col min="10005" max="10005" width="0.85546875" style="72" customWidth="1"/>
    <col min="10006" max="10006" width="13.42578125" style="72" customWidth="1"/>
    <col min="10007" max="10007" width="1" style="72" customWidth="1"/>
    <col min="10008" max="10242" width="9.140625" style="72"/>
    <col min="10243" max="10243" width="46.5703125" style="72" customWidth="1"/>
    <col min="10244" max="10244" width="16.5703125" style="72" customWidth="1"/>
    <col min="10245" max="10245" width="0.85546875" style="72" customWidth="1"/>
    <col min="10246" max="10246" width="16.5703125" style="72" customWidth="1"/>
    <col min="10247" max="10247" width="0.85546875" style="72" customWidth="1"/>
    <col min="10248" max="10248" width="16.42578125" style="72" customWidth="1"/>
    <col min="10249" max="10249" width="0.85546875" style="72" customWidth="1"/>
    <col min="10250" max="10250" width="16.42578125" style="72" customWidth="1"/>
    <col min="10251" max="10251" width="0.85546875" style="72" customWidth="1"/>
    <col min="10252" max="10252" width="17.5703125" style="72" customWidth="1"/>
    <col min="10253" max="10253" width="0.85546875" style="72" customWidth="1"/>
    <col min="10254" max="10254" width="18.42578125" style="72" customWidth="1"/>
    <col min="10255" max="10255" width="0.85546875" style="72" customWidth="1"/>
    <col min="10256" max="10256" width="17.5703125" style="72" customWidth="1"/>
    <col min="10257" max="10257" width="0.85546875" style="72" customWidth="1"/>
    <col min="10258" max="10258" width="16" style="72" customWidth="1"/>
    <col min="10259" max="10259" width="0.85546875" style="72" customWidth="1"/>
    <col min="10260" max="10260" width="16" style="72" customWidth="1"/>
    <col min="10261" max="10261" width="0.85546875" style="72" customWidth="1"/>
    <col min="10262" max="10262" width="13.42578125" style="72" customWidth="1"/>
    <col min="10263" max="10263" width="1" style="72" customWidth="1"/>
    <col min="10264" max="10498" width="9.140625" style="72"/>
    <col min="10499" max="10499" width="46.5703125" style="72" customWidth="1"/>
    <col min="10500" max="10500" width="16.5703125" style="72" customWidth="1"/>
    <col min="10501" max="10501" width="0.85546875" style="72" customWidth="1"/>
    <col min="10502" max="10502" width="16.5703125" style="72" customWidth="1"/>
    <col min="10503" max="10503" width="0.85546875" style="72" customWidth="1"/>
    <col min="10504" max="10504" width="16.42578125" style="72" customWidth="1"/>
    <col min="10505" max="10505" width="0.85546875" style="72" customWidth="1"/>
    <col min="10506" max="10506" width="16.42578125" style="72" customWidth="1"/>
    <col min="10507" max="10507" width="0.85546875" style="72" customWidth="1"/>
    <col min="10508" max="10508" width="17.5703125" style="72" customWidth="1"/>
    <col min="10509" max="10509" width="0.85546875" style="72" customWidth="1"/>
    <col min="10510" max="10510" width="18.42578125" style="72" customWidth="1"/>
    <col min="10511" max="10511" width="0.85546875" style="72" customWidth="1"/>
    <col min="10512" max="10512" width="17.5703125" style="72" customWidth="1"/>
    <col min="10513" max="10513" width="0.85546875" style="72" customWidth="1"/>
    <col min="10514" max="10514" width="16" style="72" customWidth="1"/>
    <col min="10515" max="10515" width="0.85546875" style="72" customWidth="1"/>
    <col min="10516" max="10516" width="16" style="72" customWidth="1"/>
    <col min="10517" max="10517" width="0.85546875" style="72" customWidth="1"/>
    <col min="10518" max="10518" width="13.42578125" style="72" customWidth="1"/>
    <col min="10519" max="10519" width="1" style="72" customWidth="1"/>
    <col min="10520" max="10754" width="9.140625" style="72"/>
    <col min="10755" max="10755" width="46.5703125" style="72" customWidth="1"/>
    <col min="10756" max="10756" width="16.5703125" style="72" customWidth="1"/>
    <col min="10757" max="10757" width="0.85546875" style="72" customWidth="1"/>
    <col min="10758" max="10758" width="16.5703125" style="72" customWidth="1"/>
    <col min="10759" max="10759" width="0.85546875" style="72" customWidth="1"/>
    <col min="10760" max="10760" width="16.42578125" style="72" customWidth="1"/>
    <col min="10761" max="10761" width="0.85546875" style="72" customWidth="1"/>
    <col min="10762" max="10762" width="16.42578125" style="72" customWidth="1"/>
    <col min="10763" max="10763" width="0.85546875" style="72" customWidth="1"/>
    <col min="10764" max="10764" width="17.5703125" style="72" customWidth="1"/>
    <col min="10765" max="10765" width="0.85546875" style="72" customWidth="1"/>
    <col min="10766" max="10766" width="18.42578125" style="72" customWidth="1"/>
    <col min="10767" max="10767" width="0.85546875" style="72" customWidth="1"/>
    <col min="10768" max="10768" width="17.5703125" style="72" customWidth="1"/>
    <col min="10769" max="10769" width="0.85546875" style="72" customWidth="1"/>
    <col min="10770" max="10770" width="16" style="72" customWidth="1"/>
    <col min="10771" max="10771" width="0.85546875" style="72" customWidth="1"/>
    <col min="10772" max="10772" width="16" style="72" customWidth="1"/>
    <col min="10773" max="10773" width="0.85546875" style="72" customWidth="1"/>
    <col min="10774" max="10774" width="13.42578125" style="72" customWidth="1"/>
    <col min="10775" max="10775" width="1" style="72" customWidth="1"/>
    <col min="10776" max="11010" width="9.140625" style="72"/>
    <col min="11011" max="11011" width="46.5703125" style="72" customWidth="1"/>
    <col min="11012" max="11012" width="16.5703125" style="72" customWidth="1"/>
    <col min="11013" max="11013" width="0.85546875" style="72" customWidth="1"/>
    <col min="11014" max="11014" width="16.5703125" style="72" customWidth="1"/>
    <col min="11015" max="11015" width="0.85546875" style="72" customWidth="1"/>
    <col min="11016" max="11016" width="16.42578125" style="72" customWidth="1"/>
    <col min="11017" max="11017" width="0.85546875" style="72" customWidth="1"/>
    <col min="11018" max="11018" width="16.42578125" style="72" customWidth="1"/>
    <col min="11019" max="11019" width="0.85546875" style="72" customWidth="1"/>
    <col min="11020" max="11020" width="17.5703125" style="72" customWidth="1"/>
    <col min="11021" max="11021" width="0.85546875" style="72" customWidth="1"/>
    <col min="11022" max="11022" width="18.42578125" style="72" customWidth="1"/>
    <col min="11023" max="11023" width="0.85546875" style="72" customWidth="1"/>
    <col min="11024" max="11024" width="17.5703125" style="72" customWidth="1"/>
    <col min="11025" max="11025" width="0.85546875" style="72" customWidth="1"/>
    <col min="11026" max="11026" width="16" style="72" customWidth="1"/>
    <col min="11027" max="11027" width="0.85546875" style="72" customWidth="1"/>
    <col min="11028" max="11028" width="16" style="72" customWidth="1"/>
    <col min="11029" max="11029" width="0.85546875" style="72" customWidth="1"/>
    <col min="11030" max="11030" width="13.42578125" style="72" customWidth="1"/>
    <col min="11031" max="11031" width="1" style="72" customWidth="1"/>
    <col min="11032" max="11266" width="9.140625" style="72"/>
    <col min="11267" max="11267" width="46.5703125" style="72" customWidth="1"/>
    <col min="11268" max="11268" width="16.5703125" style="72" customWidth="1"/>
    <col min="11269" max="11269" width="0.85546875" style="72" customWidth="1"/>
    <col min="11270" max="11270" width="16.5703125" style="72" customWidth="1"/>
    <col min="11271" max="11271" width="0.85546875" style="72" customWidth="1"/>
    <col min="11272" max="11272" width="16.42578125" style="72" customWidth="1"/>
    <col min="11273" max="11273" width="0.85546875" style="72" customWidth="1"/>
    <col min="11274" max="11274" width="16.42578125" style="72" customWidth="1"/>
    <col min="11275" max="11275" width="0.85546875" style="72" customWidth="1"/>
    <col min="11276" max="11276" width="17.5703125" style="72" customWidth="1"/>
    <col min="11277" max="11277" width="0.85546875" style="72" customWidth="1"/>
    <col min="11278" max="11278" width="18.42578125" style="72" customWidth="1"/>
    <col min="11279" max="11279" width="0.85546875" style="72" customWidth="1"/>
    <col min="11280" max="11280" width="17.5703125" style="72" customWidth="1"/>
    <col min="11281" max="11281" width="0.85546875" style="72" customWidth="1"/>
    <col min="11282" max="11282" width="16" style="72" customWidth="1"/>
    <col min="11283" max="11283" width="0.85546875" style="72" customWidth="1"/>
    <col min="11284" max="11284" width="16" style="72" customWidth="1"/>
    <col min="11285" max="11285" width="0.85546875" style="72" customWidth="1"/>
    <col min="11286" max="11286" width="13.42578125" style="72" customWidth="1"/>
    <col min="11287" max="11287" width="1" style="72" customWidth="1"/>
    <col min="11288" max="11522" width="9.140625" style="72"/>
    <col min="11523" max="11523" width="46.5703125" style="72" customWidth="1"/>
    <col min="11524" max="11524" width="16.5703125" style="72" customWidth="1"/>
    <col min="11525" max="11525" width="0.85546875" style="72" customWidth="1"/>
    <col min="11526" max="11526" width="16.5703125" style="72" customWidth="1"/>
    <col min="11527" max="11527" width="0.85546875" style="72" customWidth="1"/>
    <col min="11528" max="11528" width="16.42578125" style="72" customWidth="1"/>
    <col min="11529" max="11529" width="0.85546875" style="72" customWidth="1"/>
    <col min="11530" max="11530" width="16.42578125" style="72" customWidth="1"/>
    <col min="11531" max="11531" width="0.85546875" style="72" customWidth="1"/>
    <col min="11532" max="11532" width="17.5703125" style="72" customWidth="1"/>
    <col min="11533" max="11533" width="0.85546875" style="72" customWidth="1"/>
    <col min="11534" max="11534" width="18.42578125" style="72" customWidth="1"/>
    <col min="11535" max="11535" width="0.85546875" style="72" customWidth="1"/>
    <col min="11536" max="11536" width="17.5703125" style="72" customWidth="1"/>
    <col min="11537" max="11537" width="0.85546875" style="72" customWidth="1"/>
    <col min="11538" max="11538" width="16" style="72" customWidth="1"/>
    <col min="11539" max="11539" width="0.85546875" style="72" customWidth="1"/>
    <col min="11540" max="11540" width="16" style="72" customWidth="1"/>
    <col min="11541" max="11541" width="0.85546875" style="72" customWidth="1"/>
    <col min="11542" max="11542" width="13.42578125" style="72" customWidth="1"/>
    <col min="11543" max="11543" width="1" style="72" customWidth="1"/>
    <col min="11544" max="11778" width="9.140625" style="72"/>
    <col min="11779" max="11779" width="46.5703125" style="72" customWidth="1"/>
    <col min="11780" max="11780" width="16.5703125" style="72" customWidth="1"/>
    <col min="11781" max="11781" width="0.85546875" style="72" customWidth="1"/>
    <col min="11782" max="11782" width="16.5703125" style="72" customWidth="1"/>
    <col min="11783" max="11783" width="0.85546875" style="72" customWidth="1"/>
    <col min="11784" max="11784" width="16.42578125" style="72" customWidth="1"/>
    <col min="11785" max="11785" width="0.85546875" style="72" customWidth="1"/>
    <col min="11786" max="11786" width="16.42578125" style="72" customWidth="1"/>
    <col min="11787" max="11787" width="0.85546875" style="72" customWidth="1"/>
    <col min="11788" max="11788" width="17.5703125" style="72" customWidth="1"/>
    <col min="11789" max="11789" width="0.85546875" style="72" customWidth="1"/>
    <col min="11790" max="11790" width="18.42578125" style="72" customWidth="1"/>
    <col min="11791" max="11791" width="0.85546875" style="72" customWidth="1"/>
    <col min="11792" max="11792" width="17.5703125" style="72" customWidth="1"/>
    <col min="11793" max="11793" width="0.85546875" style="72" customWidth="1"/>
    <col min="11794" max="11794" width="16" style="72" customWidth="1"/>
    <col min="11795" max="11795" width="0.85546875" style="72" customWidth="1"/>
    <col min="11796" max="11796" width="16" style="72" customWidth="1"/>
    <col min="11797" max="11797" width="0.85546875" style="72" customWidth="1"/>
    <col min="11798" max="11798" width="13.42578125" style="72" customWidth="1"/>
    <col min="11799" max="11799" width="1" style="72" customWidth="1"/>
    <col min="11800" max="12034" width="9.140625" style="72"/>
    <col min="12035" max="12035" width="46.5703125" style="72" customWidth="1"/>
    <col min="12036" max="12036" width="16.5703125" style="72" customWidth="1"/>
    <col min="12037" max="12037" width="0.85546875" style="72" customWidth="1"/>
    <col min="12038" max="12038" width="16.5703125" style="72" customWidth="1"/>
    <col min="12039" max="12039" width="0.85546875" style="72" customWidth="1"/>
    <col min="12040" max="12040" width="16.42578125" style="72" customWidth="1"/>
    <col min="12041" max="12041" width="0.85546875" style="72" customWidth="1"/>
    <col min="12042" max="12042" width="16.42578125" style="72" customWidth="1"/>
    <col min="12043" max="12043" width="0.85546875" style="72" customWidth="1"/>
    <col min="12044" max="12044" width="17.5703125" style="72" customWidth="1"/>
    <col min="12045" max="12045" width="0.85546875" style="72" customWidth="1"/>
    <col min="12046" max="12046" width="18.42578125" style="72" customWidth="1"/>
    <col min="12047" max="12047" width="0.85546875" style="72" customWidth="1"/>
    <col min="12048" max="12048" width="17.5703125" style="72" customWidth="1"/>
    <col min="12049" max="12049" width="0.85546875" style="72" customWidth="1"/>
    <col min="12050" max="12050" width="16" style="72" customWidth="1"/>
    <col min="12051" max="12051" width="0.85546875" style="72" customWidth="1"/>
    <col min="12052" max="12052" width="16" style="72" customWidth="1"/>
    <col min="12053" max="12053" width="0.85546875" style="72" customWidth="1"/>
    <col min="12054" max="12054" width="13.42578125" style="72" customWidth="1"/>
    <col min="12055" max="12055" width="1" style="72" customWidth="1"/>
    <col min="12056" max="12290" width="9.140625" style="72"/>
    <col min="12291" max="12291" width="46.5703125" style="72" customWidth="1"/>
    <col min="12292" max="12292" width="16.5703125" style="72" customWidth="1"/>
    <col min="12293" max="12293" width="0.85546875" style="72" customWidth="1"/>
    <col min="12294" max="12294" width="16.5703125" style="72" customWidth="1"/>
    <col min="12295" max="12295" width="0.85546875" style="72" customWidth="1"/>
    <col min="12296" max="12296" width="16.42578125" style="72" customWidth="1"/>
    <col min="12297" max="12297" width="0.85546875" style="72" customWidth="1"/>
    <col min="12298" max="12298" width="16.42578125" style="72" customWidth="1"/>
    <col min="12299" max="12299" width="0.85546875" style="72" customWidth="1"/>
    <col min="12300" max="12300" width="17.5703125" style="72" customWidth="1"/>
    <col min="12301" max="12301" width="0.85546875" style="72" customWidth="1"/>
    <col min="12302" max="12302" width="18.42578125" style="72" customWidth="1"/>
    <col min="12303" max="12303" width="0.85546875" style="72" customWidth="1"/>
    <col min="12304" max="12304" width="17.5703125" style="72" customWidth="1"/>
    <col min="12305" max="12305" width="0.85546875" style="72" customWidth="1"/>
    <col min="12306" max="12306" width="16" style="72" customWidth="1"/>
    <col min="12307" max="12307" width="0.85546875" style="72" customWidth="1"/>
    <col min="12308" max="12308" width="16" style="72" customWidth="1"/>
    <col min="12309" max="12309" width="0.85546875" style="72" customWidth="1"/>
    <col min="12310" max="12310" width="13.42578125" style="72" customWidth="1"/>
    <col min="12311" max="12311" width="1" style="72" customWidth="1"/>
    <col min="12312" max="12546" width="9.140625" style="72"/>
    <col min="12547" max="12547" width="46.5703125" style="72" customWidth="1"/>
    <col min="12548" max="12548" width="16.5703125" style="72" customWidth="1"/>
    <col min="12549" max="12549" width="0.85546875" style="72" customWidth="1"/>
    <col min="12550" max="12550" width="16.5703125" style="72" customWidth="1"/>
    <col min="12551" max="12551" width="0.85546875" style="72" customWidth="1"/>
    <col min="12552" max="12552" width="16.42578125" style="72" customWidth="1"/>
    <col min="12553" max="12553" width="0.85546875" style="72" customWidth="1"/>
    <col min="12554" max="12554" width="16.42578125" style="72" customWidth="1"/>
    <col min="12555" max="12555" width="0.85546875" style="72" customWidth="1"/>
    <col min="12556" max="12556" width="17.5703125" style="72" customWidth="1"/>
    <col min="12557" max="12557" width="0.85546875" style="72" customWidth="1"/>
    <col min="12558" max="12558" width="18.42578125" style="72" customWidth="1"/>
    <col min="12559" max="12559" width="0.85546875" style="72" customWidth="1"/>
    <col min="12560" max="12560" width="17.5703125" style="72" customWidth="1"/>
    <col min="12561" max="12561" width="0.85546875" style="72" customWidth="1"/>
    <col min="12562" max="12562" width="16" style="72" customWidth="1"/>
    <col min="12563" max="12563" width="0.85546875" style="72" customWidth="1"/>
    <col min="12564" max="12564" width="16" style="72" customWidth="1"/>
    <col min="12565" max="12565" width="0.85546875" style="72" customWidth="1"/>
    <col min="12566" max="12566" width="13.42578125" style="72" customWidth="1"/>
    <col min="12567" max="12567" width="1" style="72" customWidth="1"/>
    <col min="12568" max="12802" width="9.140625" style="72"/>
    <col min="12803" max="12803" width="46.5703125" style="72" customWidth="1"/>
    <col min="12804" max="12804" width="16.5703125" style="72" customWidth="1"/>
    <col min="12805" max="12805" width="0.85546875" style="72" customWidth="1"/>
    <col min="12806" max="12806" width="16.5703125" style="72" customWidth="1"/>
    <col min="12807" max="12807" width="0.85546875" style="72" customWidth="1"/>
    <col min="12808" max="12808" width="16.42578125" style="72" customWidth="1"/>
    <col min="12809" max="12809" width="0.85546875" style="72" customWidth="1"/>
    <col min="12810" max="12810" width="16.42578125" style="72" customWidth="1"/>
    <col min="12811" max="12811" width="0.85546875" style="72" customWidth="1"/>
    <col min="12812" max="12812" width="17.5703125" style="72" customWidth="1"/>
    <col min="12813" max="12813" width="0.85546875" style="72" customWidth="1"/>
    <col min="12814" max="12814" width="18.42578125" style="72" customWidth="1"/>
    <col min="12815" max="12815" width="0.85546875" style="72" customWidth="1"/>
    <col min="12816" max="12816" width="17.5703125" style="72" customWidth="1"/>
    <col min="12817" max="12817" width="0.85546875" style="72" customWidth="1"/>
    <col min="12818" max="12818" width="16" style="72" customWidth="1"/>
    <col min="12819" max="12819" width="0.85546875" style="72" customWidth="1"/>
    <col min="12820" max="12820" width="16" style="72" customWidth="1"/>
    <col min="12821" max="12821" width="0.85546875" style="72" customWidth="1"/>
    <col min="12822" max="12822" width="13.42578125" style="72" customWidth="1"/>
    <col min="12823" max="12823" width="1" style="72" customWidth="1"/>
    <col min="12824" max="13058" width="9.140625" style="72"/>
    <col min="13059" max="13059" width="46.5703125" style="72" customWidth="1"/>
    <col min="13060" max="13060" width="16.5703125" style="72" customWidth="1"/>
    <col min="13061" max="13061" width="0.85546875" style="72" customWidth="1"/>
    <col min="13062" max="13062" width="16.5703125" style="72" customWidth="1"/>
    <col min="13063" max="13063" width="0.85546875" style="72" customWidth="1"/>
    <col min="13064" max="13064" width="16.42578125" style="72" customWidth="1"/>
    <col min="13065" max="13065" width="0.85546875" style="72" customWidth="1"/>
    <col min="13066" max="13066" width="16.42578125" style="72" customWidth="1"/>
    <col min="13067" max="13067" width="0.85546875" style="72" customWidth="1"/>
    <col min="13068" max="13068" width="17.5703125" style="72" customWidth="1"/>
    <col min="13069" max="13069" width="0.85546875" style="72" customWidth="1"/>
    <col min="13070" max="13070" width="18.42578125" style="72" customWidth="1"/>
    <col min="13071" max="13071" width="0.85546875" style="72" customWidth="1"/>
    <col min="13072" max="13072" width="17.5703125" style="72" customWidth="1"/>
    <col min="13073" max="13073" width="0.85546875" style="72" customWidth="1"/>
    <col min="13074" max="13074" width="16" style="72" customWidth="1"/>
    <col min="13075" max="13075" width="0.85546875" style="72" customWidth="1"/>
    <col min="13076" max="13076" width="16" style="72" customWidth="1"/>
    <col min="13077" max="13077" width="0.85546875" style="72" customWidth="1"/>
    <col min="13078" max="13078" width="13.42578125" style="72" customWidth="1"/>
    <col min="13079" max="13079" width="1" style="72" customWidth="1"/>
    <col min="13080" max="13314" width="9.140625" style="72"/>
    <col min="13315" max="13315" width="46.5703125" style="72" customWidth="1"/>
    <col min="13316" max="13316" width="16.5703125" style="72" customWidth="1"/>
    <col min="13317" max="13317" width="0.85546875" style="72" customWidth="1"/>
    <col min="13318" max="13318" width="16.5703125" style="72" customWidth="1"/>
    <col min="13319" max="13319" width="0.85546875" style="72" customWidth="1"/>
    <col min="13320" max="13320" width="16.42578125" style="72" customWidth="1"/>
    <col min="13321" max="13321" width="0.85546875" style="72" customWidth="1"/>
    <col min="13322" max="13322" width="16.42578125" style="72" customWidth="1"/>
    <col min="13323" max="13323" width="0.85546875" style="72" customWidth="1"/>
    <col min="13324" max="13324" width="17.5703125" style="72" customWidth="1"/>
    <col min="13325" max="13325" width="0.85546875" style="72" customWidth="1"/>
    <col min="13326" max="13326" width="18.42578125" style="72" customWidth="1"/>
    <col min="13327" max="13327" width="0.85546875" style="72" customWidth="1"/>
    <col min="13328" max="13328" width="17.5703125" style="72" customWidth="1"/>
    <col min="13329" max="13329" width="0.85546875" style="72" customWidth="1"/>
    <col min="13330" max="13330" width="16" style="72" customWidth="1"/>
    <col min="13331" max="13331" width="0.85546875" style="72" customWidth="1"/>
    <col min="13332" max="13332" width="16" style="72" customWidth="1"/>
    <col min="13333" max="13333" width="0.85546875" style="72" customWidth="1"/>
    <col min="13334" max="13334" width="13.42578125" style="72" customWidth="1"/>
    <col min="13335" max="13335" width="1" style="72" customWidth="1"/>
    <col min="13336" max="13570" width="9.140625" style="72"/>
    <col min="13571" max="13571" width="46.5703125" style="72" customWidth="1"/>
    <col min="13572" max="13572" width="16.5703125" style="72" customWidth="1"/>
    <col min="13573" max="13573" width="0.85546875" style="72" customWidth="1"/>
    <col min="13574" max="13574" width="16.5703125" style="72" customWidth="1"/>
    <col min="13575" max="13575" width="0.85546875" style="72" customWidth="1"/>
    <col min="13576" max="13576" width="16.42578125" style="72" customWidth="1"/>
    <col min="13577" max="13577" width="0.85546875" style="72" customWidth="1"/>
    <col min="13578" max="13578" width="16.42578125" style="72" customWidth="1"/>
    <col min="13579" max="13579" width="0.85546875" style="72" customWidth="1"/>
    <col min="13580" max="13580" width="17.5703125" style="72" customWidth="1"/>
    <col min="13581" max="13581" width="0.85546875" style="72" customWidth="1"/>
    <col min="13582" max="13582" width="18.42578125" style="72" customWidth="1"/>
    <col min="13583" max="13583" width="0.85546875" style="72" customWidth="1"/>
    <col min="13584" max="13584" width="17.5703125" style="72" customWidth="1"/>
    <col min="13585" max="13585" width="0.85546875" style="72" customWidth="1"/>
    <col min="13586" max="13586" width="16" style="72" customWidth="1"/>
    <col min="13587" max="13587" width="0.85546875" style="72" customWidth="1"/>
    <col min="13588" max="13588" width="16" style="72" customWidth="1"/>
    <col min="13589" max="13589" width="0.85546875" style="72" customWidth="1"/>
    <col min="13590" max="13590" width="13.42578125" style="72" customWidth="1"/>
    <col min="13591" max="13591" width="1" style="72" customWidth="1"/>
    <col min="13592" max="13826" width="9.140625" style="72"/>
    <col min="13827" max="13827" width="46.5703125" style="72" customWidth="1"/>
    <col min="13828" max="13828" width="16.5703125" style="72" customWidth="1"/>
    <col min="13829" max="13829" width="0.85546875" style="72" customWidth="1"/>
    <col min="13830" max="13830" width="16.5703125" style="72" customWidth="1"/>
    <col min="13831" max="13831" width="0.85546875" style="72" customWidth="1"/>
    <col min="13832" max="13832" width="16.42578125" style="72" customWidth="1"/>
    <col min="13833" max="13833" width="0.85546875" style="72" customWidth="1"/>
    <col min="13834" max="13834" width="16.42578125" style="72" customWidth="1"/>
    <col min="13835" max="13835" width="0.85546875" style="72" customWidth="1"/>
    <col min="13836" max="13836" width="17.5703125" style="72" customWidth="1"/>
    <col min="13837" max="13837" width="0.85546875" style="72" customWidth="1"/>
    <col min="13838" max="13838" width="18.42578125" style="72" customWidth="1"/>
    <col min="13839" max="13839" width="0.85546875" style="72" customWidth="1"/>
    <col min="13840" max="13840" width="17.5703125" style="72" customWidth="1"/>
    <col min="13841" max="13841" width="0.85546875" style="72" customWidth="1"/>
    <col min="13842" max="13842" width="16" style="72" customWidth="1"/>
    <col min="13843" max="13843" width="0.85546875" style="72" customWidth="1"/>
    <col min="13844" max="13844" width="16" style="72" customWidth="1"/>
    <col min="13845" max="13845" width="0.85546875" style="72" customWidth="1"/>
    <col min="13846" max="13846" width="13.42578125" style="72" customWidth="1"/>
    <col min="13847" max="13847" width="1" style="72" customWidth="1"/>
    <col min="13848" max="14082" width="9.140625" style="72"/>
    <col min="14083" max="14083" width="46.5703125" style="72" customWidth="1"/>
    <col min="14084" max="14084" width="16.5703125" style="72" customWidth="1"/>
    <col min="14085" max="14085" width="0.85546875" style="72" customWidth="1"/>
    <col min="14086" max="14086" width="16.5703125" style="72" customWidth="1"/>
    <col min="14087" max="14087" width="0.85546875" style="72" customWidth="1"/>
    <col min="14088" max="14088" width="16.42578125" style="72" customWidth="1"/>
    <col min="14089" max="14089" width="0.85546875" style="72" customWidth="1"/>
    <col min="14090" max="14090" width="16.42578125" style="72" customWidth="1"/>
    <col min="14091" max="14091" width="0.85546875" style="72" customWidth="1"/>
    <col min="14092" max="14092" width="17.5703125" style="72" customWidth="1"/>
    <col min="14093" max="14093" width="0.85546875" style="72" customWidth="1"/>
    <col min="14094" max="14094" width="18.42578125" style="72" customWidth="1"/>
    <col min="14095" max="14095" width="0.85546875" style="72" customWidth="1"/>
    <col min="14096" max="14096" width="17.5703125" style="72" customWidth="1"/>
    <col min="14097" max="14097" width="0.85546875" style="72" customWidth="1"/>
    <col min="14098" max="14098" width="16" style="72" customWidth="1"/>
    <col min="14099" max="14099" width="0.85546875" style="72" customWidth="1"/>
    <col min="14100" max="14100" width="16" style="72" customWidth="1"/>
    <col min="14101" max="14101" width="0.85546875" style="72" customWidth="1"/>
    <col min="14102" max="14102" width="13.42578125" style="72" customWidth="1"/>
    <col min="14103" max="14103" width="1" style="72" customWidth="1"/>
    <col min="14104" max="14338" width="9.140625" style="72"/>
    <col min="14339" max="14339" width="46.5703125" style="72" customWidth="1"/>
    <col min="14340" max="14340" width="16.5703125" style="72" customWidth="1"/>
    <col min="14341" max="14341" width="0.85546875" style="72" customWidth="1"/>
    <col min="14342" max="14342" width="16.5703125" style="72" customWidth="1"/>
    <col min="14343" max="14343" width="0.85546875" style="72" customWidth="1"/>
    <col min="14344" max="14344" width="16.42578125" style="72" customWidth="1"/>
    <col min="14345" max="14345" width="0.85546875" style="72" customWidth="1"/>
    <col min="14346" max="14346" width="16.42578125" style="72" customWidth="1"/>
    <col min="14347" max="14347" width="0.85546875" style="72" customWidth="1"/>
    <col min="14348" max="14348" width="17.5703125" style="72" customWidth="1"/>
    <col min="14349" max="14349" width="0.85546875" style="72" customWidth="1"/>
    <col min="14350" max="14350" width="18.42578125" style="72" customWidth="1"/>
    <col min="14351" max="14351" width="0.85546875" style="72" customWidth="1"/>
    <col min="14352" max="14352" width="17.5703125" style="72" customWidth="1"/>
    <col min="14353" max="14353" width="0.85546875" style="72" customWidth="1"/>
    <col min="14354" max="14354" width="16" style="72" customWidth="1"/>
    <col min="14355" max="14355" width="0.85546875" style="72" customWidth="1"/>
    <col min="14356" max="14356" width="16" style="72" customWidth="1"/>
    <col min="14357" max="14357" width="0.85546875" style="72" customWidth="1"/>
    <col min="14358" max="14358" width="13.42578125" style="72" customWidth="1"/>
    <col min="14359" max="14359" width="1" style="72" customWidth="1"/>
    <col min="14360" max="14594" width="9.140625" style="72"/>
    <col min="14595" max="14595" width="46.5703125" style="72" customWidth="1"/>
    <col min="14596" max="14596" width="16.5703125" style="72" customWidth="1"/>
    <col min="14597" max="14597" width="0.85546875" style="72" customWidth="1"/>
    <col min="14598" max="14598" width="16.5703125" style="72" customWidth="1"/>
    <col min="14599" max="14599" width="0.85546875" style="72" customWidth="1"/>
    <col min="14600" max="14600" width="16.42578125" style="72" customWidth="1"/>
    <col min="14601" max="14601" width="0.85546875" style="72" customWidth="1"/>
    <col min="14602" max="14602" width="16.42578125" style="72" customWidth="1"/>
    <col min="14603" max="14603" width="0.85546875" style="72" customWidth="1"/>
    <col min="14604" max="14604" width="17.5703125" style="72" customWidth="1"/>
    <col min="14605" max="14605" width="0.85546875" style="72" customWidth="1"/>
    <col min="14606" max="14606" width="18.42578125" style="72" customWidth="1"/>
    <col min="14607" max="14607" width="0.85546875" style="72" customWidth="1"/>
    <col min="14608" max="14608" width="17.5703125" style="72" customWidth="1"/>
    <col min="14609" max="14609" width="0.85546875" style="72" customWidth="1"/>
    <col min="14610" max="14610" width="16" style="72" customWidth="1"/>
    <col min="14611" max="14611" width="0.85546875" style="72" customWidth="1"/>
    <col min="14612" max="14612" width="16" style="72" customWidth="1"/>
    <col min="14613" max="14613" width="0.85546875" style="72" customWidth="1"/>
    <col min="14614" max="14614" width="13.42578125" style="72" customWidth="1"/>
    <col min="14615" max="14615" width="1" style="72" customWidth="1"/>
    <col min="14616" max="14850" width="9.140625" style="72"/>
    <col min="14851" max="14851" width="46.5703125" style="72" customWidth="1"/>
    <col min="14852" max="14852" width="16.5703125" style="72" customWidth="1"/>
    <col min="14853" max="14853" width="0.85546875" style="72" customWidth="1"/>
    <col min="14854" max="14854" width="16.5703125" style="72" customWidth="1"/>
    <col min="14855" max="14855" width="0.85546875" style="72" customWidth="1"/>
    <col min="14856" max="14856" width="16.42578125" style="72" customWidth="1"/>
    <col min="14857" max="14857" width="0.85546875" style="72" customWidth="1"/>
    <col min="14858" max="14858" width="16.42578125" style="72" customWidth="1"/>
    <col min="14859" max="14859" width="0.85546875" style="72" customWidth="1"/>
    <col min="14860" max="14860" width="17.5703125" style="72" customWidth="1"/>
    <col min="14861" max="14861" width="0.85546875" style="72" customWidth="1"/>
    <col min="14862" max="14862" width="18.42578125" style="72" customWidth="1"/>
    <col min="14863" max="14863" width="0.85546875" style="72" customWidth="1"/>
    <col min="14864" max="14864" width="17.5703125" style="72" customWidth="1"/>
    <col min="14865" max="14865" width="0.85546875" style="72" customWidth="1"/>
    <col min="14866" max="14866" width="16" style="72" customWidth="1"/>
    <col min="14867" max="14867" width="0.85546875" style="72" customWidth="1"/>
    <col min="14868" max="14868" width="16" style="72" customWidth="1"/>
    <col min="14869" max="14869" width="0.85546875" style="72" customWidth="1"/>
    <col min="14870" max="14870" width="13.42578125" style="72" customWidth="1"/>
    <col min="14871" max="14871" width="1" style="72" customWidth="1"/>
    <col min="14872" max="15106" width="9.140625" style="72"/>
    <col min="15107" max="15107" width="46.5703125" style="72" customWidth="1"/>
    <col min="15108" max="15108" width="16.5703125" style="72" customWidth="1"/>
    <col min="15109" max="15109" width="0.85546875" style="72" customWidth="1"/>
    <col min="15110" max="15110" width="16.5703125" style="72" customWidth="1"/>
    <col min="15111" max="15111" width="0.85546875" style="72" customWidth="1"/>
    <col min="15112" max="15112" width="16.42578125" style="72" customWidth="1"/>
    <col min="15113" max="15113" width="0.85546875" style="72" customWidth="1"/>
    <col min="15114" max="15114" width="16.42578125" style="72" customWidth="1"/>
    <col min="15115" max="15115" width="0.85546875" style="72" customWidth="1"/>
    <col min="15116" max="15116" width="17.5703125" style="72" customWidth="1"/>
    <col min="15117" max="15117" width="0.85546875" style="72" customWidth="1"/>
    <col min="15118" max="15118" width="18.42578125" style="72" customWidth="1"/>
    <col min="15119" max="15119" width="0.85546875" style="72" customWidth="1"/>
    <col min="15120" max="15120" width="17.5703125" style="72" customWidth="1"/>
    <col min="15121" max="15121" width="0.85546875" style="72" customWidth="1"/>
    <col min="15122" max="15122" width="16" style="72" customWidth="1"/>
    <col min="15123" max="15123" width="0.85546875" style="72" customWidth="1"/>
    <col min="15124" max="15124" width="16" style="72" customWidth="1"/>
    <col min="15125" max="15125" width="0.85546875" style="72" customWidth="1"/>
    <col min="15126" max="15126" width="13.42578125" style="72" customWidth="1"/>
    <col min="15127" max="15127" width="1" style="72" customWidth="1"/>
    <col min="15128" max="15362" width="9.140625" style="72"/>
    <col min="15363" max="15363" width="46.5703125" style="72" customWidth="1"/>
    <col min="15364" max="15364" width="16.5703125" style="72" customWidth="1"/>
    <col min="15365" max="15365" width="0.85546875" style="72" customWidth="1"/>
    <col min="15366" max="15366" width="16.5703125" style="72" customWidth="1"/>
    <col min="15367" max="15367" width="0.85546875" style="72" customWidth="1"/>
    <col min="15368" max="15368" width="16.42578125" style="72" customWidth="1"/>
    <col min="15369" max="15369" width="0.85546875" style="72" customWidth="1"/>
    <col min="15370" max="15370" width="16.42578125" style="72" customWidth="1"/>
    <col min="15371" max="15371" width="0.85546875" style="72" customWidth="1"/>
    <col min="15372" max="15372" width="17.5703125" style="72" customWidth="1"/>
    <col min="15373" max="15373" width="0.85546875" style="72" customWidth="1"/>
    <col min="15374" max="15374" width="18.42578125" style="72" customWidth="1"/>
    <col min="15375" max="15375" width="0.85546875" style="72" customWidth="1"/>
    <col min="15376" max="15376" width="17.5703125" style="72" customWidth="1"/>
    <col min="15377" max="15377" width="0.85546875" style="72" customWidth="1"/>
    <col min="15378" max="15378" width="16" style="72" customWidth="1"/>
    <col min="15379" max="15379" width="0.85546875" style="72" customWidth="1"/>
    <col min="15380" max="15380" width="16" style="72" customWidth="1"/>
    <col min="15381" max="15381" width="0.85546875" style="72" customWidth="1"/>
    <col min="15382" max="15382" width="13.42578125" style="72" customWidth="1"/>
    <col min="15383" max="15383" width="1" style="72" customWidth="1"/>
    <col min="15384" max="15618" width="9.140625" style="72"/>
    <col min="15619" max="15619" width="46.5703125" style="72" customWidth="1"/>
    <col min="15620" max="15620" width="16.5703125" style="72" customWidth="1"/>
    <col min="15621" max="15621" width="0.85546875" style="72" customWidth="1"/>
    <col min="15622" max="15622" width="16.5703125" style="72" customWidth="1"/>
    <col min="15623" max="15623" width="0.85546875" style="72" customWidth="1"/>
    <col min="15624" max="15624" width="16.42578125" style="72" customWidth="1"/>
    <col min="15625" max="15625" width="0.85546875" style="72" customWidth="1"/>
    <col min="15626" max="15626" width="16.42578125" style="72" customWidth="1"/>
    <col min="15627" max="15627" width="0.85546875" style="72" customWidth="1"/>
    <col min="15628" max="15628" width="17.5703125" style="72" customWidth="1"/>
    <col min="15629" max="15629" width="0.85546875" style="72" customWidth="1"/>
    <col min="15630" max="15630" width="18.42578125" style="72" customWidth="1"/>
    <col min="15631" max="15631" width="0.85546875" style="72" customWidth="1"/>
    <col min="15632" max="15632" width="17.5703125" style="72" customWidth="1"/>
    <col min="15633" max="15633" width="0.85546875" style="72" customWidth="1"/>
    <col min="15634" max="15634" width="16" style="72" customWidth="1"/>
    <col min="15635" max="15635" width="0.85546875" style="72" customWidth="1"/>
    <col min="15636" max="15636" width="16" style="72" customWidth="1"/>
    <col min="15637" max="15637" width="0.85546875" style="72" customWidth="1"/>
    <col min="15638" max="15638" width="13.42578125" style="72" customWidth="1"/>
    <col min="15639" max="15639" width="1" style="72" customWidth="1"/>
    <col min="15640" max="15874" width="9.140625" style="72"/>
    <col min="15875" max="15875" width="46.5703125" style="72" customWidth="1"/>
    <col min="15876" max="15876" width="16.5703125" style="72" customWidth="1"/>
    <col min="15877" max="15877" width="0.85546875" style="72" customWidth="1"/>
    <col min="15878" max="15878" width="16.5703125" style="72" customWidth="1"/>
    <col min="15879" max="15879" width="0.85546875" style="72" customWidth="1"/>
    <col min="15880" max="15880" width="16.42578125" style="72" customWidth="1"/>
    <col min="15881" max="15881" width="0.85546875" style="72" customWidth="1"/>
    <col min="15882" max="15882" width="16.42578125" style="72" customWidth="1"/>
    <col min="15883" max="15883" width="0.85546875" style="72" customWidth="1"/>
    <col min="15884" max="15884" width="17.5703125" style="72" customWidth="1"/>
    <col min="15885" max="15885" width="0.85546875" style="72" customWidth="1"/>
    <col min="15886" max="15886" width="18.42578125" style="72" customWidth="1"/>
    <col min="15887" max="15887" width="0.85546875" style="72" customWidth="1"/>
    <col min="15888" max="15888" width="17.5703125" style="72" customWidth="1"/>
    <col min="15889" max="15889" width="0.85546875" style="72" customWidth="1"/>
    <col min="15890" max="15890" width="16" style="72" customWidth="1"/>
    <col min="15891" max="15891" width="0.85546875" style="72" customWidth="1"/>
    <col min="15892" max="15892" width="16" style="72" customWidth="1"/>
    <col min="15893" max="15893" width="0.85546875" style="72" customWidth="1"/>
    <col min="15894" max="15894" width="13.42578125" style="72" customWidth="1"/>
    <col min="15895" max="15895" width="1" style="72" customWidth="1"/>
    <col min="15896" max="16130" width="9.140625" style="72"/>
    <col min="16131" max="16131" width="46.5703125" style="72" customWidth="1"/>
    <col min="16132" max="16132" width="16.5703125" style="72" customWidth="1"/>
    <col min="16133" max="16133" width="0.85546875" style="72" customWidth="1"/>
    <col min="16134" max="16134" width="16.5703125" style="72" customWidth="1"/>
    <col min="16135" max="16135" width="0.85546875" style="72" customWidth="1"/>
    <col min="16136" max="16136" width="16.42578125" style="72" customWidth="1"/>
    <col min="16137" max="16137" width="0.85546875" style="72" customWidth="1"/>
    <col min="16138" max="16138" width="16.42578125" style="72" customWidth="1"/>
    <col min="16139" max="16139" width="0.85546875" style="72" customWidth="1"/>
    <col min="16140" max="16140" width="17.5703125" style="72" customWidth="1"/>
    <col min="16141" max="16141" width="0.85546875" style="72" customWidth="1"/>
    <col min="16142" max="16142" width="18.42578125" style="72" customWidth="1"/>
    <col min="16143" max="16143" width="0.85546875" style="72" customWidth="1"/>
    <col min="16144" max="16144" width="17.5703125" style="72" customWidth="1"/>
    <col min="16145" max="16145" width="0.85546875" style="72" customWidth="1"/>
    <col min="16146" max="16146" width="16" style="72" customWidth="1"/>
    <col min="16147" max="16147" width="0.85546875" style="72" customWidth="1"/>
    <col min="16148" max="16148" width="16" style="72" customWidth="1"/>
    <col min="16149" max="16149" width="0.85546875" style="72" customWidth="1"/>
    <col min="16150" max="16150" width="13.42578125" style="72" customWidth="1"/>
    <col min="16151" max="16151" width="1" style="72" customWidth="1"/>
    <col min="16152" max="16384" width="9.140625" style="72"/>
  </cols>
  <sheetData>
    <row r="1" spans="1:23" ht="22.5" customHeight="1">
      <c r="A1" s="166" t="s">
        <v>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22.5" customHeight="1">
      <c r="A2" s="166" t="s">
        <v>23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3" ht="22.5" customHeight="1">
      <c r="A3" s="166" t="s">
        <v>179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3" ht="22.5" customHeight="1">
      <c r="A4" s="167" t="s">
        <v>140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3" s="73" customFormat="1" ht="22.5" customHeight="1">
      <c r="B5" s="168" t="s">
        <v>0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3" s="75" customFormat="1" ht="22.5" customHeight="1">
      <c r="B6" s="169" t="s">
        <v>80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77"/>
      <c r="T6" s="77"/>
      <c r="U6" s="77"/>
      <c r="V6" s="77"/>
    </row>
    <row r="7" spans="1:23" s="75" customFormat="1" ht="22.5" customHeight="1">
      <c r="B7" s="77"/>
      <c r="C7" s="77"/>
      <c r="D7" s="77"/>
      <c r="E7" s="77"/>
      <c r="F7" s="77"/>
      <c r="G7" s="77"/>
      <c r="H7" s="77"/>
      <c r="I7" s="77"/>
      <c r="J7" s="77"/>
      <c r="K7" s="77"/>
      <c r="L7" s="169" t="s">
        <v>79</v>
      </c>
      <c r="M7" s="169"/>
      <c r="N7" s="169"/>
      <c r="O7" s="169"/>
      <c r="P7" s="169"/>
      <c r="Q7" s="77"/>
      <c r="R7" s="77"/>
      <c r="S7" s="77"/>
      <c r="T7" s="77" t="s">
        <v>103</v>
      </c>
      <c r="U7" s="77"/>
      <c r="V7" s="77"/>
    </row>
    <row r="8" spans="1:23" s="75" customFormat="1" ht="22.5" customHeight="1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 t="s">
        <v>182</v>
      </c>
      <c r="O8" s="77"/>
      <c r="P8" s="77"/>
      <c r="Q8" s="77"/>
      <c r="R8" s="77"/>
      <c r="S8" s="77"/>
      <c r="T8" s="77" t="s">
        <v>104</v>
      </c>
      <c r="U8" s="77"/>
      <c r="V8" s="77"/>
    </row>
    <row r="9" spans="1:23" s="75" customFormat="1" ht="22.5" customHeight="1">
      <c r="B9" s="77"/>
      <c r="C9" s="77"/>
      <c r="D9" s="77"/>
      <c r="E9" s="77"/>
      <c r="F9" s="77" t="s">
        <v>159</v>
      </c>
      <c r="G9" s="77"/>
      <c r="H9" s="165" t="s">
        <v>14</v>
      </c>
      <c r="I9" s="165"/>
      <c r="J9" s="165"/>
      <c r="K9" s="77"/>
      <c r="L9" s="77" t="s">
        <v>123</v>
      </c>
      <c r="M9" s="77"/>
      <c r="N9" s="77" t="s">
        <v>181</v>
      </c>
      <c r="O9" s="77"/>
      <c r="P9" s="77" t="s">
        <v>11</v>
      </c>
      <c r="Q9" s="77"/>
      <c r="R9" s="75" t="s">
        <v>11</v>
      </c>
      <c r="S9" s="77"/>
      <c r="T9" s="75" t="s">
        <v>105</v>
      </c>
      <c r="U9" s="77"/>
      <c r="V9" s="75" t="s">
        <v>11</v>
      </c>
    </row>
    <row r="10" spans="1:23" s="75" customFormat="1" ht="22.5" customHeight="1">
      <c r="B10" s="75" t="s">
        <v>28</v>
      </c>
      <c r="D10" s="75" t="s">
        <v>58</v>
      </c>
      <c r="F10" s="75" t="s">
        <v>161</v>
      </c>
      <c r="H10" s="77" t="s">
        <v>47</v>
      </c>
      <c r="I10" s="77"/>
      <c r="J10" s="77"/>
      <c r="K10" s="77"/>
      <c r="L10" s="75" t="s">
        <v>60</v>
      </c>
      <c r="M10" s="77"/>
      <c r="N10" s="75" t="s">
        <v>183</v>
      </c>
      <c r="O10" s="77"/>
      <c r="P10" s="75" t="s">
        <v>99</v>
      </c>
      <c r="R10" s="75" t="s">
        <v>9</v>
      </c>
      <c r="T10" s="77" t="s">
        <v>57</v>
      </c>
      <c r="V10" s="77" t="s">
        <v>107</v>
      </c>
    </row>
    <row r="11" spans="1:23" s="75" customFormat="1" ht="22.5" customHeight="1">
      <c r="B11" s="79" t="s">
        <v>101</v>
      </c>
      <c r="D11" s="79" t="s">
        <v>59</v>
      </c>
      <c r="F11" s="133" t="s">
        <v>160</v>
      </c>
      <c r="H11" s="79" t="s">
        <v>18</v>
      </c>
      <c r="I11" s="77"/>
      <c r="J11" s="79" t="s">
        <v>15</v>
      </c>
      <c r="K11" s="77"/>
      <c r="L11" s="126" t="s">
        <v>61</v>
      </c>
      <c r="M11" s="77"/>
      <c r="N11" s="141" t="s">
        <v>61</v>
      </c>
      <c r="O11" s="77"/>
      <c r="P11" s="126" t="s">
        <v>100</v>
      </c>
      <c r="R11" s="126" t="s">
        <v>102</v>
      </c>
      <c r="T11" s="79" t="s">
        <v>106</v>
      </c>
      <c r="V11" s="79" t="s">
        <v>108</v>
      </c>
    </row>
    <row r="12" spans="1:23" s="75" customFormat="1" ht="22.5" customHeight="1">
      <c r="B12" s="77"/>
      <c r="D12" s="77"/>
      <c r="F12" s="77"/>
      <c r="H12" s="77"/>
      <c r="J12" s="77"/>
      <c r="K12" s="77"/>
      <c r="L12" s="77"/>
      <c r="M12" s="77"/>
      <c r="N12" s="77"/>
      <c r="O12" s="77"/>
      <c r="P12" s="77"/>
      <c r="R12" s="77"/>
      <c r="T12" s="77"/>
      <c r="V12" s="77"/>
    </row>
    <row r="13" spans="1:23" ht="22.5" customHeight="1">
      <c r="A13" s="81" t="s">
        <v>165</v>
      </c>
      <c r="B13" s="82">
        <v>100000000</v>
      </c>
      <c r="C13" s="82"/>
      <c r="D13" s="82">
        <v>20152484</v>
      </c>
      <c r="E13" s="82"/>
      <c r="F13" s="82">
        <v>16351260</v>
      </c>
      <c r="G13" s="82"/>
      <c r="H13" s="82">
        <v>13000000</v>
      </c>
      <c r="I13" s="82"/>
      <c r="J13" s="82">
        <v>133085574</v>
      </c>
      <c r="K13" s="82"/>
      <c r="L13" s="82">
        <v>-1957341</v>
      </c>
      <c r="M13" s="82"/>
      <c r="N13" s="82">
        <v>0</v>
      </c>
      <c r="O13" s="82"/>
      <c r="P13" s="87">
        <f>SUM(L13:N13)</f>
        <v>-1957341</v>
      </c>
      <c r="Q13" s="87"/>
      <c r="R13" s="87">
        <f>SUM(B13,D13,F13,H13,J13,P13)</f>
        <v>280631977</v>
      </c>
      <c r="S13" s="82"/>
      <c r="T13" s="82">
        <v>13758047</v>
      </c>
      <c r="U13" s="82"/>
      <c r="V13" s="85">
        <f>SUM(R13:T13)</f>
        <v>294390024</v>
      </c>
    </row>
    <row r="14" spans="1:23" ht="22.5" customHeight="1">
      <c r="A14" s="83" t="s">
        <v>141</v>
      </c>
      <c r="B14" s="82">
        <v>0</v>
      </c>
      <c r="C14" s="82"/>
      <c r="D14" s="82">
        <v>0</v>
      </c>
      <c r="E14" s="82"/>
      <c r="F14" s="82">
        <v>0</v>
      </c>
      <c r="G14" s="82"/>
      <c r="H14" s="82">
        <v>0</v>
      </c>
      <c r="I14" s="82"/>
      <c r="J14" s="82">
        <v>31211119</v>
      </c>
      <c r="K14" s="82"/>
      <c r="L14" s="82">
        <v>0</v>
      </c>
      <c r="M14" s="82"/>
      <c r="N14" s="82">
        <v>0</v>
      </c>
      <c r="O14" s="82"/>
      <c r="P14" s="82">
        <f t="shared" ref="P14:P15" si="0">SUM(L14:N14)</f>
        <v>0</v>
      </c>
      <c r="Q14" s="82"/>
      <c r="R14" s="82">
        <f>SUM(B14,D14,F14,H14,J14,P14)</f>
        <v>31211119</v>
      </c>
      <c r="S14" s="82"/>
      <c r="T14" s="82">
        <v>5431042</v>
      </c>
      <c r="U14" s="82"/>
      <c r="V14" s="85">
        <f t="shared" ref="V14:V15" si="1">SUM(R14:T14)</f>
        <v>36642161</v>
      </c>
    </row>
    <row r="15" spans="1:23" ht="22.5" customHeight="1">
      <c r="A15" s="83" t="s">
        <v>173</v>
      </c>
      <c r="B15" s="86">
        <v>0</v>
      </c>
      <c r="C15" s="82"/>
      <c r="D15" s="86">
        <v>0</v>
      </c>
      <c r="E15" s="82"/>
      <c r="F15" s="86">
        <v>0</v>
      </c>
      <c r="G15" s="82"/>
      <c r="H15" s="86">
        <v>0</v>
      </c>
      <c r="I15" s="82"/>
      <c r="J15" s="86">
        <v>42630</v>
      </c>
      <c r="K15" s="82"/>
      <c r="L15" s="86">
        <v>0</v>
      </c>
      <c r="M15" s="82"/>
      <c r="N15" s="86">
        <v>0</v>
      </c>
      <c r="O15" s="82"/>
      <c r="P15" s="86">
        <f t="shared" si="0"/>
        <v>0</v>
      </c>
      <c r="Q15" s="82"/>
      <c r="R15" s="86">
        <f>SUM(B15,D15,F15,H15,J15,P15)</f>
        <v>42630</v>
      </c>
      <c r="S15" s="82"/>
      <c r="T15" s="86">
        <v>-48850</v>
      </c>
      <c r="U15" s="82"/>
      <c r="V15" s="86">
        <f t="shared" si="1"/>
        <v>-6220</v>
      </c>
    </row>
    <row r="16" spans="1:23" ht="22.5" customHeight="1">
      <c r="A16" s="83" t="s">
        <v>142</v>
      </c>
      <c r="B16" s="5">
        <f>SUM(B14:B15)</f>
        <v>0</v>
      </c>
      <c r="C16" s="122"/>
      <c r="D16" s="5">
        <f>SUM(D14:D15)</f>
        <v>0</v>
      </c>
      <c r="E16" s="122"/>
      <c r="F16" s="5">
        <f>SUM(F14:F15)</f>
        <v>0</v>
      </c>
      <c r="G16" s="122"/>
      <c r="H16" s="5">
        <f>SUM(H14:H15)</f>
        <v>0</v>
      </c>
      <c r="I16" s="122"/>
      <c r="J16" s="5">
        <f>SUM(J14:J15)</f>
        <v>31253749</v>
      </c>
      <c r="K16" s="5"/>
      <c r="L16" s="5">
        <f>SUM(L14:L15)</f>
        <v>0</v>
      </c>
      <c r="M16" s="5"/>
      <c r="N16" s="5">
        <f>SUM(N14:N15)</f>
        <v>0</v>
      </c>
      <c r="O16" s="5"/>
      <c r="P16" s="5">
        <f>SUM(P14:P15)</f>
        <v>0</v>
      </c>
      <c r="Q16" s="122"/>
      <c r="R16" s="5">
        <f>SUM(R14:R15)</f>
        <v>31253749</v>
      </c>
      <c r="S16" s="4"/>
      <c r="T16" s="5">
        <f>SUM(T14:T15)</f>
        <v>5382192</v>
      </c>
      <c r="U16" s="4"/>
      <c r="V16" s="85">
        <f>SUM(V14:V15)</f>
        <v>36635941</v>
      </c>
    </row>
    <row r="17" spans="1:23" ht="22.5" customHeight="1">
      <c r="A17" s="83" t="s">
        <v>129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7"/>
      <c r="Q17" s="87"/>
      <c r="R17" s="138"/>
      <c r="S17" s="82"/>
      <c r="T17" s="82"/>
      <c r="U17" s="82"/>
      <c r="V17" s="87"/>
    </row>
    <row r="18" spans="1:23" ht="22.5" customHeight="1">
      <c r="A18" s="83" t="s">
        <v>130</v>
      </c>
      <c r="B18" s="85">
        <v>0</v>
      </c>
      <c r="C18" s="82"/>
      <c r="D18" s="85">
        <v>0</v>
      </c>
      <c r="E18" s="82"/>
      <c r="F18" s="85">
        <v>0</v>
      </c>
      <c r="G18" s="82"/>
      <c r="H18" s="85">
        <v>0</v>
      </c>
      <c r="I18" s="82"/>
      <c r="J18" s="85">
        <v>0</v>
      </c>
      <c r="K18" s="82"/>
      <c r="L18" s="85">
        <v>0</v>
      </c>
      <c r="M18" s="82"/>
      <c r="N18" s="85">
        <v>0</v>
      </c>
      <c r="O18" s="82"/>
      <c r="P18" s="87">
        <f t="shared" ref="P18:P19" si="2">SUM(L18:N18)</f>
        <v>0</v>
      </c>
      <c r="Q18" s="87"/>
      <c r="R18" s="138">
        <f>SUM(B18,D18,F18,H18,J18,P18)</f>
        <v>0</v>
      </c>
      <c r="S18" s="82"/>
      <c r="T18" s="85">
        <v>-3256656</v>
      </c>
      <c r="U18" s="82"/>
      <c r="V18" s="87">
        <f t="shared" ref="V18" si="3">SUM(R18:U18)</f>
        <v>-3256656</v>
      </c>
    </row>
    <row r="19" spans="1:23" ht="22.5" customHeight="1">
      <c r="A19" s="83" t="s">
        <v>190</v>
      </c>
      <c r="B19" s="82">
        <v>0</v>
      </c>
      <c r="C19" s="82"/>
      <c r="D19" s="82">
        <v>0</v>
      </c>
      <c r="E19" s="82"/>
      <c r="F19" s="82">
        <v>0</v>
      </c>
      <c r="G19" s="82"/>
      <c r="H19" s="82">
        <v>0</v>
      </c>
      <c r="I19" s="82"/>
      <c r="J19" s="82">
        <v>-11000000</v>
      </c>
      <c r="K19" s="82"/>
      <c r="L19" s="82">
        <v>0</v>
      </c>
      <c r="M19" s="82"/>
      <c r="N19" s="82">
        <v>0</v>
      </c>
      <c r="O19" s="82"/>
      <c r="P19" s="87">
        <f t="shared" si="2"/>
        <v>0</v>
      </c>
      <c r="Q19" s="87"/>
      <c r="R19" s="138">
        <f>SUM(B19,D19,F19,H19,J19,P19)</f>
        <v>-11000000</v>
      </c>
      <c r="S19" s="82"/>
      <c r="T19" s="82">
        <v>0</v>
      </c>
      <c r="U19" s="82"/>
      <c r="V19" s="87">
        <f>SUM(R19:U19)</f>
        <v>-11000000</v>
      </c>
    </row>
    <row r="20" spans="1:23" ht="22.5" customHeight="1">
      <c r="A20" s="83" t="s">
        <v>143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7"/>
      <c r="Q20" s="87"/>
      <c r="R20" s="138"/>
      <c r="S20" s="82"/>
      <c r="T20" s="82"/>
      <c r="U20" s="82"/>
      <c r="V20" s="87"/>
    </row>
    <row r="21" spans="1:23" ht="22.5" customHeight="1">
      <c r="A21" s="83" t="s">
        <v>191</v>
      </c>
      <c r="B21" s="82">
        <v>0</v>
      </c>
      <c r="C21" s="82"/>
      <c r="D21" s="82">
        <v>0</v>
      </c>
      <c r="E21" s="82"/>
      <c r="F21" s="82">
        <v>0</v>
      </c>
      <c r="G21" s="82"/>
      <c r="H21" s="82">
        <v>1000000</v>
      </c>
      <c r="I21" s="82"/>
      <c r="J21" s="82">
        <v>-1000000</v>
      </c>
      <c r="K21" s="82"/>
      <c r="L21" s="82">
        <v>0</v>
      </c>
      <c r="M21" s="82"/>
      <c r="N21" s="82">
        <v>0</v>
      </c>
      <c r="O21" s="82"/>
      <c r="P21" s="87">
        <f>SUM(L21:N21)</f>
        <v>0</v>
      </c>
      <c r="Q21" s="87"/>
      <c r="R21" s="138">
        <f>SUM(B21,D21,F21,H21,J21,P21)</f>
        <v>0</v>
      </c>
      <c r="S21" s="82"/>
      <c r="T21" s="82">
        <v>0</v>
      </c>
      <c r="U21" s="82"/>
      <c r="V21" s="87">
        <f>SUM(R21:U21)</f>
        <v>0</v>
      </c>
    </row>
    <row r="22" spans="1:23" ht="22.5" customHeight="1" thickBot="1">
      <c r="A22" s="81" t="s">
        <v>164</v>
      </c>
      <c r="B22" s="88">
        <f>SUM(B16:B21,B13)</f>
        <v>100000000</v>
      </c>
      <c r="C22" s="82"/>
      <c r="D22" s="88">
        <f>SUM(D16:D21,D13)</f>
        <v>20152484</v>
      </c>
      <c r="E22" s="82"/>
      <c r="F22" s="88">
        <f>SUM(F16:F21,F13)</f>
        <v>16351260</v>
      </c>
      <c r="G22" s="82"/>
      <c r="H22" s="88">
        <f>SUM(H16:H21,H13)</f>
        <v>14000000</v>
      </c>
      <c r="I22" s="82"/>
      <c r="J22" s="88">
        <f>SUM(J16:J21,J13)</f>
        <v>152339323</v>
      </c>
      <c r="K22" s="82"/>
      <c r="L22" s="88">
        <f>SUM(L16:L21,L13)</f>
        <v>-1957341</v>
      </c>
      <c r="M22" s="82"/>
      <c r="N22" s="88">
        <f>SUM(N16:N21,N13)</f>
        <v>0</v>
      </c>
      <c r="O22" s="82"/>
      <c r="P22" s="88">
        <f>SUM(P16:P21,P13)</f>
        <v>-1957341</v>
      </c>
      <c r="Q22" s="82"/>
      <c r="R22" s="88">
        <f>SUM(R16:R21,R13)</f>
        <v>300885726</v>
      </c>
      <c r="S22" s="82"/>
      <c r="T22" s="88">
        <f>SUM(T16:T21,T13)</f>
        <v>15883583</v>
      </c>
      <c r="U22" s="82"/>
      <c r="V22" s="88">
        <f>SUM(V16:V21,V13)</f>
        <v>316769309</v>
      </c>
      <c r="W22" s="82"/>
    </row>
    <row r="23" spans="1:23" ht="22.5" customHeight="1" thickTop="1">
      <c r="A23" s="80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>
        <f>V22-BS!F91</f>
        <v>0</v>
      </c>
      <c r="W23" s="87"/>
    </row>
    <row r="24" spans="1:23" ht="22.5" customHeight="1">
      <c r="A24" s="81" t="s">
        <v>177</v>
      </c>
      <c r="B24" s="82">
        <v>100000000</v>
      </c>
      <c r="C24" s="82"/>
      <c r="D24" s="82">
        <v>20152484</v>
      </c>
      <c r="E24" s="82"/>
      <c r="F24" s="82">
        <v>16351260</v>
      </c>
      <c r="G24" s="82"/>
      <c r="H24" s="82">
        <v>14000000</v>
      </c>
      <c r="I24" s="82"/>
      <c r="J24" s="82">
        <v>152339323</v>
      </c>
      <c r="K24" s="82"/>
      <c r="L24" s="82">
        <v>-1957341</v>
      </c>
      <c r="M24" s="82"/>
      <c r="N24" s="82">
        <v>0</v>
      </c>
      <c r="O24" s="82"/>
      <c r="P24" s="82">
        <f t="shared" ref="P24:P25" si="4">SUM(L24:N24)</f>
        <v>-1957341</v>
      </c>
      <c r="Q24" s="82"/>
      <c r="R24" s="82">
        <f>SUM(B24,D24,F24,H24,J24,P24)</f>
        <v>300885726</v>
      </c>
      <c r="S24" s="82"/>
      <c r="T24" s="82">
        <v>15883583</v>
      </c>
      <c r="U24" s="82"/>
      <c r="V24" s="85">
        <f>SUM(R24:T24)</f>
        <v>316769309</v>
      </c>
    </row>
    <row r="25" spans="1:23" ht="22.5" customHeight="1">
      <c r="A25" s="83" t="s">
        <v>141</v>
      </c>
      <c r="B25" s="82">
        <v>0</v>
      </c>
      <c r="C25" s="82"/>
      <c r="D25" s="82">
        <v>0</v>
      </c>
      <c r="E25" s="82"/>
      <c r="F25" s="82">
        <v>0</v>
      </c>
      <c r="G25" s="82"/>
      <c r="H25" s="82">
        <v>0</v>
      </c>
      <c r="I25" s="82"/>
      <c r="J25" s="82">
        <f>'PL&amp;Cashflow'!F48</f>
        <v>45228480</v>
      </c>
      <c r="K25" s="82"/>
      <c r="L25" s="82">
        <v>0</v>
      </c>
      <c r="M25" s="82"/>
      <c r="N25" s="82">
        <v>0</v>
      </c>
      <c r="O25" s="82"/>
      <c r="P25" s="82">
        <f t="shared" si="4"/>
        <v>0</v>
      </c>
      <c r="Q25" s="82"/>
      <c r="R25" s="82">
        <f>SUM(B25,D25,F25,H25,J25,P25)</f>
        <v>45228480</v>
      </c>
      <c r="S25" s="82"/>
      <c r="T25" s="82">
        <f>'PL&amp;Cashflow'!F49</f>
        <v>6374465</v>
      </c>
      <c r="U25" s="82"/>
      <c r="V25" s="85">
        <f t="shared" ref="V25:V26" si="5">SUM(R25:T25)</f>
        <v>51602945</v>
      </c>
    </row>
    <row r="26" spans="1:23" ht="22.5" customHeight="1">
      <c r="A26" s="83" t="s">
        <v>184</v>
      </c>
      <c r="B26" s="5">
        <v>0</v>
      </c>
      <c r="C26" s="122"/>
      <c r="D26" s="5">
        <v>0</v>
      </c>
      <c r="E26" s="122"/>
      <c r="F26" s="5">
        <v>0</v>
      </c>
      <c r="G26" s="122"/>
      <c r="H26" s="5">
        <v>0</v>
      </c>
      <c r="I26" s="122"/>
      <c r="J26" s="5">
        <v>0</v>
      </c>
      <c r="K26" s="5"/>
      <c r="L26" s="5">
        <v>0</v>
      </c>
      <c r="M26" s="5"/>
      <c r="N26" s="5">
        <v>-5820000</v>
      </c>
      <c r="O26" s="5"/>
      <c r="P26" s="5">
        <f>SUM(L26:N26)</f>
        <v>-5820000</v>
      </c>
      <c r="Q26" s="122"/>
      <c r="R26" s="5">
        <f>SUM(B26,D26,F26,H26,J26,P26)</f>
        <v>-5820000</v>
      </c>
      <c r="S26" s="4"/>
      <c r="T26" s="5">
        <v>0</v>
      </c>
      <c r="U26" s="4"/>
      <c r="V26" s="85">
        <f t="shared" si="5"/>
        <v>-5820000</v>
      </c>
    </row>
    <row r="27" spans="1:23" ht="22.5" customHeight="1">
      <c r="A27" s="83" t="s">
        <v>192</v>
      </c>
      <c r="B27" s="5"/>
      <c r="C27" s="122"/>
      <c r="D27" s="5"/>
      <c r="E27" s="122"/>
      <c r="F27" s="5"/>
      <c r="G27" s="122"/>
      <c r="H27" s="5"/>
      <c r="I27" s="122"/>
      <c r="J27" s="5"/>
      <c r="K27" s="5"/>
      <c r="L27" s="5"/>
      <c r="M27" s="5"/>
      <c r="N27" s="5"/>
      <c r="O27" s="5"/>
      <c r="P27" s="5"/>
      <c r="Q27" s="122"/>
      <c r="R27" s="5"/>
      <c r="S27" s="4"/>
      <c r="T27" s="5"/>
      <c r="U27" s="4"/>
      <c r="V27" s="85"/>
    </row>
    <row r="28" spans="1:23" ht="22.5" customHeight="1">
      <c r="A28" s="83" t="s">
        <v>129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</row>
    <row r="29" spans="1:23" ht="22.5" customHeight="1">
      <c r="A29" s="83" t="s">
        <v>130</v>
      </c>
      <c r="B29" s="82">
        <v>0</v>
      </c>
      <c r="C29" s="82"/>
      <c r="D29" s="82">
        <v>0</v>
      </c>
      <c r="E29" s="82"/>
      <c r="F29" s="82">
        <v>0</v>
      </c>
      <c r="G29" s="82"/>
      <c r="H29" s="82">
        <v>0</v>
      </c>
      <c r="I29" s="82"/>
      <c r="J29" s="82">
        <v>0</v>
      </c>
      <c r="K29" s="82">
        <v>0</v>
      </c>
      <c r="L29" s="82">
        <v>0</v>
      </c>
      <c r="M29" s="82"/>
      <c r="N29" s="82">
        <v>0</v>
      </c>
      <c r="O29" s="82"/>
      <c r="P29" s="82">
        <f>SUM(L29:N29)</f>
        <v>0</v>
      </c>
      <c r="Q29" s="82"/>
      <c r="R29" s="82">
        <f>SUM(B29,D29,F29,H29,J29,P29)</f>
        <v>0</v>
      </c>
      <c r="S29" s="82"/>
      <c r="T29" s="5">
        <v>-3714282</v>
      </c>
      <c r="U29" s="82"/>
      <c r="V29" s="85">
        <f>SUM(R29:T29)</f>
        <v>-3714282</v>
      </c>
    </row>
    <row r="30" spans="1:23" ht="22.5" customHeight="1">
      <c r="A30" s="83" t="s">
        <v>190</v>
      </c>
      <c r="B30" s="82">
        <v>0</v>
      </c>
      <c r="C30" s="82"/>
      <c r="D30" s="82">
        <v>0</v>
      </c>
      <c r="E30" s="82"/>
      <c r="F30" s="82">
        <v>0</v>
      </c>
      <c r="G30" s="82"/>
      <c r="H30" s="82">
        <v>0</v>
      </c>
      <c r="I30" s="82"/>
      <c r="J30" s="82">
        <v>-10000000</v>
      </c>
      <c r="K30" s="82"/>
      <c r="L30" s="82">
        <v>0</v>
      </c>
      <c r="M30" s="82"/>
      <c r="N30" s="82">
        <v>0</v>
      </c>
      <c r="O30" s="82"/>
      <c r="P30" s="82">
        <f>SUM(L30:N30)</f>
        <v>0</v>
      </c>
      <c r="Q30" s="82"/>
      <c r="R30" s="82">
        <f>SUM(B30,D30,F30,H30,J30,P30)</f>
        <v>-10000000</v>
      </c>
      <c r="S30" s="82"/>
      <c r="T30" s="82">
        <v>0</v>
      </c>
      <c r="U30" s="82"/>
      <c r="V30" s="85">
        <f>SUM(R30:T30)</f>
        <v>-10000000</v>
      </c>
    </row>
    <row r="31" spans="1:23" ht="22.5" customHeight="1" thickBot="1">
      <c r="A31" s="81" t="s">
        <v>178</v>
      </c>
      <c r="B31" s="88">
        <f>SUM(B24:C30)</f>
        <v>100000000</v>
      </c>
      <c r="C31" s="82"/>
      <c r="D31" s="88">
        <f>SUM(D24:E30)</f>
        <v>20152484</v>
      </c>
      <c r="E31" s="82"/>
      <c r="F31" s="88">
        <f>SUM(F24:G30)</f>
        <v>16351260</v>
      </c>
      <c r="G31" s="82"/>
      <c r="H31" s="88">
        <f>SUM(H24:I30)</f>
        <v>14000000</v>
      </c>
      <c r="I31" s="82"/>
      <c r="J31" s="88">
        <f>SUM(J24:K30)</f>
        <v>187567803</v>
      </c>
      <c r="K31" s="82"/>
      <c r="L31" s="88">
        <f>SUM(L24:M30)</f>
        <v>-1957341</v>
      </c>
      <c r="M31" s="82"/>
      <c r="N31" s="88">
        <f>SUM(N24:O30)</f>
        <v>-5820000</v>
      </c>
      <c r="O31" s="82"/>
      <c r="P31" s="88">
        <f>SUM(P24:Q30)</f>
        <v>-7777341</v>
      </c>
      <c r="Q31" s="82"/>
      <c r="R31" s="88">
        <f>SUM(R24:S30)</f>
        <v>330294206</v>
      </c>
      <c r="S31" s="82"/>
      <c r="T31" s="88">
        <f>SUM(T24:U30)</f>
        <v>18543766</v>
      </c>
      <c r="U31" s="82"/>
      <c r="V31" s="88">
        <f>SUM(V24:W30)</f>
        <v>348837972</v>
      </c>
      <c r="W31" s="82"/>
    </row>
    <row r="32" spans="1:23" ht="22.5" customHeight="1" thickTop="1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39"/>
      <c r="U32" s="139"/>
      <c r="V32" s="139">
        <f>V31-BS!D91</f>
        <v>0</v>
      </c>
      <c r="W32" s="5"/>
    </row>
    <row r="33" spans="1:23" ht="22.5" customHeight="1">
      <c r="A33" s="89" t="s">
        <v>5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</row>
    <row r="34" spans="1:23" ht="22.5" customHeight="1">
      <c r="A34" s="89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</row>
    <row r="35" spans="1:23" ht="22.5" customHeight="1">
      <c r="A35" s="80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</row>
    <row r="36" spans="1:23" ht="22.5" customHeight="1">
      <c r="A36" s="80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</row>
    <row r="37" spans="1:23" ht="23.1" customHeight="1">
      <c r="A37" s="80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</row>
  </sheetData>
  <mergeCells count="8">
    <mergeCell ref="H9:J9"/>
    <mergeCell ref="A1:V1"/>
    <mergeCell ref="A2:V2"/>
    <mergeCell ref="A3:V3"/>
    <mergeCell ref="A4:W4"/>
    <mergeCell ref="B5:V5"/>
    <mergeCell ref="B6:R6"/>
    <mergeCell ref="L7:P7"/>
  </mergeCells>
  <printOptions horizontalCentered="1"/>
  <pageMargins left="0.19685039370078741" right="0.19685039370078741" top="0.6692913385826772" bottom="0.19685039370078741" header="0.31496062992125984" footer="0.31496062992125984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2"/>
  <sheetViews>
    <sheetView showGridLines="0" view="pageBreakPreview" topLeftCell="A14" zoomScale="80" zoomScaleNormal="100" zoomScaleSheetLayoutView="80" workbookViewId="0">
      <selection activeCell="I31" sqref="I31"/>
    </sheetView>
  </sheetViews>
  <sheetFormatPr defaultRowHeight="22.5" customHeight="1"/>
  <cols>
    <col min="1" max="1" width="46.5703125" style="72" customWidth="1"/>
    <col min="2" max="2" width="1" style="84" customWidth="1"/>
    <col min="3" max="3" width="19.5703125" style="72" customWidth="1"/>
    <col min="4" max="4" width="2" style="72" customWidth="1"/>
    <col min="5" max="5" width="19.5703125" style="72" customWidth="1"/>
    <col min="6" max="6" width="2" style="72" customWidth="1"/>
    <col min="7" max="7" width="19.5703125" style="72" customWidth="1"/>
    <col min="8" max="8" width="2" style="72" customWidth="1"/>
    <col min="9" max="9" width="19.5703125" style="72" customWidth="1"/>
    <col min="10" max="10" width="2" style="72" customWidth="1"/>
    <col min="11" max="11" width="19.5703125" style="72" customWidth="1"/>
    <col min="12" max="12" width="2" style="72" customWidth="1"/>
    <col min="13" max="13" width="19.5703125" style="124" customWidth="1"/>
    <col min="14" max="14" width="2" style="124" customWidth="1"/>
    <col min="15" max="15" width="19.5703125" style="72" customWidth="1"/>
    <col min="16" max="16" width="1" style="72" customWidth="1"/>
    <col min="17" max="17" width="9.140625" style="72"/>
    <col min="18" max="18" width="11.42578125" style="72" bestFit="1" customWidth="1"/>
    <col min="19" max="258" width="9.140625" style="72"/>
    <col min="259" max="259" width="46.42578125" style="72" customWidth="1"/>
    <col min="260" max="260" width="1" style="72" customWidth="1"/>
    <col min="261" max="261" width="21.85546875" style="72" customWidth="1"/>
    <col min="262" max="262" width="2" style="72" customWidth="1"/>
    <col min="263" max="263" width="21.85546875" style="72" customWidth="1"/>
    <col min="264" max="264" width="2" style="72" customWidth="1"/>
    <col min="265" max="265" width="21.85546875" style="72" customWidth="1"/>
    <col min="266" max="266" width="2" style="72" customWidth="1"/>
    <col min="267" max="267" width="21.85546875" style="72" customWidth="1"/>
    <col min="268" max="268" width="2" style="72" customWidth="1"/>
    <col min="269" max="269" width="21.85546875" style="72" customWidth="1"/>
    <col min="270" max="270" width="1" style="72" customWidth="1"/>
    <col min="271" max="514" width="9.140625" style="72"/>
    <col min="515" max="515" width="46.42578125" style="72" customWidth="1"/>
    <col min="516" max="516" width="1" style="72" customWidth="1"/>
    <col min="517" max="517" width="21.85546875" style="72" customWidth="1"/>
    <col min="518" max="518" width="2" style="72" customWidth="1"/>
    <col min="519" max="519" width="21.85546875" style="72" customWidth="1"/>
    <col min="520" max="520" width="2" style="72" customWidth="1"/>
    <col min="521" max="521" width="21.85546875" style="72" customWidth="1"/>
    <col min="522" max="522" width="2" style="72" customWidth="1"/>
    <col min="523" max="523" width="21.85546875" style="72" customWidth="1"/>
    <col min="524" max="524" width="2" style="72" customWidth="1"/>
    <col min="525" max="525" width="21.85546875" style="72" customWidth="1"/>
    <col min="526" max="526" width="1" style="72" customWidth="1"/>
    <col min="527" max="770" width="9.140625" style="72"/>
    <col min="771" max="771" width="46.42578125" style="72" customWidth="1"/>
    <col min="772" max="772" width="1" style="72" customWidth="1"/>
    <col min="773" max="773" width="21.85546875" style="72" customWidth="1"/>
    <col min="774" max="774" width="2" style="72" customWidth="1"/>
    <col min="775" max="775" width="21.85546875" style="72" customWidth="1"/>
    <col min="776" max="776" width="2" style="72" customWidth="1"/>
    <col min="777" max="777" width="21.85546875" style="72" customWidth="1"/>
    <col min="778" max="778" width="2" style="72" customWidth="1"/>
    <col min="779" max="779" width="21.85546875" style="72" customWidth="1"/>
    <col min="780" max="780" width="2" style="72" customWidth="1"/>
    <col min="781" max="781" width="21.85546875" style="72" customWidth="1"/>
    <col min="782" max="782" width="1" style="72" customWidth="1"/>
    <col min="783" max="1026" width="9.140625" style="72"/>
    <col min="1027" max="1027" width="46.42578125" style="72" customWidth="1"/>
    <col min="1028" max="1028" width="1" style="72" customWidth="1"/>
    <col min="1029" max="1029" width="21.85546875" style="72" customWidth="1"/>
    <col min="1030" max="1030" width="2" style="72" customWidth="1"/>
    <col min="1031" max="1031" width="21.85546875" style="72" customWidth="1"/>
    <col min="1032" max="1032" width="2" style="72" customWidth="1"/>
    <col min="1033" max="1033" width="21.85546875" style="72" customWidth="1"/>
    <col min="1034" max="1034" width="2" style="72" customWidth="1"/>
    <col min="1035" max="1035" width="21.85546875" style="72" customWidth="1"/>
    <col min="1036" max="1036" width="2" style="72" customWidth="1"/>
    <col min="1037" max="1037" width="21.85546875" style="72" customWidth="1"/>
    <col min="1038" max="1038" width="1" style="72" customWidth="1"/>
    <col min="1039" max="1282" width="9.140625" style="72"/>
    <col min="1283" max="1283" width="46.42578125" style="72" customWidth="1"/>
    <col min="1284" max="1284" width="1" style="72" customWidth="1"/>
    <col min="1285" max="1285" width="21.85546875" style="72" customWidth="1"/>
    <col min="1286" max="1286" width="2" style="72" customWidth="1"/>
    <col min="1287" max="1287" width="21.85546875" style="72" customWidth="1"/>
    <col min="1288" max="1288" width="2" style="72" customWidth="1"/>
    <col min="1289" max="1289" width="21.85546875" style="72" customWidth="1"/>
    <col min="1290" max="1290" width="2" style="72" customWidth="1"/>
    <col min="1291" max="1291" width="21.85546875" style="72" customWidth="1"/>
    <col min="1292" max="1292" width="2" style="72" customWidth="1"/>
    <col min="1293" max="1293" width="21.85546875" style="72" customWidth="1"/>
    <col min="1294" max="1294" width="1" style="72" customWidth="1"/>
    <col min="1295" max="1538" width="9.140625" style="72"/>
    <col min="1539" max="1539" width="46.42578125" style="72" customWidth="1"/>
    <col min="1540" max="1540" width="1" style="72" customWidth="1"/>
    <col min="1541" max="1541" width="21.85546875" style="72" customWidth="1"/>
    <col min="1542" max="1542" width="2" style="72" customWidth="1"/>
    <col min="1543" max="1543" width="21.85546875" style="72" customWidth="1"/>
    <col min="1544" max="1544" width="2" style="72" customWidth="1"/>
    <col min="1545" max="1545" width="21.85546875" style="72" customWidth="1"/>
    <col min="1546" max="1546" width="2" style="72" customWidth="1"/>
    <col min="1547" max="1547" width="21.85546875" style="72" customWidth="1"/>
    <col min="1548" max="1548" width="2" style="72" customWidth="1"/>
    <col min="1549" max="1549" width="21.85546875" style="72" customWidth="1"/>
    <col min="1550" max="1550" width="1" style="72" customWidth="1"/>
    <col min="1551" max="1794" width="9.140625" style="72"/>
    <col min="1795" max="1795" width="46.42578125" style="72" customWidth="1"/>
    <col min="1796" max="1796" width="1" style="72" customWidth="1"/>
    <col min="1797" max="1797" width="21.85546875" style="72" customWidth="1"/>
    <col min="1798" max="1798" width="2" style="72" customWidth="1"/>
    <col min="1799" max="1799" width="21.85546875" style="72" customWidth="1"/>
    <col min="1800" max="1800" width="2" style="72" customWidth="1"/>
    <col min="1801" max="1801" width="21.85546875" style="72" customWidth="1"/>
    <col min="1802" max="1802" width="2" style="72" customWidth="1"/>
    <col min="1803" max="1803" width="21.85546875" style="72" customWidth="1"/>
    <col min="1804" max="1804" width="2" style="72" customWidth="1"/>
    <col min="1805" max="1805" width="21.85546875" style="72" customWidth="1"/>
    <col min="1806" max="1806" width="1" style="72" customWidth="1"/>
    <col min="1807" max="2050" width="9.140625" style="72"/>
    <col min="2051" max="2051" width="46.42578125" style="72" customWidth="1"/>
    <col min="2052" max="2052" width="1" style="72" customWidth="1"/>
    <col min="2053" max="2053" width="21.85546875" style="72" customWidth="1"/>
    <col min="2054" max="2054" width="2" style="72" customWidth="1"/>
    <col min="2055" max="2055" width="21.85546875" style="72" customWidth="1"/>
    <col min="2056" max="2056" width="2" style="72" customWidth="1"/>
    <col min="2057" max="2057" width="21.85546875" style="72" customWidth="1"/>
    <col min="2058" max="2058" width="2" style="72" customWidth="1"/>
    <col min="2059" max="2059" width="21.85546875" style="72" customWidth="1"/>
    <col min="2060" max="2060" width="2" style="72" customWidth="1"/>
    <col min="2061" max="2061" width="21.85546875" style="72" customWidth="1"/>
    <col min="2062" max="2062" width="1" style="72" customWidth="1"/>
    <col min="2063" max="2306" width="9.140625" style="72"/>
    <col min="2307" max="2307" width="46.42578125" style="72" customWidth="1"/>
    <col min="2308" max="2308" width="1" style="72" customWidth="1"/>
    <col min="2309" max="2309" width="21.85546875" style="72" customWidth="1"/>
    <col min="2310" max="2310" width="2" style="72" customWidth="1"/>
    <col min="2311" max="2311" width="21.85546875" style="72" customWidth="1"/>
    <col min="2312" max="2312" width="2" style="72" customWidth="1"/>
    <col min="2313" max="2313" width="21.85546875" style="72" customWidth="1"/>
    <col min="2314" max="2314" width="2" style="72" customWidth="1"/>
    <col min="2315" max="2315" width="21.85546875" style="72" customWidth="1"/>
    <col min="2316" max="2316" width="2" style="72" customWidth="1"/>
    <col min="2317" max="2317" width="21.85546875" style="72" customWidth="1"/>
    <col min="2318" max="2318" width="1" style="72" customWidth="1"/>
    <col min="2319" max="2562" width="9.140625" style="72"/>
    <col min="2563" max="2563" width="46.42578125" style="72" customWidth="1"/>
    <col min="2564" max="2564" width="1" style="72" customWidth="1"/>
    <col min="2565" max="2565" width="21.85546875" style="72" customWidth="1"/>
    <col min="2566" max="2566" width="2" style="72" customWidth="1"/>
    <col min="2567" max="2567" width="21.85546875" style="72" customWidth="1"/>
    <col min="2568" max="2568" width="2" style="72" customWidth="1"/>
    <col min="2569" max="2569" width="21.85546875" style="72" customWidth="1"/>
    <col min="2570" max="2570" width="2" style="72" customWidth="1"/>
    <col min="2571" max="2571" width="21.85546875" style="72" customWidth="1"/>
    <col min="2572" max="2572" width="2" style="72" customWidth="1"/>
    <col min="2573" max="2573" width="21.85546875" style="72" customWidth="1"/>
    <col min="2574" max="2574" width="1" style="72" customWidth="1"/>
    <col min="2575" max="2818" width="9.140625" style="72"/>
    <col min="2819" max="2819" width="46.42578125" style="72" customWidth="1"/>
    <col min="2820" max="2820" width="1" style="72" customWidth="1"/>
    <col min="2821" max="2821" width="21.85546875" style="72" customWidth="1"/>
    <col min="2822" max="2822" width="2" style="72" customWidth="1"/>
    <col min="2823" max="2823" width="21.85546875" style="72" customWidth="1"/>
    <col min="2824" max="2824" width="2" style="72" customWidth="1"/>
    <col min="2825" max="2825" width="21.85546875" style="72" customWidth="1"/>
    <col min="2826" max="2826" width="2" style="72" customWidth="1"/>
    <col min="2827" max="2827" width="21.85546875" style="72" customWidth="1"/>
    <col min="2828" max="2828" width="2" style="72" customWidth="1"/>
    <col min="2829" max="2829" width="21.85546875" style="72" customWidth="1"/>
    <col min="2830" max="2830" width="1" style="72" customWidth="1"/>
    <col min="2831" max="3074" width="9.140625" style="72"/>
    <col min="3075" max="3075" width="46.42578125" style="72" customWidth="1"/>
    <col min="3076" max="3076" width="1" style="72" customWidth="1"/>
    <col min="3077" max="3077" width="21.85546875" style="72" customWidth="1"/>
    <col min="3078" max="3078" width="2" style="72" customWidth="1"/>
    <col min="3079" max="3079" width="21.85546875" style="72" customWidth="1"/>
    <col min="3080" max="3080" width="2" style="72" customWidth="1"/>
    <col min="3081" max="3081" width="21.85546875" style="72" customWidth="1"/>
    <col min="3082" max="3082" width="2" style="72" customWidth="1"/>
    <col min="3083" max="3083" width="21.85546875" style="72" customWidth="1"/>
    <col min="3084" max="3084" width="2" style="72" customWidth="1"/>
    <col min="3085" max="3085" width="21.85546875" style="72" customWidth="1"/>
    <col min="3086" max="3086" width="1" style="72" customWidth="1"/>
    <col min="3087" max="3330" width="9.140625" style="72"/>
    <col min="3331" max="3331" width="46.42578125" style="72" customWidth="1"/>
    <col min="3332" max="3332" width="1" style="72" customWidth="1"/>
    <col min="3333" max="3333" width="21.85546875" style="72" customWidth="1"/>
    <col min="3334" max="3334" width="2" style="72" customWidth="1"/>
    <col min="3335" max="3335" width="21.85546875" style="72" customWidth="1"/>
    <col min="3336" max="3336" width="2" style="72" customWidth="1"/>
    <col min="3337" max="3337" width="21.85546875" style="72" customWidth="1"/>
    <col min="3338" max="3338" width="2" style="72" customWidth="1"/>
    <col min="3339" max="3339" width="21.85546875" style="72" customWidth="1"/>
    <col min="3340" max="3340" width="2" style="72" customWidth="1"/>
    <col min="3341" max="3341" width="21.85546875" style="72" customWidth="1"/>
    <col min="3342" max="3342" width="1" style="72" customWidth="1"/>
    <col min="3343" max="3586" width="9.140625" style="72"/>
    <col min="3587" max="3587" width="46.42578125" style="72" customWidth="1"/>
    <col min="3588" max="3588" width="1" style="72" customWidth="1"/>
    <col min="3589" max="3589" width="21.85546875" style="72" customWidth="1"/>
    <col min="3590" max="3590" width="2" style="72" customWidth="1"/>
    <col min="3591" max="3591" width="21.85546875" style="72" customWidth="1"/>
    <col min="3592" max="3592" width="2" style="72" customWidth="1"/>
    <col min="3593" max="3593" width="21.85546875" style="72" customWidth="1"/>
    <col min="3594" max="3594" width="2" style="72" customWidth="1"/>
    <col min="3595" max="3595" width="21.85546875" style="72" customWidth="1"/>
    <col min="3596" max="3596" width="2" style="72" customWidth="1"/>
    <col min="3597" max="3597" width="21.85546875" style="72" customWidth="1"/>
    <col min="3598" max="3598" width="1" style="72" customWidth="1"/>
    <col min="3599" max="3842" width="9.140625" style="72"/>
    <col min="3843" max="3843" width="46.42578125" style="72" customWidth="1"/>
    <col min="3844" max="3844" width="1" style="72" customWidth="1"/>
    <col min="3845" max="3845" width="21.85546875" style="72" customWidth="1"/>
    <col min="3846" max="3846" width="2" style="72" customWidth="1"/>
    <col min="3847" max="3847" width="21.85546875" style="72" customWidth="1"/>
    <col min="3848" max="3848" width="2" style="72" customWidth="1"/>
    <col min="3849" max="3849" width="21.85546875" style="72" customWidth="1"/>
    <col min="3850" max="3850" width="2" style="72" customWidth="1"/>
    <col min="3851" max="3851" width="21.85546875" style="72" customWidth="1"/>
    <col min="3852" max="3852" width="2" style="72" customWidth="1"/>
    <col min="3853" max="3853" width="21.85546875" style="72" customWidth="1"/>
    <col min="3854" max="3854" width="1" style="72" customWidth="1"/>
    <col min="3855" max="4098" width="9.140625" style="72"/>
    <col min="4099" max="4099" width="46.42578125" style="72" customWidth="1"/>
    <col min="4100" max="4100" width="1" style="72" customWidth="1"/>
    <col min="4101" max="4101" width="21.85546875" style="72" customWidth="1"/>
    <col min="4102" max="4102" width="2" style="72" customWidth="1"/>
    <col min="4103" max="4103" width="21.85546875" style="72" customWidth="1"/>
    <col min="4104" max="4104" width="2" style="72" customWidth="1"/>
    <col min="4105" max="4105" width="21.85546875" style="72" customWidth="1"/>
    <col min="4106" max="4106" width="2" style="72" customWidth="1"/>
    <col min="4107" max="4107" width="21.85546875" style="72" customWidth="1"/>
    <col min="4108" max="4108" width="2" style="72" customWidth="1"/>
    <col min="4109" max="4109" width="21.85546875" style="72" customWidth="1"/>
    <col min="4110" max="4110" width="1" style="72" customWidth="1"/>
    <col min="4111" max="4354" width="9.140625" style="72"/>
    <col min="4355" max="4355" width="46.42578125" style="72" customWidth="1"/>
    <col min="4356" max="4356" width="1" style="72" customWidth="1"/>
    <col min="4357" max="4357" width="21.85546875" style="72" customWidth="1"/>
    <col min="4358" max="4358" width="2" style="72" customWidth="1"/>
    <col min="4359" max="4359" width="21.85546875" style="72" customWidth="1"/>
    <col min="4360" max="4360" width="2" style="72" customWidth="1"/>
    <col min="4361" max="4361" width="21.85546875" style="72" customWidth="1"/>
    <col min="4362" max="4362" width="2" style="72" customWidth="1"/>
    <col min="4363" max="4363" width="21.85546875" style="72" customWidth="1"/>
    <col min="4364" max="4364" width="2" style="72" customWidth="1"/>
    <col min="4365" max="4365" width="21.85546875" style="72" customWidth="1"/>
    <col min="4366" max="4366" width="1" style="72" customWidth="1"/>
    <col min="4367" max="4610" width="9.140625" style="72"/>
    <col min="4611" max="4611" width="46.42578125" style="72" customWidth="1"/>
    <col min="4612" max="4612" width="1" style="72" customWidth="1"/>
    <col min="4613" max="4613" width="21.85546875" style="72" customWidth="1"/>
    <col min="4614" max="4614" width="2" style="72" customWidth="1"/>
    <col min="4615" max="4615" width="21.85546875" style="72" customWidth="1"/>
    <col min="4616" max="4616" width="2" style="72" customWidth="1"/>
    <col min="4617" max="4617" width="21.85546875" style="72" customWidth="1"/>
    <col min="4618" max="4618" width="2" style="72" customWidth="1"/>
    <col min="4619" max="4619" width="21.85546875" style="72" customWidth="1"/>
    <col min="4620" max="4620" width="2" style="72" customWidth="1"/>
    <col min="4621" max="4621" width="21.85546875" style="72" customWidth="1"/>
    <col min="4622" max="4622" width="1" style="72" customWidth="1"/>
    <col min="4623" max="4866" width="9.140625" style="72"/>
    <col min="4867" max="4867" width="46.42578125" style="72" customWidth="1"/>
    <col min="4868" max="4868" width="1" style="72" customWidth="1"/>
    <col min="4869" max="4869" width="21.85546875" style="72" customWidth="1"/>
    <col min="4870" max="4870" width="2" style="72" customWidth="1"/>
    <col min="4871" max="4871" width="21.85546875" style="72" customWidth="1"/>
    <col min="4872" max="4872" width="2" style="72" customWidth="1"/>
    <col min="4873" max="4873" width="21.85546875" style="72" customWidth="1"/>
    <col min="4874" max="4874" width="2" style="72" customWidth="1"/>
    <col min="4875" max="4875" width="21.85546875" style="72" customWidth="1"/>
    <col min="4876" max="4876" width="2" style="72" customWidth="1"/>
    <col min="4877" max="4877" width="21.85546875" style="72" customWidth="1"/>
    <col min="4878" max="4878" width="1" style="72" customWidth="1"/>
    <col min="4879" max="5122" width="9.140625" style="72"/>
    <col min="5123" max="5123" width="46.42578125" style="72" customWidth="1"/>
    <col min="5124" max="5124" width="1" style="72" customWidth="1"/>
    <col min="5125" max="5125" width="21.85546875" style="72" customWidth="1"/>
    <col min="5126" max="5126" width="2" style="72" customWidth="1"/>
    <col min="5127" max="5127" width="21.85546875" style="72" customWidth="1"/>
    <col min="5128" max="5128" width="2" style="72" customWidth="1"/>
    <col min="5129" max="5129" width="21.85546875" style="72" customWidth="1"/>
    <col min="5130" max="5130" width="2" style="72" customWidth="1"/>
    <col min="5131" max="5131" width="21.85546875" style="72" customWidth="1"/>
    <col min="5132" max="5132" width="2" style="72" customWidth="1"/>
    <col min="5133" max="5133" width="21.85546875" style="72" customWidth="1"/>
    <col min="5134" max="5134" width="1" style="72" customWidth="1"/>
    <col min="5135" max="5378" width="9.140625" style="72"/>
    <col min="5379" max="5379" width="46.42578125" style="72" customWidth="1"/>
    <col min="5380" max="5380" width="1" style="72" customWidth="1"/>
    <col min="5381" max="5381" width="21.85546875" style="72" customWidth="1"/>
    <col min="5382" max="5382" width="2" style="72" customWidth="1"/>
    <col min="5383" max="5383" width="21.85546875" style="72" customWidth="1"/>
    <col min="5384" max="5384" width="2" style="72" customWidth="1"/>
    <col min="5385" max="5385" width="21.85546875" style="72" customWidth="1"/>
    <col min="5386" max="5386" width="2" style="72" customWidth="1"/>
    <col min="5387" max="5387" width="21.85546875" style="72" customWidth="1"/>
    <col min="5388" max="5388" width="2" style="72" customWidth="1"/>
    <col min="5389" max="5389" width="21.85546875" style="72" customWidth="1"/>
    <col min="5390" max="5390" width="1" style="72" customWidth="1"/>
    <col min="5391" max="5634" width="9.140625" style="72"/>
    <col min="5635" max="5635" width="46.42578125" style="72" customWidth="1"/>
    <col min="5636" max="5636" width="1" style="72" customWidth="1"/>
    <col min="5637" max="5637" width="21.85546875" style="72" customWidth="1"/>
    <col min="5638" max="5638" width="2" style="72" customWidth="1"/>
    <col min="5639" max="5639" width="21.85546875" style="72" customWidth="1"/>
    <col min="5640" max="5640" width="2" style="72" customWidth="1"/>
    <col min="5641" max="5641" width="21.85546875" style="72" customWidth="1"/>
    <col min="5642" max="5642" width="2" style="72" customWidth="1"/>
    <col min="5643" max="5643" width="21.85546875" style="72" customWidth="1"/>
    <col min="5644" max="5644" width="2" style="72" customWidth="1"/>
    <col min="5645" max="5645" width="21.85546875" style="72" customWidth="1"/>
    <col min="5646" max="5646" width="1" style="72" customWidth="1"/>
    <col min="5647" max="5890" width="9.140625" style="72"/>
    <col min="5891" max="5891" width="46.42578125" style="72" customWidth="1"/>
    <col min="5892" max="5892" width="1" style="72" customWidth="1"/>
    <col min="5893" max="5893" width="21.85546875" style="72" customWidth="1"/>
    <col min="5894" max="5894" width="2" style="72" customWidth="1"/>
    <col min="5895" max="5895" width="21.85546875" style="72" customWidth="1"/>
    <col min="5896" max="5896" width="2" style="72" customWidth="1"/>
    <col min="5897" max="5897" width="21.85546875" style="72" customWidth="1"/>
    <col min="5898" max="5898" width="2" style="72" customWidth="1"/>
    <col min="5899" max="5899" width="21.85546875" style="72" customWidth="1"/>
    <col min="5900" max="5900" width="2" style="72" customWidth="1"/>
    <col min="5901" max="5901" width="21.85546875" style="72" customWidth="1"/>
    <col min="5902" max="5902" width="1" style="72" customWidth="1"/>
    <col min="5903" max="6146" width="9.140625" style="72"/>
    <col min="6147" max="6147" width="46.42578125" style="72" customWidth="1"/>
    <col min="6148" max="6148" width="1" style="72" customWidth="1"/>
    <col min="6149" max="6149" width="21.85546875" style="72" customWidth="1"/>
    <col min="6150" max="6150" width="2" style="72" customWidth="1"/>
    <col min="6151" max="6151" width="21.85546875" style="72" customWidth="1"/>
    <col min="6152" max="6152" width="2" style="72" customWidth="1"/>
    <col min="6153" max="6153" width="21.85546875" style="72" customWidth="1"/>
    <col min="6154" max="6154" width="2" style="72" customWidth="1"/>
    <col min="6155" max="6155" width="21.85546875" style="72" customWidth="1"/>
    <col min="6156" max="6156" width="2" style="72" customWidth="1"/>
    <col min="6157" max="6157" width="21.85546875" style="72" customWidth="1"/>
    <col min="6158" max="6158" width="1" style="72" customWidth="1"/>
    <col min="6159" max="6402" width="9.140625" style="72"/>
    <col min="6403" max="6403" width="46.42578125" style="72" customWidth="1"/>
    <col min="6404" max="6404" width="1" style="72" customWidth="1"/>
    <col min="6405" max="6405" width="21.85546875" style="72" customWidth="1"/>
    <col min="6406" max="6406" width="2" style="72" customWidth="1"/>
    <col min="6407" max="6407" width="21.85546875" style="72" customWidth="1"/>
    <col min="6408" max="6408" width="2" style="72" customWidth="1"/>
    <col min="6409" max="6409" width="21.85546875" style="72" customWidth="1"/>
    <col min="6410" max="6410" width="2" style="72" customWidth="1"/>
    <col min="6411" max="6411" width="21.85546875" style="72" customWidth="1"/>
    <col min="6412" max="6412" width="2" style="72" customWidth="1"/>
    <col min="6413" max="6413" width="21.85546875" style="72" customWidth="1"/>
    <col min="6414" max="6414" width="1" style="72" customWidth="1"/>
    <col min="6415" max="6658" width="9.140625" style="72"/>
    <col min="6659" max="6659" width="46.42578125" style="72" customWidth="1"/>
    <col min="6660" max="6660" width="1" style="72" customWidth="1"/>
    <col min="6661" max="6661" width="21.85546875" style="72" customWidth="1"/>
    <col min="6662" max="6662" width="2" style="72" customWidth="1"/>
    <col min="6663" max="6663" width="21.85546875" style="72" customWidth="1"/>
    <col min="6664" max="6664" width="2" style="72" customWidth="1"/>
    <col min="6665" max="6665" width="21.85546875" style="72" customWidth="1"/>
    <col min="6666" max="6666" width="2" style="72" customWidth="1"/>
    <col min="6667" max="6667" width="21.85546875" style="72" customWidth="1"/>
    <col min="6668" max="6668" width="2" style="72" customWidth="1"/>
    <col min="6669" max="6669" width="21.85546875" style="72" customWidth="1"/>
    <col min="6670" max="6670" width="1" style="72" customWidth="1"/>
    <col min="6671" max="6914" width="9.140625" style="72"/>
    <col min="6915" max="6915" width="46.42578125" style="72" customWidth="1"/>
    <col min="6916" max="6916" width="1" style="72" customWidth="1"/>
    <col min="6917" max="6917" width="21.85546875" style="72" customWidth="1"/>
    <col min="6918" max="6918" width="2" style="72" customWidth="1"/>
    <col min="6919" max="6919" width="21.85546875" style="72" customWidth="1"/>
    <col min="6920" max="6920" width="2" style="72" customWidth="1"/>
    <col min="6921" max="6921" width="21.85546875" style="72" customWidth="1"/>
    <col min="6922" max="6922" width="2" style="72" customWidth="1"/>
    <col min="6923" max="6923" width="21.85546875" style="72" customWidth="1"/>
    <col min="6924" max="6924" width="2" style="72" customWidth="1"/>
    <col min="6925" max="6925" width="21.85546875" style="72" customWidth="1"/>
    <col min="6926" max="6926" width="1" style="72" customWidth="1"/>
    <col min="6927" max="7170" width="9.140625" style="72"/>
    <col min="7171" max="7171" width="46.42578125" style="72" customWidth="1"/>
    <col min="7172" max="7172" width="1" style="72" customWidth="1"/>
    <col min="7173" max="7173" width="21.85546875" style="72" customWidth="1"/>
    <col min="7174" max="7174" width="2" style="72" customWidth="1"/>
    <col min="7175" max="7175" width="21.85546875" style="72" customWidth="1"/>
    <col min="7176" max="7176" width="2" style="72" customWidth="1"/>
    <col min="7177" max="7177" width="21.85546875" style="72" customWidth="1"/>
    <col min="7178" max="7178" width="2" style="72" customWidth="1"/>
    <col min="7179" max="7179" width="21.85546875" style="72" customWidth="1"/>
    <col min="7180" max="7180" width="2" style="72" customWidth="1"/>
    <col min="7181" max="7181" width="21.85546875" style="72" customWidth="1"/>
    <col min="7182" max="7182" width="1" style="72" customWidth="1"/>
    <col min="7183" max="7426" width="9.140625" style="72"/>
    <col min="7427" max="7427" width="46.42578125" style="72" customWidth="1"/>
    <col min="7428" max="7428" width="1" style="72" customWidth="1"/>
    <col min="7429" max="7429" width="21.85546875" style="72" customWidth="1"/>
    <col min="7430" max="7430" width="2" style="72" customWidth="1"/>
    <col min="7431" max="7431" width="21.85546875" style="72" customWidth="1"/>
    <col min="7432" max="7432" width="2" style="72" customWidth="1"/>
    <col min="7433" max="7433" width="21.85546875" style="72" customWidth="1"/>
    <col min="7434" max="7434" width="2" style="72" customWidth="1"/>
    <col min="7435" max="7435" width="21.85546875" style="72" customWidth="1"/>
    <col min="7436" max="7436" width="2" style="72" customWidth="1"/>
    <col min="7437" max="7437" width="21.85546875" style="72" customWidth="1"/>
    <col min="7438" max="7438" width="1" style="72" customWidth="1"/>
    <col min="7439" max="7682" width="9.140625" style="72"/>
    <col min="7683" max="7683" width="46.42578125" style="72" customWidth="1"/>
    <col min="7684" max="7684" width="1" style="72" customWidth="1"/>
    <col min="7685" max="7685" width="21.85546875" style="72" customWidth="1"/>
    <col min="7686" max="7686" width="2" style="72" customWidth="1"/>
    <col min="7687" max="7687" width="21.85546875" style="72" customWidth="1"/>
    <col min="7688" max="7688" width="2" style="72" customWidth="1"/>
    <col min="7689" max="7689" width="21.85546875" style="72" customWidth="1"/>
    <col min="7690" max="7690" width="2" style="72" customWidth="1"/>
    <col min="7691" max="7691" width="21.85546875" style="72" customWidth="1"/>
    <col min="7692" max="7692" width="2" style="72" customWidth="1"/>
    <col min="7693" max="7693" width="21.85546875" style="72" customWidth="1"/>
    <col min="7694" max="7694" width="1" style="72" customWidth="1"/>
    <col min="7695" max="7938" width="9.140625" style="72"/>
    <col min="7939" max="7939" width="46.42578125" style="72" customWidth="1"/>
    <col min="7940" max="7940" width="1" style="72" customWidth="1"/>
    <col min="7941" max="7941" width="21.85546875" style="72" customWidth="1"/>
    <col min="7942" max="7942" width="2" style="72" customWidth="1"/>
    <col min="7943" max="7943" width="21.85546875" style="72" customWidth="1"/>
    <col min="7944" max="7944" width="2" style="72" customWidth="1"/>
    <col min="7945" max="7945" width="21.85546875" style="72" customWidth="1"/>
    <col min="7946" max="7946" width="2" style="72" customWidth="1"/>
    <col min="7947" max="7947" width="21.85546875" style="72" customWidth="1"/>
    <col min="7948" max="7948" width="2" style="72" customWidth="1"/>
    <col min="7949" max="7949" width="21.85546875" style="72" customWidth="1"/>
    <col min="7950" max="7950" width="1" style="72" customWidth="1"/>
    <col min="7951" max="8194" width="9.140625" style="72"/>
    <col min="8195" max="8195" width="46.42578125" style="72" customWidth="1"/>
    <col min="8196" max="8196" width="1" style="72" customWidth="1"/>
    <col min="8197" max="8197" width="21.85546875" style="72" customWidth="1"/>
    <col min="8198" max="8198" width="2" style="72" customWidth="1"/>
    <col min="8199" max="8199" width="21.85546875" style="72" customWidth="1"/>
    <col min="8200" max="8200" width="2" style="72" customWidth="1"/>
    <col min="8201" max="8201" width="21.85546875" style="72" customWidth="1"/>
    <col min="8202" max="8202" width="2" style="72" customWidth="1"/>
    <col min="8203" max="8203" width="21.85546875" style="72" customWidth="1"/>
    <col min="8204" max="8204" width="2" style="72" customWidth="1"/>
    <col min="8205" max="8205" width="21.85546875" style="72" customWidth="1"/>
    <col min="8206" max="8206" width="1" style="72" customWidth="1"/>
    <col min="8207" max="8450" width="9.140625" style="72"/>
    <col min="8451" max="8451" width="46.42578125" style="72" customWidth="1"/>
    <col min="8452" max="8452" width="1" style="72" customWidth="1"/>
    <col min="8453" max="8453" width="21.85546875" style="72" customWidth="1"/>
    <col min="8454" max="8454" width="2" style="72" customWidth="1"/>
    <col min="8455" max="8455" width="21.85546875" style="72" customWidth="1"/>
    <col min="8456" max="8456" width="2" style="72" customWidth="1"/>
    <col min="8457" max="8457" width="21.85546875" style="72" customWidth="1"/>
    <col min="8458" max="8458" width="2" style="72" customWidth="1"/>
    <col min="8459" max="8459" width="21.85546875" style="72" customWidth="1"/>
    <col min="8460" max="8460" width="2" style="72" customWidth="1"/>
    <col min="8461" max="8461" width="21.85546875" style="72" customWidth="1"/>
    <col min="8462" max="8462" width="1" style="72" customWidth="1"/>
    <col min="8463" max="8706" width="9.140625" style="72"/>
    <col min="8707" max="8707" width="46.42578125" style="72" customWidth="1"/>
    <col min="8708" max="8708" width="1" style="72" customWidth="1"/>
    <col min="8709" max="8709" width="21.85546875" style="72" customWidth="1"/>
    <col min="8710" max="8710" width="2" style="72" customWidth="1"/>
    <col min="8711" max="8711" width="21.85546875" style="72" customWidth="1"/>
    <col min="8712" max="8712" width="2" style="72" customWidth="1"/>
    <col min="8713" max="8713" width="21.85546875" style="72" customWidth="1"/>
    <col min="8714" max="8714" width="2" style="72" customWidth="1"/>
    <col min="8715" max="8715" width="21.85546875" style="72" customWidth="1"/>
    <col min="8716" max="8716" width="2" style="72" customWidth="1"/>
    <col min="8717" max="8717" width="21.85546875" style="72" customWidth="1"/>
    <col min="8718" max="8718" width="1" style="72" customWidth="1"/>
    <col min="8719" max="8962" width="9.140625" style="72"/>
    <col min="8963" max="8963" width="46.42578125" style="72" customWidth="1"/>
    <col min="8964" max="8964" width="1" style="72" customWidth="1"/>
    <col min="8965" max="8965" width="21.85546875" style="72" customWidth="1"/>
    <col min="8966" max="8966" width="2" style="72" customWidth="1"/>
    <col min="8967" max="8967" width="21.85546875" style="72" customWidth="1"/>
    <col min="8968" max="8968" width="2" style="72" customWidth="1"/>
    <col min="8969" max="8969" width="21.85546875" style="72" customWidth="1"/>
    <col min="8970" max="8970" width="2" style="72" customWidth="1"/>
    <col min="8971" max="8971" width="21.85546875" style="72" customWidth="1"/>
    <col min="8972" max="8972" width="2" style="72" customWidth="1"/>
    <col min="8973" max="8973" width="21.85546875" style="72" customWidth="1"/>
    <col min="8974" max="8974" width="1" style="72" customWidth="1"/>
    <col min="8975" max="9218" width="9.140625" style="72"/>
    <col min="9219" max="9219" width="46.42578125" style="72" customWidth="1"/>
    <col min="9220" max="9220" width="1" style="72" customWidth="1"/>
    <col min="9221" max="9221" width="21.85546875" style="72" customWidth="1"/>
    <col min="9222" max="9222" width="2" style="72" customWidth="1"/>
    <col min="9223" max="9223" width="21.85546875" style="72" customWidth="1"/>
    <col min="9224" max="9224" width="2" style="72" customWidth="1"/>
    <col min="9225" max="9225" width="21.85546875" style="72" customWidth="1"/>
    <col min="9226" max="9226" width="2" style="72" customWidth="1"/>
    <col min="9227" max="9227" width="21.85546875" style="72" customWidth="1"/>
    <col min="9228" max="9228" width="2" style="72" customWidth="1"/>
    <col min="9229" max="9229" width="21.85546875" style="72" customWidth="1"/>
    <col min="9230" max="9230" width="1" style="72" customWidth="1"/>
    <col min="9231" max="9474" width="9.140625" style="72"/>
    <col min="9475" max="9475" width="46.42578125" style="72" customWidth="1"/>
    <col min="9476" max="9476" width="1" style="72" customWidth="1"/>
    <col min="9477" max="9477" width="21.85546875" style="72" customWidth="1"/>
    <col min="9478" max="9478" width="2" style="72" customWidth="1"/>
    <col min="9479" max="9479" width="21.85546875" style="72" customWidth="1"/>
    <col min="9480" max="9480" width="2" style="72" customWidth="1"/>
    <col min="9481" max="9481" width="21.85546875" style="72" customWidth="1"/>
    <col min="9482" max="9482" width="2" style="72" customWidth="1"/>
    <col min="9483" max="9483" width="21.85546875" style="72" customWidth="1"/>
    <col min="9484" max="9484" width="2" style="72" customWidth="1"/>
    <col min="9485" max="9485" width="21.85546875" style="72" customWidth="1"/>
    <col min="9486" max="9486" width="1" style="72" customWidth="1"/>
    <col min="9487" max="9730" width="9.140625" style="72"/>
    <col min="9731" max="9731" width="46.42578125" style="72" customWidth="1"/>
    <col min="9732" max="9732" width="1" style="72" customWidth="1"/>
    <col min="9733" max="9733" width="21.85546875" style="72" customWidth="1"/>
    <col min="9734" max="9734" width="2" style="72" customWidth="1"/>
    <col min="9735" max="9735" width="21.85546875" style="72" customWidth="1"/>
    <col min="9736" max="9736" width="2" style="72" customWidth="1"/>
    <col min="9737" max="9737" width="21.85546875" style="72" customWidth="1"/>
    <col min="9738" max="9738" width="2" style="72" customWidth="1"/>
    <col min="9739" max="9739" width="21.85546875" style="72" customWidth="1"/>
    <col min="9740" max="9740" width="2" style="72" customWidth="1"/>
    <col min="9741" max="9741" width="21.85546875" style="72" customWidth="1"/>
    <col min="9742" max="9742" width="1" style="72" customWidth="1"/>
    <col min="9743" max="9986" width="9.140625" style="72"/>
    <col min="9987" max="9987" width="46.42578125" style="72" customWidth="1"/>
    <col min="9988" max="9988" width="1" style="72" customWidth="1"/>
    <col min="9989" max="9989" width="21.85546875" style="72" customWidth="1"/>
    <col min="9990" max="9990" width="2" style="72" customWidth="1"/>
    <col min="9991" max="9991" width="21.85546875" style="72" customWidth="1"/>
    <col min="9992" max="9992" width="2" style="72" customWidth="1"/>
    <col min="9993" max="9993" width="21.85546875" style="72" customWidth="1"/>
    <col min="9994" max="9994" width="2" style="72" customWidth="1"/>
    <col min="9995" max="9995" width="21.85546875" style="72" customWidth="1"/>
    <col min="9996" max="9996" width="2" style="72" customWidth="1"/>
    <col min="9997" max="9997" width="21.85546875" style="72" customWidth="1"/>
    <col min="9998" max="9998" width="1" style="72" customWidth="1"/>
    <col min="9999" max="10242" width="9.140625" style="72"/>
    <col min="10243" max="10243" width="46.42578125" style="72" customWidth="1"/>
    <col min="10244" max="10244" width="1" style="72" customWidth="1"/>
    <col min="10245" max="10245" width="21.85546875" style="72" customWidth="1"/>
    <col min="10246" max="10246" width="2" style="72" customWidth="1"/>
    <col min="10247" max="10247" width="21.85546875" style="72" customWidth="1"/>
    <col min="10248" max="10248" width="2" style="72" customWidth="1"/>
    <col min="10249" max="10249" width="21.85546875" style="72" customWidth="1"/>
    <col min="10250" max="10250" width="2" style="72" customWidth="1"/>
    <col min="10251" max="10251" width="21.85546875" style="72" customWidth="1"/>
    <col min="10252" max="10252" width="2" style="72" customWidth="1"/>
    <col min="10253" max="10253" width="21.85546875" style="72" customWidth="1"/>
    <col min="10254" max="10254" width="1" style="72" customWidth="1"/>
    <col min="10255" max="10498" width="9.140625" style="72"/>
    <col min="10499" max="10499" width="46.42578125" style="72" customWidth="1"/>
    <col min="10500" max="10500" width="1" style="72" customWidth="1"/>
    <col min="10501" max="10501" width="21.85546875" style="72" customWidth="1"/>
    <col min="10502" max="10502" width="2" style="72" customWidth="1"/>
    <col min="10503" max="10503" width="21.85546875" style="72" customWidth="1"/>
    <col min="10504" max="10504" width="2" style="72" customWidth="1"/>
    <col min="10505" max="10505" width="21.85546875" style="72" customWidth="1"/>
    <col min="10506" max="10506" width="2" style="72" customWidth="1"/>
    <col min="10507" max="10507" width="21.85546875" style="72" customWidth="1"/>
    <col min="10508" max="10508" width="2" style="72" customWidth="1"/>
    <col min="10509" max="10509" width="21.85546875" style="72" customWidth="1"/>
    <col min="10510" max="10510" width="1" style="72" customWidth="1"/>
    <col min="10511" max="10754" width="9.140625" style="72"/>
    <col min="10755" max="10755" width="46.42578125" style="72" customWidth="1"/>
    <col min="10756" max="10756" width="1" style="72" customWidth="1"/>
    <col min="10757" max="10757" width="21.85546875" style="72" customWidth="1"/>
    <col min="10758" max="10758" width="2" style="72" customWidth="1"/>
    <col min="10759" max="10759" width="21.85546875" style="72" customWidth="1"/>
    <col min="10760" max="10760" width="2" style="72" customWidth="1"/>
    <col min="10761" max="10761" width="21.85546875" style="72" customWidth="1"/>
    <col min="10762" max="10762" width="2" style="72" customWidth="1"/>
    <col min="10763" max="10763" width="21.85546875" style="72" customWidth="1"/>
    <col min="10764" max="10764" width="2" style="72" customWidth="1"/>
    <col min="10765" max="10765" width="21.85546875" style="72" customWidth="1"/>
    <col min="10766" max="10766" width="1" style="72" customWidth="1"/>
    <col min="10767" max="11010" width="9.140625" style="72"/>
    <col min="11011" max="11011" width="46.42578125" style="72" customWidth="1"/>
    <col min="11012" max="11012" width="1" style="72" customWidth="1"/>
    <col min="11013" max="11013" width="21.85546875" style="72" customWidth="1"/>
    <col min="11014" max="11014" width="2" style="72" customWidth="1"/>
    <col min="11015" max="11015" width="21.85546875" style="72" customWidth="1"/>
    <col min="11016" max="11016" width="2" style="72" customWidth="1"/>
    <col min="11017" max="11017" width="21.85546875" style="72" customWidth="1"/>
    <col min="11018" max="11018" width="2" style="72" customWidth="1"/>
    <col min="11019" max="11019" width="21.85546875" style="72" customWidth="1"/>
    <col min="11020" max="11020" width="2" style="72" customWidth="1"/>
    <col min="11021" max="11021" width="21.85546875" style="72" customWidth="1"/>
    <col min="11022" max="11022" width="1" style="72" customWidth="1"/>
    <col min="11023" max="11266" width="9.140625" style="72"/>
    <col min="11267" max="11267" width="46.42578125" style="72" customWidth="1"/>
    <col min="11268" max="11268" width="1" style="72" customWidth="1"/>
    <col min="11269" max="11269" width="21.85546875" style="72" customWidth="1"/>
    <col min="11270" max="11270" width="2" style="72" customWidth="1"/>
    <col min="11271" max="11271" width="21.85546875" style="72" customWidth="1"/>
    <col min="11272" max="11272" width="2" style="72" customWidth="1"/>
    <col min="11273" max="11273" width="21.85546875" style="72" customWidth="1"/>
    <col min="11274" max="11274" width="2" style="72" customWidth="1"/>
    <col min="11275" max="11275" width="21.85546875" style="72" customWidth="1"/>
    <col min="11276" max="11276" width="2" style="72" customWidth="1"/>
    <col min="11277" max="11277" width="21.85546875" style="72" customWidth="1"/>
    <col min="11278" max="11278" width="1" style="72" customWidth="1"/>
    <col min="11279" max="11522" width="9.140625" style="72"/>
    <col min="11523" max="11523" width="46.42578125" style="72" customWidth="1"/>
    <col min="11524" max="11524" width="1" style="72" customWidth="1"/>
    <col min="11525" max="11525" width="21.85546875" style="72" customWidth="1"/>
    <col min="11526" max="11526" width="2" style="72" customWidth="1"/>
    <col min="11527" max="11527" width="21.85546875" style="72" customWidth="1"/>
    <col min="11528" max="11528" width="2" style="72" customWidth="1"/>
    <col min="11529" max="11529" width="21.85546875" style="72" customWidth="1"/>
    <col min="11530" max="11530" width="2" style="72" customWidth="1"/>
    <col min="11531" max="11531" width="21.85546875" style="72" customWidth="1"/>
    <col min="11532" max="11532" width="2" style="72" customWidth="1"/>
    <col min="11533" max="11533" width="21.85546875" style="72" customWidth="1"/>
    <col min="11534" max="11534" width="1" style="72" customWidth="1"/>
    <col min="11535" max="11778" width="9.140625" style="72"/>
    <col min="11779" max="11779" width="46.42578125" style="72" customWidth="1"/>
    <col min="11780" max="11780" width="1" style="72" customWidth="1"/>
    <col min="11781" max="11781" width="21.85546875" style="72" customWidth="1"/>
    <col min="11782" max="11782" width="2" style="72" customWidth="1"/>
    <col min="11783" max="11783" width="21.85546875" style="72" customWidth="1"/>
    <col min="11784" max="11784" width="2" style="72" customWidth="1"/>
    <col min="11785" max="11785" width="21.85546875" style="72" customWidth="1"/>
    <col min="11786" max="11786" width="2" style="72" customWidth="1"/>
    <col min="11787" max="11787" width="21.85546875" style="72" customWidth="1"/>
    <col min="11788" max="11788" width="2" style="72" customWidth="1"/>
    <col min="11789" max="11789" width="21.85546875" style="72" customWidth="1"/>
    <col min="11790" max="11790" width="1" style="72" customWidth="1"/>
    <col min="11791" max="12034" width="9.140625" style="72"/>
    <col min="12035" max="12035" width="46.42578125" style="72" customWidth="1"/>
    <col min="12036" max="12036" width="1" style="72" customWidth="1"/>
    <col min="12037" max="12037" width="21.85546875" style="72" customWidth="1"/>
    <col min="12038" max="12038" width="2" style="72" customWidth="1"/>
    <col min="12039" max="12039" width="21.85546875" style="72" customWidth="1"/>
    <col min="12040" max="12040" width="2" style="72" customWidth="1"/>
    <col min="12041" max="12041" width="21.85546875" style="72" customWidth="1"/>
    <col min="12042" max="12042" width="2" style="72" customWidth="1"/>
    <col min="12043" max="12043" width="21.85546875" style="72" customWidth="1"/>
    <col min="12044" max="12044" width="2" style="72" customWidth="1"/>
    <col min="12045" max="12045" width="21.85546875" style="72" customWidth="1"/>
    <col min="12046" max="12046" width="1" style="72" customWidth="1"/>
    <col min="12047" max="12290" width="9.140625" style="72"/>
    <col min="12291" max="12291" width="46.42578125" style="72" customWidth="1"/>
    <col min="12292" max="12292" width="1" style="72" customWidth="1"/>
    <col min="12293" max="12293" width="21.85546875" style="72" customWidth="1"/>
    <col min="12294" max="12294" width="2" style="72" customWidth="1"/>
    <col min="12295" max="12295" width="21.85546875" style="72" customWidth="1"/>
    <col min="12296" max="12296" width="2" style="72" customWidth="1"/>
    <col min="12297" max="12297" width="21.85546875" style="72" customWidth="1"/>
    <col min="12298" max="12298" width="2" style="72" customWidth="1"/>
    <col min="12299" max="12299" width="21.85546875" style="72" customWidth="1"/>
    <col min="12300" max="12300" width="2" style="72" customWidth="1"/>
    <col min="12301" max="12301" width="21.85546875" style="72" customWidth="1"/>
    <col min="12302" max="12302" width="1" style="72" customWidth="1"/>
    <col min="12303" max="12546" width="9.140625" style="72"/>
    <col min="12547" max="12547" width="46.42578125" style="72" customWidth="1"/>
    <col min="12548" max="12548" width="1" style="72" customWidth="1"/>
    <col min="12549" max="12549" width="21.85546875" style="72" customWidth="1"/>
    <col min="12550" max="12550" width="2" style="72" customWidth="1"/>
    <col min="12551" max="12551" width="21.85546875" style="72" customWidth="1"/>
    <col min="12552" max="12552" width="2" style="72" customWidth="1"/>
    <col min="12553" max="12553" width="21.85546875" style="72" customWidth="1"/>
    <col min="12554" max="12554" width="2" style="72" customWidth="1"/>
    <col min="12555" max="12555" width="21.85546875" style="72" customWidth="1"/>
    <col min="12556" max="12556" width="2" style="72" customWidth="1"/>
    <col min="12557" max="12557" width="21.85546875" style="72" customWidth="1"/>
    <col min="12558" max="12558" width="1" style="72" customWidth="1"/>
    <col min="12559" max="12802" width="9.140625" style="72"/>
    <col min="12803" max="12803" width="46.42578125" style="72" customWidth="1"/>
    <col min="12804" max="12804" width="1" style="72" customWidth="1"/>
    <col min="12805" max="12805" width="21.85546875" style="72" customWidth="1"/>
    <col min="12806" max="12806" width="2" style="72" customWidth="1"/>
    <col min="12807" max="12807" width="21.85546875" style="72" customWidth="1"/>
    <col min="12808" max="12808" width="2" style="72" customWidth="1"/>
    <col min="12809" max="12809" width="21.85546875" style="72" customWidth="1"/>
    <col min="12810" max="12810" width="2" style="72" customWidth="1"/>
    <col min="12811" max="12811" width="21.85546875" style="72" customWidth="1"/>
    <col min="12812" max="12812" width="2" style="72" customWidth="1"/>
    <col min="12813" max="12813" width="21.85546875" style="72" customWidth="1"/>
    <col min="12814" max="12814" width="1" style="72" customWidth="1"/>
    <col min="12815" max="13058" width="9.140625" style="72"/>
    <col min="13059" max="13059" width="46.42578125" style="72" customWidth="1"/>
    <col min="13060" max="13060" width="1" style="72" customWidth="1"/>
    <col min="13061" max="13061" width="21.85546875" style="72" customWidth="1"/>
    <col min="13062" max="13062" width="2" style="72" customWidth="1"/>
    <col min="13063" max="13063" width="21.85546875" style="72" customWidth="1"/>
    <col min="13064" max="13064" width="2" style="72" customWidth="1"/>
    <col min="13065" max="13065" width="21.85546875" style="72" customWidth="1"/>
    <col min="13066" max="13066" width="2" style="72" customWidth="1"/>
    <col min="13067" max="13067" width="21.85546875" style="72" customWidth="1"/>
    <col min="13068" max="13068" width="2" style="72" customWidth="1"/>
    <col min="13069" max="13069" width="21.85546875" style="72" customWidth="1"/>
    <col min="13070" max="13070" width="1" style="72" customWidth="1"/>
    <col min="13071" max="13314" width="9.140625" style="72"/>
    <col min="13315" max="13315" width="46.42578125" style="72" customWidth="1"/>
    <col min="13316" max="13316" width="1" style="72" customWidth="1"/>
    <col min="13317" max="13317" width="21.85546875" style="72" customWidth="1"/>
    <col min="13318" max="13318" width="2" style="72" customWidth="1"/>
    <col min="13319" max="13319" width="21.85546875" style="72" customWidth="1"/>
    <col min="13320" max="13320" width="2" style="72" customWidth="1"/>
    <col min="13321" max="13321" width="21.85546875" style="72" customWidth="1"/>
    <col min="13322" max="13322" width="2" style="72" customWidth="1"/>
    <col min="13323" max="13323" width="21.85546875" style="72" customWidth="1"/>
    <col min="13324" max="13324" width="2" style="72" customWidth="1"/>
    <col min="13325" max="13325" width="21.85546875" style="72" customWidth="1"/>
    <col min="13326" max="13326" width="1" style="72" customWidth="1"/>
    <col min="13327" max="13570" width="9.140625" style="72"/>
    <col min="13571" max="13571" width="46.42578125" style="72" customWidth="1"/>
    <col min="13572" max="13572" width="1" style="72" customWidth="1"/>
    <col min="13573" max="13573" width="21.85546875" style="72" customWidth="1"/>
    <col min="13574" max="13574" width="2" style="72" customWidth="1"/>
    <col min="13575" max="13575" width="21.85546875" style="72" customWidth="1"/>
    <col min="13576" max="13576" width="2" style="72" customWidth="1"/>
    <col min="13577" max="13577" width="21.85546875" style="72" customWidth="1"/>
    <col min="13578" max="13578" width="2" style="72" customWidth="1"/>
    <col min="13579" max="13579" width="21.85546875" style="72" customWidth="1"/>
    <col min="13580" max="13580" width="2" style="72" customWidth="1"/>
    <col min="13581" max="13581" width="21.85546875" style="72" customWidth="1"/>
    <col min="13582" max="13582" width="1" style="72" customWidth="1"/>
    <col min="13583" max="13826" width="9.140625" style="72"/>
    <col min="13827" max="13827" width="46.42578125" style="72" customWidth="1"/>
    <col min="13828" max="13828" width="1" style="72" customWidth="1"/>
    <col min="13829" max="13829" width="21.85546875" style="72" customWidth="1"/>
    <col min="13830" max="13830" width="2" style="72" customWidth="1"/>
    <col min="13831" max="13831" width="21.85546875" style="72" customWidth="1"/>
    <col min="13832" max="13832" width="2" style="72" customWidth="1"/>
    <col min="13833" max="13833" width="21.85546875" style="72" customWidth="1"/>
    <col min="13834" max="13834" width="2" style="72" customWidth="1"/>
    <col min="13835" max="13835" width="21.85546875" style="72" customWidth="1"/>
    <col min="13836" max="13836" width="2" style="72" customWidth="1"/>
    <col min="13837" max="13837" width="21.85546875" style="72" customWidth="1"/>
    <col min="13838" max="13838" width="1" style="72" customWidth="1"/>
    <col min="13839" max="14082" width="9.140625" style="72"/>
    <col min="14083" max="14083" width="46.42578125" style="72" customWidth="1"/>
    <col min="14084" max="14084" width="1" style="72" customWidth="1"/>
    <col min="14085" max="14085" width="21.85546875" style="72" customWidth="1"/>
    <col min="14086" max="14086" width="2" style="72" customWidth="1"/>
    <col min="14087" max="14087" width="21.85546875" style="72" customWidth="1"/>
    <col min="14088" max="14088" width="2" style="72" customWidth="1"/>
    <col min="14089" max="14089" width="21.85546875" style="72" customWidth="1"/>
    <col min="14090" max="14090" width="2" style="72" customWidth="1"/>
    <col min="14091" max="14091" width="21.85546875" style="72" customWidth="1"/>
    <col min="14092" max="14092" width="2" style="72" customWidth="1"/>
    <col min="14093" max="14093" width="21.85546875" style="72" customWidth="1"/>
    <col min="14094" max="14094" width="1" style="72" customWidth="1"/>
    <col min="14095" max="14338" width="9.140625" style="72"/>
    <col min="14339" max="14339" width="46.42578125" style="72" customWidth="1"/>
    <col min="14340" max="14340" width="1" style="72" customWidth="1"/>
    <col min="14341" max="14341" width="21.85546875" style="72" customWidth="1"/>
    <col min="14342" max="14342" width="2" style="72" customWidth="1"/>
    <col min="14343" max="14343" width="21.85546875" style="72" customWidth="1"/>
    <col min="14344" max="14344" width="2" style="72" customWidth="1"/>
    <col min="14345" max="14345" width="21.85546875" style="72" customWidth="1"/>
    <col min="14346" max="14346" width="2" style="72" customWidth="1"/>
    <col min="14347" max="14347" width="21.85546875" style="72" customWidth="1"/>
    <col min="14348" max="14348" width="2" style="72" customWidth="1"/>
    <col min="14349" max="14349" width="21.85546875" style="72" customWidth="1"/>
    <col min="14350" max="14350" width="1" style="72" customWidth="1"/>
    <col min="14351" max="14594" width="9.140625" style="72"/>
    <col min="14595" max="14595" width="46.42578125" style="72" customWidth="1"/>
    <col min="14596" max="14596" width="1" style="72" customWidth="1"/>
    <col min="14597" max="14597" width="21.85546875" style="72" customWidth="1"/>
    <col min="14598" max="14598" width="2" style="72" customWidth="1"/>
    <col min="14599" max="14599" width="21.85546875" style="72" customWidth="1"/>
    <col min="14600" max="14600" width="2" style="72" customWidth="1"/>
    <col min="14601" max="14601" width="21.85546875" style="72" customWidth="1"/>
    <col min="14602" max="14602" width="2" style="72" customWidth="1"/>
    <col min="14603" max="14603" width="21.85546875" style="72" customWidth="1"/>
    <col min="14604" max="14604" width="2" style="72" customWidth="1"/>
    <col min="14605" max="14605" width="21.85546875" style="72" customWidth="1"/>
    <col min="14606" max="14606" width="1" style="72" customWidth="1"/>
    <col min="14607" max="14850" width="9.140625" style="72"/>
    <col min="14851" max="14851" width="46.42578125" style="72" customWidth="1"/>
    <col min="14852" max="14852" width="1" style="72" customWidth="1"/>
    <col min="14853" max="14853" width="21.85546875" style="72" customWidth="1"/>
    <col min="14854" max="14854" width="2" style="72" customWidth="1"/>
    <col min="14855" max="14855" width="21.85546875" style="72" customWidth="1"/>
    <col min="14856" max="14856" width="2" style="72" customWidth="1"/>
    <col min="14857" max="14857" width="21.85546875" style="72" customWidth="1"/>
    <col min="14858" max="14858" width="2" style="72" customWidth="1"/>
    <col min="14859" max="14859" width="21.85546875" style="72" customWidth="1"/>
    <col min="14860" max="14860" width="2" style="72" customWidth="1"/>
    <col min="14861" max="14861" width="21.85546875" style="72" customWidth="1"/>
    <col min="14862" max="14862" width="1" style="72" customWidth="1"/>
    <col min="14863" max="15106" width="9.140625" style="72"/>
    <col min="15107" max="15107" width="46.42578125" style="72" customWidth="1"/>
    <col min="15108" max="15108" width="1" style="72" customWidth="1"/>
    <col min="15109" max="15109" width="21.85546875" style="72" customWidth="1"/>
    <col min="15110" max="15110" width="2" style="72" customWidth="1"/>
    <col min="15111" max="15111" width="21.85546875" style="72" customWidth="1"/>
    <col min="15112" max="15112" width="2" style="72" customWidth="1"/>
    <col min="15113" max="15113" width="21.85546875" style="72" customWidth="1"/>
    <col min="15114" max="15114" width="2" style="72" customWidth="1"/>
    <col min="15115" max="15115" width="21.85546875" style="72" customWidth="1"/>
    <col min="15116" max="15116" width="2" style="72" customWidth="1"/>
    <col min="15117" max="15117" width="21.85546875" style="72" customWidth="1"/>
    <col min="15118" max="15118" width="1" style="72" customWidth="1"/>
    <col min="15119" max="15362" width="9.140625" style="72"/>
    <col min="15363" max="15363" width="46.42578125" style="72" customWidth="1"/>
    <col min="15364" max="15364" width="1" style="72" customWidth="1"/>
    <col min="15365" max="15365" width="21.85546875" style="72" customWidth="1"/>
    <col min="15366" max="15366" width="2" style="72" customWidth="1"/>
    <col min="15367" max="15367" width="21.85546875" style="72" customWidth="1"/>
    <col min="15368" max="15368" width="2" style="72" customWidth="1"/>
    <col min="15369" max="15369" width="21.85546875" style="72" customWidth="1"/>
    <col min="15370" max="15370" width="2" style="72" customWidth="1"/>
    <col min="15371" max="15371" width="21.85546875" style="72" customWidth="1"/>
    <col min="15372" max="15372" width="2" style="72" customWidth="1"/>
    <col min="15373" max="15373" width="21.85546875" style="72" customWidth="1"/>
    <col min="15374" max="15374" width="1" style="72" customWidth="1"/>
    <col min="15375" max="15618" width="9.140625" style="72"/>
    <col min="15619" max="15619" width="46.42578125" style="72" customWidth="1"/>
    <col min="15620" max="15620" width="1" style="72" customWidth="1"/>
    <col min="15621" max="15621" width="21.85546875" style="72" customWidth="1"/>
    <col min="15622" max="15622" width="2" style="72" customWidth="1"/>
    <col min="15623" max="15623" width="21.85546875" style="72" customWidth="1"/>
    <col min="15624" max="15624" width="2" style="72" customWidth="1"/>
    <col min="15625" max="15625" width="21.85546875" style="72" customWidth="1"/>
    <col min="15626" max="15626" width="2" style="72" customWidth="1"/>
    <col min="15627" max="15627" width="21.85546875" style="72" customWidth="1"/>
    <col min="15628" max="15628" width="2" style="72" customWidth="1"/>
    <col min="15629" max="15629" width="21.85546875" style="72" customWidth="1"/>
    <col min="15630" max="15630" width="1" style="72" customWidth="1"/>
    <col min="15631" max="15874" width="9.140625" style="72"/>
    <col min="15875" max="15875" width="46.42578125" style="72" customWidth="1"/>
    <col min="15876" max="15876" width="1" style="72" customWidth="1"/>
    <col min="15877" max="15877" width="21.85546875" style="72" customWidth="1"/>
    <col min="15878" max="15878" width="2" style="72" customWidth="1"/>
    <col min="15879" max="15879" width="21.85546875" style="72" customWidth="1"/>
    <col min="15880" max="15880" width="2" style="72" customWidth="1"/>
    <col min="15881" max="15881" width="21.85546875" style="72" customWidth="1"/>
    <col min="15882" max="15882" width="2" style="72" customWidth="1"/>
    <col min="15883" max="15883" width="21.85546875" style="72" customWidth="1"/>
    <col min="15884" max="15884" width="2" style="72" customWidth="1"/>
    <col min="15885" max="15885" width="21.85546875" style="72" customWidth="1"/>
    <col min="15886" max="15886" width="1" style="72" customWidth="1"/>
    <col min="15887" max="16130" width="9.140625" style="72"/>
    <col min="16131" max="16131" width="46.42578125" style="72" customWidth="1"/>
    <col min="16132" max="16132" width="1" style="72" customWidth="1"/>
    <col min="16133" max="16133" width="21.85546875" style="72" customWidth="1"/>
    <col min="16134" max="16134" width="2" style="72" customWidth="1"/>
    <col min="16135" max="16135" width="21.85546875" style="72" customWidth="1"/>
    <col min="16136" max="16136" width="2" style="72" customWidth="1"/>
    <col min="16137" max="16137" width="21.85546875" style="72" customWidth="1"/>
    <col min="16138" max="16138" width="2" style="72" customWidth="1"/>
    <col min="16139" max="16139" width="21.85546875" style="72" customWidth="1"/>
    <col min="16140" max="16140" width="2" style="72" customWidth="1"/>
    <col min="16141" max="16141" width="21.85546875" style="72" customWidth="1"/>
    <col min="16142" max="16142" width="1" style="72" customWidth="1"/>
    <col min="16143" max="16382" width="9.140625" style="72"/>
    <col min="16383" max="16384" width="9.140625" style="72" customWidth="1"/>
  </cols>
  <sheetData>
    <row r="1" spans="1:16" ht="21" customHeight="1">
      <c r="A1" s="166" t="s">
        <v>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6" ht="21" customHeight="1">
      <c r="A2" s="166" t="s">
        <v>22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6" ht="21" customHeight="1">
      <c r="A3" s="166" t="s">
        <v>179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6" ht="21" customHeight="1">
      <c r="A4" s="167" t="s">
        <v>140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s="73" customFormat="1" ht="21" customHeight="1">
      <c r="B5" s="74"/>
      <c r="C5" s="168" t="s">
        <v>24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6" s="73" customFormat="1" ht="21" customHeight="1">
      <c r="B6" s="74"/>
      <c r="C6" s="148"/>
      <c r="D6" s="148"/>
      <c r="E6" s="148"/>
      <c r="F6" s="148"/>
      <c r="G6" s="148"/>
      <c r="H6" s="148"/>
      <c r="I6" s="149"/>
      <c r="J6" s="149"/>
      <c r="K6" s="149"/>
      <c r="L6" s="149"/>
      <c r="M6" s="150" t="s">
        <v>99</v>
      </c>
      <c r="N6" s="149"/>
      <c r="O6" s="148"/>
    </row>
    <row r="7" spans="1:16" s="75" customFormat="1" ht="21" customHeight="1">
      <c r="B7" s="76"/>
      <c r="C7" s="77"/>
      <c r="D7" s="77"/>
      <c r="E7" s="77"/>
      <c r="F7" s="77"/>
      <c r="G7" s="77"/>
      <c r="H7" s="77"/>
      <c r="I7" s="165" t="s">
        <v>14</v>
      </c>
      <c r="J7" s="165"/>
      <c r="K7" s="165"/>
      <c r="L7" s="77"/>
      <c r="M7" s="147" t="s">
        <v>100</v>
      </c>
      <c r="N7" s="151"/>
    </row>
    <row r="8" spans="1:16" s="75" customFormat="1" ht="21" customHeight="1">
      <c r="B8" s="76"/>
      <c r="C8" s="77"/>
      <c r="D8" s="77"/>
      <c r="E8" s="77"/>
      <c r="F8" s="77"/>
      <c r="G8" s="77" t="s">
        <v>159</v>
      </c>
      <c r="H8" s="77"/>
      <c r="I8" s="77"/>
      <c r="J8" s="77"/>
      <c r="K8" s="77"/>
      <c r="L8" s="77"/>
      <c r="M8" s="142" t="s">
        <v>188</v>
      </c>
      <c r="N8" s="142"/>
    </row>
    <row r="9" spans="1:16" s="75" customFormat="1" ht="21" customHeight="1">
      <c r="B9" s="78"/>
      <c r="C9" s="75" t="s">
        <v>28</v>
      </c>
      <c r="E9" s="75" t="s">
        <v>58</v>
      </c>
      <c r="G9" s="75" t="s">
        <v>161</v>
      </c>
      <c r="I9" s="77" t="s">
        <v>47</v>
      </c>
      <c r="K9" s="77"/>
      <c r="M9" s="142" t="s">
        <v>189</v>
      </c>
      <c r="N9" s="11"/>
      <c r="O9" s="75" t="s">
        <v>11</v>
      </c>
    </row>
    <row r="10" spans="1:16" s="75" customFormat="1" ht="21" customHeight="1">
      <c r="B10" s="76"/>
      <c r="C10" s="79" t="s">
        <v>101</v>
      </c>
      <c r="E10" s="79" t="s">
        <v>59</v>
      </c>
      <c r="G10" s="133" t="s">
        <v>160</v>
      </c>
      <c r="I10" s="79" t="s">
        <v>18</v>
      </c>
      <c r="K10" s="79" t="s">
        <v>15</v>
      </c>
      <c r="M10" s="143" t="s">
        <v>61</v>
      </c>
      <c r="N10" s="11"/>
      <c r="O10" s="79" t="s">
        <v>9</v>
      </c>
    </row>
    <row r="11" spans="1:16" s="75" customFormat="1" ht="21" customHeight="1">
      <c r="B11" s="80"/>
      <c r="C11" s="77"/>
      <c r="E11" s="77"/>
      <c r="G11" s="77"/>
      <c r="I11" s="77"/>
      <c r="K11" s="77"/>
      <c r="M11" s="142"/>
      <c r="N11" s="11"/>
      <c r="O11" s="77"/>
    </row>
    <row r="12" spans="1:16" ht="21" customHeight="1">
      <c r="A12" s="81" t="s">
        <v>165</v>
      </c>
      <c r="B12" s="80"/>
      <c r="C12" s="82">
        <v>100000000</v>
      </c>
      <c r="E12" s="82">
        <v>20152484</v>
      </c>
      <c r="G12" s="82">
        <v>16351260</v>
      </c>
      <c r="I12" s="82">
        <v>13000000</v>
      </c>
      <c r="J12" s="82"/>
      <c r="K12" s="82">
        <v>71933508</v>
      </c>
      <c r="L12" s="82"/>
      <c r="M12" s="5">
        <v>0</v>
      </c>
      <c r="N12" s="5"/>
      <c r="O12" s="82">
        <f>SUM(C12:K12,M12)</f>
        <v>221437252</v>
      </c>
    </row>
    <row r="13" spans="1:16" ht="21" customHeight="1">
      <c r="A13" s="83" t="s">
        <v>141</v>
      </c>
      <c r="B13" s="80"/>
      <c r="C13" s="82">
        <v>0</v>
      </c>
      <c r="E13" s="82">
        <v>0</v>
      </c>
      <c r="F13" s="72">
        <v>0</v>
      </c>
      <c r="G13" s="82">
        <v>0</v>
      </c>
      <c r="I13" s="82">
        <v>0</v>
      </c>
      <c r="J13" s="82"/>
      <c r="K13" s="82">
        <v>18035460</v>
      </c>
      <c r="L13" s="82"/>
      <c r="M13" s="5">
        <v>0</v>
      </c>
      <c r="N13" s="5"/>
      <c r="O13" s="82">
        <f t="shared" ref="O13:O14" si="0">SUM(C13:K13,M13)</f>
        <v>18035460</v>
      </c>
    </row>
    <row r="14" spans="1:16" ht="21" customHeight="1">
      <c r="A14" s="83" t="s">
        <v>173</v>
      </c>
      <c r="B14" s="80"/>
      <c r="C14" s="86">
        <v>0</v>
      </c>
      <c r="E14" s="86">
        <v>0</v>
      </c>
      <c r="G14" s="86">
        <v>0</v>
      </c>
      <c r="I14" s="86">
        <v>0</v>
      </c>
      <c r="J14" s="82"/>
      <c r="K14" s="86">
        <v>10019</v>
      </c>
      <c r="L14" s="82"/>
      <c r="M14" s="144">
        <v>0</v>
      </c>
      <c r="N14" s="5"/>
      <c r="O14" s="86">
        <f t="shared" si="0"/>
        <v>10019</v>
      </c>
    </row>
    <row r="15" spans="1:16" ht="21" customHeight="1">
      <c r="A15" s="83" t="s">
        <v>142</v>
      </c>
      <c r="B15" s="80"/>
      <c r="C15" s="85">
        <f>SUM(C13:C14)</f>
        <v>0</v>
      </c>
      <c r="D15" s="82"/>
      <c r="E15" s="85">
        <f>SUM(E13:E14)</f>
        <v>0</v>
      </c>
      <c r="F15" s="82"/>
      <c r="G15" s="85">
        <f>SUM(G13:G14)</f>
        <v>0</v>
      </c>
      <c r="H15" s="82"/>
      <c r="I15" s="85">
        <f>SUM(I13:I14)</f>
        <v>0</v>
      </c>
      <c r="J15" s="82"/>
      <c r="K15" s="85">
        <f>SUM(K13:K14)</f>
        <v>18045479</v>
      </c>
      <c r="L15" s="82"/>
      <c r="M15" s="4">
        <f>SUM(M13:M14)</f>
        <v>0</v>
      </c>
      <c r="N15" s="5"/>
      <c r="O15" s="82">
        <f>SUM(O13:O14)</f>
        <v>18045479</v>
      </c>
    </row>
    <row r="16" spans="1:16" ht="21" customHeight="1">
      <c r="A16" s="83" t="s">
        <v>190</v>
      </c>
      <c r="C16" s="85">
        <v>0</v>
      </c>
      <c r="D16" s="82"/>
      <c r="E16" s="85">
        <v>0</v>
      </c>
      <c r="F16" s="82"/>
      <c r="G16" s="85">
        <v>0</v>
      </c>
      <c r="H16" s="82"/>
      <c r="I16" s="85">
        <v>0</v>
      </c>
      <c r="J16" s="82"/>
      <c r="K16" s="82">
        <v>-11000000</v>
      </c>
      <c r="L16" s="82"/>
      <c r="M16" s="4">
        <v>0</v>
      </c>
      <c r="N16" s="5"/>
      <c r="O16" s="82">
        <f t="shared" ref="O16" si="1">SUM(C16:K16,M16)</f>
        <v>-11000000</v>
      </c>
    </row>
    <row r="17" spans="1:19" s="125" customFormat="1" ht="21" customHeight="1">
      <c r="A17" s="83" t="s">
        <v>143</v>
      </c>
      <c r="B17" s="123"/>
      <c r="C17" s="4"/>
      <c r="D17" s="5"/>
      <c r="E17" s="4"/>
      <c r="F17" s="5"/>
      <c r="G17" s="4"/>
      <c r="H17" s="5"/>
      <c r="I17" s="4"/>
      <c r="J17" s="5"/>
      <c r="K17" s="5"/>
      <c r="L17" s="5"/>
      <c r="M17" s="4"/>
      <c r="N17" s="5"/>
      <c r="O17" s="5"/>
      <c r="P17" s="124"/>
      <c r="Q17" s="124"/>
      <c r="R17" s="124"/>
      <c r="S17" s="124"/>
    </row>
    <row r="18" spans="1:19" s="125" customFormat="1" ht="21" customHeight="1">
      <c r="A18" s="1" t="s">
        <v>191</v>
      </c>
      <c r="B18" s="123"/>
      <c r="C18" s="86">
        <v>0</v>
      </c>
      <c r="D18" s="82"/>
      <c r="E18" s="86">
        <v>0</v>
      </c>
      <c r="F18" s="82"/>
      <c r="G18" s="86">
        <v>0</v>
      </c>
      <c r="H18" s="82"/>
      <c r="I18" s="86">
        <v>1000000</v>
      </c>
      <c r="J18" s="82"/>
      <c r="K18" s="86">
        <v>-1000000</v>
      </c>
      <c r="L18" s="82"/>
      <c r="M18" s="144">
        <v>0</v>
      </c>
      <c r="N18" s="5"/>
      <c r="O18" s="82">
        <f>SUM(C18:K18,M18)</f>
        <v>0</v>
      </c>
      <c r="P18" s="124"/>
      <c r="Q18" s="124"/>
      <c r="R18" s="124"/>
      <c r="S18" s="124"/>
    </row>
    <row r="19" spans="1:19" ht="21" customHeight="1" thickBot="1">
      <c r="A19" s="81" t="s">
        <v>164</v>
      </c>
      <c r="B19" s="80"/>
      <c r="C19" s="137">
        <f>SUM(C15:C18,C12)</f>
        <v>100000000</v>
      </c>
      <c r="D19" s="87"/>
      <c r="E19" s="137">
        <f>SUM(E15:E18,E12)</f>
        <v>20152484</v>
      </c>
      <c r="F19" s="87"/>
      <c r="G19" s="137">
        <f>SUM(G15:G18,G12)</f>
        <v>16351260</v>
      </c>
      <c r="H19" s="87"/>
      <c r="I19" s="137">
        <f>SUM(I15:I18,I12)</f>
        <v>14000000</v>
      </c>
      <c r="J19" s="87"/>
      <c r="K19" s="137">
        <f>SUM(K15:K18,K12)</f>
        <v>77978987</v>
      </c>
      <c r="L19" s="87"/>
      <c r="M19" s="145">
        <f>SUM(M15:M18,M12)</f>
        <v>0</v>
      </c>
      <c r="N19" s="146"/>
      <c r="O19" s="137">
        <f>SUM(O15:O18,O12)</f>
        <v>228482731</v>
      </c>
      <c r="P19" s="82"/>
    </row>
    <row r="20" spans="1:19" ht="21" customHeight="1" thickTop="1">
      <c r="A20" s="80"/>
      <c r="B20" s="80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146"/>
      <c r="N20" s="146"/>
      <c r="O20" s="87">
        <f>O19-BS!J91</f>
        <v>0</v>
      </c>
      <c r="P20" s="87"/>
    </row>
    <row r="21" spans="1:19" ht="21" customHeight="1">
      <c r="A21" s="81" t="s">
        <v>177</v>
      </c>
      <c r="B21" s="80"/>
      <c r="C21" s="82">
        <v>100000000</v>
      </c>
      <c r="E21" s="82">
        <v>20152484</v>
      </c>
      <c r="G21" s="82">
        <v>16351260</v>
      </c>
      <c r="I21" s="82">
        <v>14000000</v>
      </c>
      <c r="J21" s="82"/>
      <c r="K21" s="82">
        <v>77978987</v>
      </c>
      <c r="L21" s="82"/>
      <c r="M21" s="5">
        <v>0</v>
      </c>
      <c r="N21" s="5"/>
      <c r="O21" s="82">
        <f t="shared" ref="O21:O23" si="2">SUM(C21:K21,M21)</f>
        <v>228482731</v>
      </c>
    </row>
    <row r="22" spans="1:19" ht="21" customHeight="1">
      <c r="A22" s="83" t="s">
        <v>141</v>
      </c>
      <c r="B22" s="80"/>
      <c r="C22" s="82">
        <v>0</v>
      </c>
      <c r="E22" s="82">
        <v>0</v>
      </c>
      <c r="F22" s="72">
        <v>0</v>
      </c>
      <c r="G22" s="82">
        <v>0</v>
      </c>
      <c r="I22" s="82">
        <v>0</v>
      </c>
      <c r="J22" s="82"/>
      <c r="K22" s="82">
        <f>'PL&amp;Cashflow'!J48</f>
        <v>27717024</v>
      </c>
      <c r="L22" s="82"/>
      <c r="M22" s="5">
        <v>0</v>
      </c>
      <c r="N22" s="5"/>
      <c r="O22" s="82">
        <f t="shared" si="2"/>
        <v>27717024</v>
      </c>
    </row>
    <row r="23" spans="1:19" ht="21" customHeight="1">
      <c r="A23" s="83" t="s">
        <v>184</v>
      </c>
      <c r="B23" s="80"/>
      <c r="C23" s="85">
        <v>0</v>
      </c>
      <c r="D23" s="82"/>
      <c r="E23" s="85">
        <v>0</v>
      </c>
      <c r="F23" s="82"/>
      <c r="G23" s="85">
        <v>0</v>
      </c>
      <c r="H23" s="82"/>
      <c r="I23" s="85">
        <v>0</v>
      </c>
      <c r="J23" s="82"/>
      <c r="K23" s="85">
        <v>0</v>
      </c>
      <c r="L23" s="82"/>
      <c r="M23" s="4">
        <v>-5820000</v>
      </c>
      <c r="N23" s="5"/>
      <c r="O23" s="82">
        <f t="shared" si="2"/>
        <v>-5820000</v>
      </c>
    </row>
    <row r="24" spans="1:19" ht="21" customHeight="1">
      <c r="A24" s="83" t="s">
        <v>192</v>
      </c>
      <c r="B24" s="80"/>
      <c r="C24" s="85"/>
      <c r="D24" s="82"/>
      <c r="E24" s="85"/>
      <c r="F24" s="82"/>
      <c r="G24" s="85"/>
      <c r="H24" s="82"/>
      <c r="I24" s="85"/>
      <c r="J24" s="82"/>
      <c r="K24" s="85"/>
      <c r="L24" s="82"/>
      <c r="M24" s="4"/>
      <c r="N24" s="5"/>
      <c r="O24" s="82"/>
    </row>
    <row r="25" spans="1:19" ht="21" customHeight="1">
      <c r="A25" s="83" t="s">
        <v>190</v>
      </c>
      <c r="B25" s="80"/>
      <c r="C25" s="85">
        <v>0</v>
      </c>
      <c r="D25" s="82"/>
      <c r="E25" s="85">
        <v>0</v>
      </c>
      <c r="F25" s="82"/>
      <c r="G25" s="85">
        <v>0</v>
      </c>
      <c r="H25" s="82"/>
      <c r="I25" s="85">
        <v>0</v>
      </c>
      <c r="J25" s="82"/>
      <c r="K25" s="82">
        <v>-10000000</v>
      </c>
      <c r="L25" s="82"/>
      <c r="M25" s="4">
        <v>0</v>
      </c>
      <c r="N25" s="5"/>
      <c r="O25" s="82">
        <f>SUM(C25:K25,M25)</f>
        <v>-10000000</v>
      </c>
    </row>
    <row r="26" spans="1:19" ht="21" customHeight="1" thickBot="1">
      <c r="A26" s="81" t="s">
        <v>178</v>
      </c>
      <c r="B26" s="80"/>
      <c r="C26" s="88">
        <f>SUM(C21:C25)</f>
        <v>100000000</v>
      </c>
      <c r="D26" s="82"/>
      <c r="E26" s="88">
        <f>SUM(E21:E25)</f>
        <v>20152484</v>
      </c>
      <c r="F26" s="82"/>
      <c r="G26" s="88">
        <f>SUM(G21:G25)</f>
        <v>16351260</v>
      </c>
      <c r="H26" s="82"/>
      <c r="I26" s="88">
        <f>SUM(I21:I25)</f>
        <v>14000000</v>
      </c>
      <c r="J26" s="82"/>
      <c r="K26" s="88">
        <f>SUM(K21:K25)</f>
        <v>95696011</v>
      </c>
      <c r="L26" s="82"/>
      <c r="M26" s="38">
        <f>SUM(M21:M25)</f>
        <v>-5820000</v>
      </c>
      <c r="N26" s="5"/>
      <c r="O26" s="88">
        <f>SUM(O21:O25)</f>
        <v>240379755</v>
      </c>
      <c r="P26" s="82"/>
    </row>
    <row r="27" spans="1:19" ht="21" customHeight="1" thickTop="1">
      <c r="A27" s="81"/>
      <c r="B27" s="80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5"/>
      <c r="N27" s="5"/>
      <c r="O27" s="5">
        <f>O26-BS!H91</f>
        <v>0</v>
      </c>
      <c r="P27" s="82"/>
    </row>
    <row r="28" spans="1:19" ht="21" customHeight="1">
      <c r="A28" s="89" t="s">
        <v>5</v>
      </c>
      <c r="B28" s="89"/>
      <c r="K28" s="90"/>
    </row>
    <row r="29" spans="1:19" ht="21" customHeight="1"/>
    <row r="30" spans="1:19" ht="21" customHeight="1"/>
    <row r="31" spans="1:19" ht="21" customHeight="1"/>
    <row r="32" spans="1:19" ht="21" customHeight="1"/>
  </sheetData>
  <mergeCells count="6">
    <mergeCell ref="I7:K7"/>
    <mergeCell ref="A1:O1"/>
    <mergeCell ref="A2:O2"/>
    <mergeCell ref="A3:O3"/>
    <mergeCell ref="A4:P4"/>
    <mergeCell ref="C5:O5"/>
  </mergeCells>
  <printOptions horizontalCentered="1"/>
  <pageMargins left="0.4" right="0.39370078740157483" top="0.70866141732283472" bottom="0.19685039370078741" header="0.31496062992125984" footer="0.31496062992125984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76843</vt:lpwstr>
  </property>
  <property fmtid="{D5CDD505-2E9C-101B-9397-08002B2CF9AE}" pid="4" name="OptimizationTime">
    <vt:lpwstr>20200326_1807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PL&amp;Cashflow</vt:lpstr>
      <vt:lpstr>Consolidated</vt:lpstr>
      <vt:lpstr>The Company</vt:lpstr>
      <vt:lpstr>BS!Print_Area</vt:lpstr>
      <vt:lpstr>Consolidated!Print_Area</vt:lpstr>
      <vt:lpstr>'PL&amp;Cashflow'!Print_Area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Worrapun Choosith</cp:lastModifiedBy>
  <cp:lastPrinted>2020-03-06T11:43:50Z</cp:lastPrinted>
  <dcterms:created xsi:type="dcterms:W3CDTF">1998-04-30T08:17:34Z</dcterms:created>
  <dcterms:modified xsi:type="dcterms:W3CDTF">2020-03-06T11:43:51Z</dcterms:modified>
</cp:coreProperties>
</file>