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19_B_Audit\P\Peerapat Technology Public\YE12'2019\"/>
    </mc:Choice>
  </mc:AlternateContent>
  <xr:revisionPtr revIDLastSave="0" documentId="13_ncr:1_{E32E9E8B-4F15-497E-9A01-775A12E9BD48}" xr6:coauthVersionLast="36" xr6:coauthVersionMax="36" xr10:uidLastSave="{00000000-0000-0000-0000-000000000000}"/>
  <bookViews>
    <workbookView xWindow="0" yWindow="0" windowWidth="20505" windowHeight="7545" activeTab="2" xr2:uid="{00000000-000D-0000-FFFF-FFFF00000000}"/>
  </bookViews>
  <sheets>
    <sheet name="BS" sheetId="9" r:id="rId1"/>
    <sheet name="PL&amp;Cashflow" sheetId="1" r:id="rId2"/>
    <sheet name="CE-Conso" sheetId="6" r:id="rId3"/>
    <sheet name="CE-TheCompany" sheetId="7" r:id="rId4"/>
  </sheets>
  <definedNames>
    <definedName name="_xlnm.Print_Area" localSheetId="0">BS!$A$1:$K$98</definedName>
    <definedName name="_xlnm.Print_Area" localSheetId="2">'CE-Conso'!$A$1:$V$37</definedName>
    <definedName name="_xlnm.Print_Area" localSheetId="3">'CE-TheCompany'!$A$1:$O$33</definedName>
    <definedName name="_xlnm.Print_Area" localSheetId="1">'PL&amp;Cashflow'!$A$1:$M$147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3" i="1" l="1"/>
  <c r="F123" i="1" l="1"/>
  <c r="H123" i="1"/>
  <c r="L123" i="1"/>
  <c r="J123" i="1"/>
  <c r="H87" i="9"/>
  <c r="F32" i="1"/>
  <c r="J32" i="1"/>
  <c r="M27" i="7" l="1"/>
  <c r="I27" i="7"/>
  <c r="G27" i="7"/>
  <c r="E27" i="7"/>
  <c r="C27" i="7"/>
  <c r="M16" i="7"/>
  <c r="I16" i="7"/>
  <c r="G16" i="7"/>
  <c r="E16" i="7"/>
  <c r="C16" i="7"/>
  <c r="O15" i="7"/>
  <c r="O14" i="7"/>
  <c r="N31" i="6"/>
  <c r="L31" i="6"/>
  <c r="H31" i="6"/>
  <c r="F31" i="6"/>
  <c r="D31" i="6"/>
  <c r="B31" i="6"/>
  <c r="O16" i="7" l="1"/>
  <c r="K16" i="7"/>
  <c r="T16" i="6" l="1"/>
  <c r="N16" i="6"/>
  <c r="L16" i="6"/>
  <c r="H16" i="6"/>
  <c r="F16" i="6"/>
  <c r="D16" i="6"/>
  <c r="B16" i="6"/>
  <c r="R15" i="6"/>
  <c r="V15" i="6" s="1"/>
  <c r="P15" i="6"/>
  <c r="P14" i="6"/>
  <c r="P16" i="6" s="1"/>
  <c r="J16" i="6"/>
  <c r="R14" i="6" l="1"/>
  <c r="O26" i="7"/>
  <c r="O25" i="7"/>
  <c r="O22" i="7"/>
  <c r="O19" i="7"/>
  <c r="O17" i="7"/>
  <c r="O13" i="7"/>
  <c r="R16" i="6" l="1"/>
  <c r="V14" i="6"/>
  <c r="V16" i="6" s="1"/>
  <c r="M20" i="7"/>
  <c r="P27" i="6"/>
  <c r="R27" i="6" l="1"/>
  <c r="V27" i="6" s="1"/>
  <c r="R30" i="6"/>
  <c r="R29" i="6"/>
  <c r="P30" i="6"/>
  <c r="P29" i="6"/>
  <c r="P25" i="6"/>
  <c r="P24" i="6"/>
  <c r="R24" i="6" s="1"/>
  <c r="R17" i="6"/>
  <c r="P21" i="6"/>
  <c r="R21" i="6" s="1"/>
  <c r="P19" i="6"/>
  <c r="R19" i="6" s="1"/>
  <c r="P18" i="6"/>
  <c r="R18" i="6" s="1"/>
  <c r="P13" i="6"/>
  <c r="R13" i="6" s="1"/>
  <c r="P31" i="6" l="1"/>
  <c r="D87" i="9" s="1"/>
  <c r="N22" i="6"/>
  <c r="P22" i="6"/>
  <c r="H53" i="1" l="1"/>
  <c r="V13" i="6"/>
  <c r="V24" i="6"/>
  <c r="T25" i="6" l="1"/>
  <c r="T31" i="6" s="1"/>
  <c r="V30" i="6"/>
  <c r="V29" i="6"/>
  <c r="L32" i="1" l="1"/>
  <c r="H32" i="1"/>
  <c r="J62" i="9" l="1"/>
  <c r="F62" i="9"/>
  <c r="J52" i="9"/>
  <c r="F52" i="9"/>
  <c r="J23" i="9"/>
  <c r="J13" i="9"/>
  <c r="F23" i="9"/>
  <c r="F13" i="9"/>
  <c r="L134" i="1"/>
  <c r="H134" i="1"/>
  <c r="L20" i="1"/>
  <c r="L13" i="1"/>
  <c r="L21" i="1" s="1"/>
  <c r="L23" i="1" s="1"/>
  <c r="L25" i="1" s="1"/>
  <c r="L34" i="1" s="1"/>
  <c r="H20" i="1"/>
  <c r="H13" i="1"/>
  <c r="H21" i="1" s="1"/>
  <c r="H23" i="1" s="1"/>
  <c r="H25" i="1" s="1"/>
  <c r="H34" i="1" s="1"/>
  <c r="V21" i="6"/>
  <c r="V19" i="6"/>
  <c r="V18" i="6"/>
  <c r="J63" i="9" l="1"/>
  <c r="F24" i="9"/>
  <c r="F63" i="9"/>
  <c r="H54" i="1"/>
  <c r="H52" i="1" s="1"/>
  <c r="L52" i="1"/>
  <c r="J24" i="9"/>
  <c r="H50" i="1"/>
  <c r="H48" i="1" s="1"/>
  <c r="H56" i="1" s="1"/>
  <c r="H70" i="1"/>
  <c r="H86" i="1" s="1"/>
  <c r="H98" i="1" s="1"/>
  <c r="H101" i="1" s="1"/>
  <c r="H135" i="1" s="1"/>
  <c r="H137" i="1" s="1"/>
  <c r="L70" i="1"/>
  <c r="L86" i="1" s="1"/>
  <c r="L98" i="1" s="1"/>
  <c r="L101" i="1" s="1"/>
  <c r="L135" i="1" s="1"/>
  <c r="L137" i="1" s="1"/>
  <c r="L48" i="1"/>
  <c r="L56" i="1" s="1"/>
  <c r="H13" i="9" l="1"/>
  <c r="D13" i="9"/>
  <c r="O20" i="7" l="1"/>
  <c r="K20" i="7"/>
  <c r="I20" i="7"/>
  <c r="G20" i="7"/>
  <c r="E20" i="7"/>
  <c r="C20" i="7"/>
  <c r="B22" i="6"/>
  <c r="J86" i="9" l="1"/>
  <c r="J88" i="9" s="1"/>
  <c r="V22" i="6"/>
  <c r="T22" i="6"/>
  <c r="R22" i="6"/>
  <c r="L22" i="6"/>
  <c r="J22" i="6"/>
  <c r="F86" i="9" s="1"/>
  <c r="F88" i="9" s="1"/>
  <c r="F90" i="9" s="1"/>
  <c r="F91" i="9" s="1"/>
  <c r="H22" i="6"/>
  <c r="F22" i="6"/>
  <c r="D22" i="6"/>
  <c r="J90" i="9" l="1"/>
  <c r="O21" i="7" s="1"/>
  <c r="V23" i="6"/>
  <c r="J91" i="9" l="1"/>
  <c r="J92" i="9" l="1"/>
  <c r="F92" i="9"/>
  <c r="D89" i="9" l="1"/>
  <c r="L138" i="1" l="1"/>
  <c r="H138" i="1" l="1"/>
  <c r="J20" i="1"/>
  <c r="F20" i="1"/>
  <c r="D52" i="9" l="1"/>
  <c r="H23" i="9" l="1"/>
  <c r="D23" i="9"/>
  <c r="H24" i="9" l="1"/>
  <c r="D24" i="9" l="1"/>
  <c r="J134" i="1" l="1"/>
  <c r="F134" i="1"/>
  <c r="F13" i="1" l="1"/>
  <c r="J13" i="1"/>
  <c r="J21" i="1" s="1"/>
  <c r="G21" i="1"/>
  <c r="G23" i="1" s="1"/>
  <c r="I21" i="1"/>
  <c r="I23" i="1" s="1"/>
  <c r="I25" i="1" s="1"/>
  <c r="K21" i="1"/>
  <c r="K23" i="1" s="1"/>
  <c r="K25" i="1" s="1"/>
  <c r="K48" i="1" l="1"/>
  <c r="F21" i="1"/>
  <c r="F23" i="1" s="1"/>
  <c r="F25" i="1" s="1"/>
  <c r="J23" i="1"/>
  <c r="J25" i="1" s="1"/>
  <c r="J34" i="1" s="1"/>
  <c r="F34" i="1" l="1"/>
  <c r="F54" i="1" s="1"/>
  <c r="F50" i="1"/>
  <c r="J52" i="1"/>
  <c r="J48" i="1"/>
  <c r="J56" i="1" l="1"/>
  <c r="K23" i="7"/>
  <c r="K27" i="7" s="1"/>
  <c r="F48" i="1"/>
  <c r="J25" i="6" s="1"/>
  <c r="F52" i="1"/>
  <c r="I52" i="9"/>
  <c r="I63" i="9" s="1"/>
  <c r="I13" i="9"/>
  <c r="E90" i="9"/>
  <c r="E52" i="9"/>
  <c r="E13" i="9"/>
  <c r="R25" i="6" l="1"/>
  <c r="R31" i="6" s="1"/>
  <c r="J31" i="6"/>
  <c r="O23" i="7"/>
  <c r="O27" i="7" s="1"/>
  <c r="F56" i="1"/>
  <c r="H86" i="9"/>
  <c r="E91" i="9"/>
  <c r="D86" i="9" l="1"/>
  <c r="D88" i="9" s="1"/>
  <c r="V25" i="6"/>
  <c r="V31" i="6" s="1"/>
  <c r="J70" i="1"/>
  <c r="F70" i="1"/>
  <c r="F86" i="1" s="1"/>
  <c r="F98" i="1" s="1"/>
  <c r="F101" i="1" s="1"/>
  <c r="F135" i="1" s="1"/>
  <c r="H88" i="9"/>
  <c r="H90" i="9" s="1"/>
  <c r="O28" i="7" s="1"/>
  <c r="G135" i="1" l="1"/>
  <c r="K135" i="1"/>
  <c r="D62" i="9" l="1"/>
  <c r="H62" i="9"/>
  <c r="H52" i="9" l="1"/>
  <c r="E86" i="1" l="1"/>
  <c r="K98" i="1" l="1"/>
  <c r="I98" i="1"/>
  <c r="I101" i="1" s="1"/>
  <c r="I135" i="1" s="1"/>
  <c r="H63" i="9" l="1"/>
  <c r="H91" i="9" s="1"/>
  <c r="H92" i="9" s="1"/>
  <c r="D63" i="9"/>
  <c r="J86" i="1" l="1"/>
  <c r="J98" i="1" l="1"/>
  <c r="J101" i="1" s="1"/>
  <c r="J135" i="1" l="1"/>
  <c r="J137" i="1" s="1"/>
  <c r="J138" i="1" s="1"/>
  <c r="F137" i="1" l="1"/>
  <c r="F138" i="1" s="1"/>
  <c r="D90" i="9" l="1"/>
  <c r="D91" i="9" s="1"/>
  <c r="D92" i="9" s="1"/>
  <c r="V32" i="6" l="1"/>
</calcChain>
</file>

<file path=xl/sharedStrings.xml><?xml version="1.0" encoding="utf-8"?>
<sst xmlns="http://schemas.openxmlformats.org/spreadsheetml/2006/main" count="347" uniqueCount="214">
  <si>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</si>
  <si>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</si>
  <si>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</si>
  <si>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</si>
  <si>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</si>
  <si>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</si>
  <si>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</si>
  <si>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</si>
  <si>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</si>
  <si>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Restricted bank deposits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</si>
  <si>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</si>
  <si>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</si>
  <si>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</si>
  <si>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</si>
  <si>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</si>
  <si>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</si>
  <si>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</si>
  <si>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</si>
  <si>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</si>
  <si>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</si>
  <si>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</si>
  <si>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</si>
  <si>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</si>
  <si>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   Registered </t>
  </si>
  <si>
    <t xml:space="preserve">   Issued and fully paid up</t>
  </si>
  <si>
    <t xml:space="preserve">Retained earnings </t>
  </si>
  <si>
    <t>Total shareholders' equity</t>
  </si>
  <si>
    <t>Total liabilities and shareholders' equity</t>
  </si>
  <si>
    <t>Revenues</t>
  </si>
  <si>
    <t xml:space="preserve">Sales </t>
  </si>
  <si>
    <t>Rental and service income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</si>
  <si>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</si>
  <si>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</si>
  <si>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</si>
  <si>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</si>
  <si>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</si>
  <si>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</si>
  <si>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</si>
  <si>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</si>
  <si>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</si>
  <si>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</si>
  <si>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</si>
  <si>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</si>
  <si>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   Other non-current assets</t>
  </si>
  <si>
    <t>Cash flows from investing activities</t>
  </si>
  <si>
    <t>Cash flows from financing activities</t>
  </si>
  <si>
    <t>Issued and fully</t>
  </si>
  <si>
    <t>Retained earnings</t>
  </si>
  <si>
    <t xml:space="preserve"> paid-up </t>
  </si>
  <si>
    <t>Unappropriated</t>
  </si>
  <si>
    <t>share capital</t>
  </si>
  <si>
    <t>Total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</si>
  <si>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</si>
  <si>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</si>
  <si>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</si>
  <si>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</si>
  <si>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 xml:space="preserve">Inventories </t>
  </si>
  <si>
    <t xml:space="preserve">Investments in subsidiaries </t>
  </si>
  <si>
    <t xml:space="preserve">Property, plant and equipment </t>
  </si>
  <si>
    <t>Trade and other receivables</t>
  </si>
  <si>
    <t>Trade and other payables</t>
  </si>
  <si>
    <t>Income tax payable</t>
  </si>
  <si>
    <t>Other components of shareholders' equity</t>
  </si>
  <si>
    <t>Profit or loss:</t>
  </si>
  <si>
    <t>Total other</t>
  </si>
  <si>
    <t>components of</t>
  </si>
  <si>
    <t>shareholders'</t>
  </si>
  <si>
    <t>equity</t>
  </si>
  <si>
    <t>Profit from operating activities before changes in</t>
  </si>
  <si>
    <t xml:space="preserve">   Trade and other receivables</t>
  </si>
  <si>
    <t xml:space="preserve">   Trade and other payables</t>
  </si>
  <si>
    <t>Statement of financial position</t>
  </si>
  <si>
    <t>Statement of financial position (continued)</t>
  </si>
  <si>
    <t>Cash flow statement</t>
  </si>
  <si>
    <t>Cash flow statement (continued)</t>
  </si>
  <si>
    <t xml:space="preserve">Statement of changes in shareholders' equity </t>
  </si>
  <si>
    <t>Statement of changes in shareholders' equity (continued)</t>
  </si>
  <si>
    <t xml:space="preserve">   Long-term employee benefits expenses</t>
  </si>
  <si>
    <t>Deferred tax assets</t>
  </si>
  <si>
    <t xml:space="preserve">   - net of current portion</t>
  </si>
  <si>
    <t xml:space="preserve">   Inventories</t>
  </si>
  <si>
    <t>Share premium</t>
  </si>
  <si>
    <t>Equity attributable to owners of the Company</t>
  </si>
  <si>
    <t>Non-controlling interests of the subsidiaries</t>
  </si>
  <si>
    <t>Peerapat Technology Public Company Limited and its subsidiaries</t>
  </si>
  <si>
    <t>Cost of rental and services</t>
  </si>
  <si>
    <t>Cost of sales</t>
  </si>
  <si>
    <t>Equity holders of the Company</t>
  </si>
  <si>
    <t xml:space="preserve">   Other non-current liabilities</t>
  </si>
  <si>
    <t xml:space="preserve">   Cash paid for interest expenses</t>
  </si>
  <si>
    <t>Acquisition of intangible assets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</si>
  <si>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</si>
  <si>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</si>
  <si>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</si>
  <si>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</si>
  <si>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</si>
  <si>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</si>
  <si>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</si>
  <si>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</si>
  <si>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Intangible assets </t>
  </si>
  <si>
    <t>Retention</t>
  </si>
  <si>
    <t>Total comprehensive income attributable to:</t>
  </si>
  <si>
    <t xml:space="preserve">   Provision for long-term employee benefits</t>
  </si>
  <si>
    <t>Supplemental cash flows information:</t>
  </si>
  <si>
    <t>Non-cash items</t>
  </si>
  <si>
    <t>Investing activities</t>
  </si>
  <si>
    <t xml:space="preserve">   Other current assets</t>
  </si>
  <si>
    <t xml:space="preserve">   Other current liabilities</t>
  </si>
  <si>
    <t>Provision for long-term employee benefits</t>
  </si>
  <si>
    <t>Long-term loans from banks</t>
  </si>
  <si>
    <t xml:space="preserve">   of inventories</t>
  </si>
  <si>
    <t>Profit before finance cost and income tax expenses</t>
  </si>
  <si>
    <t xml:space="preserve">   provided by (paid from) operating activities:</t>
  </si>
  <si>
    <t xml:space="preserve">Repayment of long-term loans from banks </t>
  </si>
  <si>
    <t>Differences</t>
  </si>
  <si>
    <t>on business</t>
  </si>
  <si>
    <t>Other long-term investment</t>
  </si>
  <si>
    <t>Unearned revenues and advances received</t>
  </si>
  <si>
    <t>Current portion of liabilities under finance</t>
  </si>
  <si>
    <t xml:space="preserve">   lease agreements</t>
  </si>
  <si>
    <t>Liabilities under finance lease agreements</t>
  </si>
  <si>
    <t xml:space="preserve">   Appropriated - statutory reserve</t>
  </si>
  <si>
    <t>Statement of comprehensive income (continued)</t>
  </si>
  <si>
    <t>Appropriated -</t>
  </si>
  <si>
    <t>statutory reserve</t>
  </si>
  <si>
    <t>Cash receipt from long-term loans from banks</t>
  </si>
  <si>
    <t xml:space="preserve">   Dividend income</t>
  </si>
  <si>
    <t>Deferred tax liabilities</t>
  </si>
  <si>
    <t xml:space="preserve">   Acquisition of assets under finance lease agreements</t>
  </si>
  <si>
    <t>Dividend paid to non-controlling interests</t>
  </si>
  <si>
    <t xml:space="preserve">   of the subsidiaries</t>
  </si>
  <si>
    <t>Dividend income</t>
  </si>
  <si>
    <t>Profit before income tax expenses</t>
  </si>
  <si>
    <t>Profit attributable to:</t>
  </si>
  <si>
    <t>Profit before tax</t>
  </si>
  <si>
    <t xml:space="preserve">Adjustments to reconcile profit before tax to net cash </t>
  </si>
  <si>
    <t xml:space="preserve">   Profit attributable to equity holders of the Company</t>
  </si>
  <si>
    <t>(Unit: Baht)</t>
  </si>
  <si>
    <t xml:space="preserve"> </t>
  </si>
  <si>
    <t>Total comprehensive income for the year</t>
  </si>
  <si>
    <t>Cash and cash equivalents at beginning of year</t>
  </si>
  <si>
    <t>Cash and cash equivalents at end of year</t>
  </si>
  <si>
    <t>Dividend paid to non-controlling interests of the subsidiaries</t>
  </si>
  <si>
    <t xml:space="preserve">Transfer unappropriated retained earnings </t>
  </si>
  <si>
    <t>Investment properties</t>
  </si>
  <si>
    <t xml:space="preserve">Statement of comprehensive income </t>
  </si>
  <si>
    <t>Profit for the year</t>
  </si>
  <si>
    <t xml:space="preserve">   Cash paid for corporate income tax</t>
  </si>
  <si>
    <t>Dividend paid to the Company's shareholders</t>
  </si>
  <si>
    <t xml:space="preserve">   Loss on write-off assets</t>
  </si>
  <si>
    <t xml:space="preserve">   Unearned revenues and advances received of inventories</t>
  </si>
  <si>
    <t>Repayment of liabilities under finance lease agreements</t>
  </si>
  <si>
    <t>Factoring payable</t>
  </si>
  <si>
    <t>Other expenses</t>
  </si>
  <si>
    <t>Net cash flows from operating activities</t>
  </si>
  <si>
    <t>Net cash flows used in financing activities</t>
  </si>
  <si>
    <t>Capital reserve for</t>
  </si>
  <si>
    <t>share-based</t>
  </si>
  <si>
    <t>payment</t>
  </si>
  <si>
    <t xml:space="preserve">Capital reserve for share-based payment </t>
  </si>
  <si>
    <t>Bank overdrafts and short-term loans</t>
  </si>
  <si>
    <t xml:space="preserve">   from banks</t>
  </si>
  <si>
    <t>Current portion of long-term loans</t>
  </si>
  <si>
    <t>Net cash flows used in investing activities</t>
  </si>
  <si>
    <t xml:space="preserve">      280,000,000 ordinary shares of Baht 0.5 each</t>
  </si>
  <si>
    <t xml:space="preserve">      200,000,000 ordinary shares of Baht 0.5 each</t>
  </si>
  <si>
    <t>Acquisition of property, plant and equipment</t>
  </si>
  <si>
    <t>2018</t>
  </si>
  <si>
    <t>Balance as at 31 December 2018</t>
  </si>
  <si>
    <t>Balance as at 1 January 2018</t>
  </si>
  <si>
    <t>Selling and distribution expenses</t>
  </si>
  <si>
    <t xml:space="preserve">Other comprehensive income not to be reclassified </t>
  </si>
  <si>
    <t xml:space="preserve">   to profit or loss in subsequent periods</t>
  </si>
  <si>
    <t>Actuarial gain (loss)</t>
  </si>
  <si>
    <t xml:space="preserve">Less: Income tax effect </t>
  </si>
  <si>
    <t>Other comprehensive income:</t>
  </si>
  <si>
    <t xml:space="preserve">   Decrease in allowance for doubtful accounts</t>
  </si>
  <si>
    <t xml:space="preserve">Increase (decrease) in bank overdrafts and short-term loans from banks </t>
  </si>
  <si>
    <t>Other comprehensive income for the year</t>
  </si>
  <si>
    <t>Income tax benefits (expenses)</t>
  </si>
  <si>
    <t xml:space="preserve">   Increase (decrease) in provision for warranties</t>
  </si>
  <si>
    <t>Proceeds from sales of equipment</t>
  </si>
  <si>
    <t>For the year ended 31 December 2019</t>
  </si>
  <si>
    <t>Balance as at 1 January 2019</t>
  </si>
  <si>
    <t>Balance as at 31 December 2019</t>
  </si>
  <si>
    <t>As at 31 December 2019</t>
  </si>
  <si>
    <t>2019</t>
  </si>
  <si>
    <t>on acquisition</t>
  </si>
  <si>
    <t>of assets under</t>
  </si>
  <si>
    <t>common control</t>
  </si>
  <si>
    <t xml:space="preserve">combination under </t>
  </si>
  <si>
    <t>shareholders' equity</t>
  </si>
  <si>
    <t>Differences on</t>
  </si>
  <si>
    <t>acquisition of</t>
  </si>
  <si>
    <t>assets under</t>
  </si>
  <si>
    <t>Current portion of other long-term loans</t>
  </si>
  <si>
    <t>Other long-term loans - net of current portion</t>
  </si>
  <si>
    <t>Cash receipt from other long-term loans</t>
  </si>
  <si>
    <t>Repayment of other long-term loans</t>
  </si>
  <si>
    <t>Dividend paid to the Company's shareholders (Note 28)</t>
  </si>
  <si>
    <t xml:space="preserve">   to statutory reserve (Note 21)</t>
  </si>
  <si>
    <t xml:space="preserve">   common control (Note 27)</t>
  </si>
  <si>
    <t xml:space="preserve">Acquisition of assets from entity under </t>
  </si>
  <si>
    <t xml:space="preserve">Other components of </t>
  </si>
  <si>
    <t>Acquisition of assets under common control</t>
  </si>
  <si>
    <t xml:space="preserve">   Reduction of inventory to net realisable value (reversal)</t>
  </si>
  <si>
    <t xml:space="preserve">   Loss on sales of equipment</t>
  </si>
  <si>
    <t xml:space="preserve">   Unrealised (gain) loss on exchange rate</t>
  </si>
  <si>
    <t>Decrease in current investments</t>
  </si>
  <si>
    <t>Increase in investments in subsidiaries</t>
  </si>
  <si>
    <t>Increase (decrease) in factoring payable</t>
  </si>
  <si>
    <t>Net increase (decrease) in cash and cash equivalents</t>
  </si>
  <si>
    <t xml:space="preserve">   Written off bad debt</t>
  </si>
  <si>
    <t>(Increase) decrease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</si>
</sst>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u val="singleAccounting"/>
      <sz val="11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</cellStyleXfs>
  <cellXfs count="132">
    <xf numFmtId="0" fontId="0" fillId="0" borderId="0" xfId="0"/>
    <xf numFmtId="0" fontId="3" fillId="0" borderId="0" xfId="0" applyFont="1" applyAlignment="1"/>
    <xf numFmtId="38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7" fontId="3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38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right"/>
    </xf>
    <xf numFmtId="0" fontId="7" fillId="0" borderId="0" xfId="0" applyFont="1" applyAlignment="1"/>
    <xf numFmtId="164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/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3" fillId="2" borderId="0" xfId="0" applyFont="1" applyFill="1" applyAlignment="1"/>
    <xf numFmtId="41" fontId="3" fillId="0" borderId="1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7" fillId="0" borderId="0" xfId="1" applyFont="1" applyAlignment="1"/>
    <xf numFmtId="43" fontId="7" fillId="0" borderId="0" xfId="0" applyNumberFormat="1" applyFont="1" applyAlignment="1"/>
    <xf numFmtId="0" fontId="14" fillId="0" borderId="0" xfId="6" applyFont="1" applyFill="1" applyBorder="1" applyAlignment="1">
      <alignment horizontal="center"/>
    </xf>
    <xf numFmtId="43" fontId="14" fillId="0" borderId="0" xfId="6" applyNumberFormat="1" applyFont="1" applyFill="1" applyBorder="1" applyAlignment="1">
      <alignment horizontal="center"/>
    </xf>
    <xf numFmtId="9" fontId="3" fillId="0" borderId="0" xfId="5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0" fillId="4" borderId="0" xfId="0" applyFill="1" applyBorder="1" applyAlignment="1"/>
    <xf numFmtId="0" fontId="14" fillId="0" borderId="0" xfId="6" applyFont="1" applyFill="1" applyBorder="1" applyAlignment="1"/>
    <xf numFmtId="0" fontId="14" fillId="3" borderId="0" xfId="6" applyFont="1" applyFill="1" applyBorder="1" applyAlignment="1"/>
    <xf numFmtId="43" fontId="14" fillId="3" borderId="0" xfId="1" applyFont="1" applyFill="1" applyBorder="1" applyAlignment="1"/>
    <xf numFmtId="43" fontId="14" fillId="3" borderId="0" xfId="6" applyNumberFormat="1" applyFont="1" applyFill="1" applyBorder="1" applyAlignment="1"/>
    <xf numFmtId="0" fontId="2" fillId="2" borderId="0" xfId="0" applyFont="1" applyFill="1" applyAlignment="1"/>
    <xf numFmtId="0" fontId="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1" fontId="3" fillId="2" borderId="0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0" fontId="3" fillId="2" borderId="0" xfId="2" applyFont="1" applyFill="1" applyAlignment="1">
      <alignment horizontal="left"/>
    </xf>
    <xf numFmtId="41" fontId="3" fillId="2" borderId="3" xfId="0" applyNumberFormat="1" applyFont="1" applyFill="1" applyBorder="1" applyAlignment="1">
      <alignment horizontal="right"/>
    </xf>
    <xf numFmtId="41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/>
    <xf numFmtId="38" fontId="4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0" fontId="2" fillId="2" borderId="0" xfId="0" applyFont="1" applyFill="1" applyAlignment="1">
      <alignment horizontal="left"/>
    </xf>
    <xf numFmtId="41" fontId="3" fillId="2" borderId="0" xfId="0" applyNumberFormat="1" applyFont="1" applyFill="1" applyAlignment="1"/>
    <xf numFmtId="41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43" fontId="3" fillId="0" borderId="5" xfId="1" applyFont="1" applyFill="1" applyBorder="1" applyAlignment="1">
      <alignment horizontal="right"/>
    </xf>
    <xf numFmtId="164" fontId="3" fillId="2" borderId="0" xfId="0" applyNumberFormat="1" applyFont="1" applyFill="1" applyBorder="1" applyAlignment="1"/>
    <xf numFmtId="43" fontId="3" fillId="0" borderId="0" xfId="1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0" fontId="3" fillId="2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3" fontId="3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5" fillId="0" borderId="0" xfId="0" applyFont="1" applyFill="1" applyAlignment="1"/>
    <xf numFmtId="43" fontId="3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2" borderId="1" xfId="0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</cellXfs>
  <cellStyles count="8">
    <cellStyle name="0,0_x000d__x000a_NA_x000d__x000a_" xfId="3" xr:uid="{00000000-0005-0000-0000-000000000000}"/>
    <cellStyle name="Comma" xfId="1" builtinId="3"/>
    <cellStyle name="Comma 16" xfId="4" xr:uid="{00000000-0005-0000-0000-000002000000}"/>
    <cellStyle name="Normal" xfId="0" builtinId="0"/>
    <cellStyle name="Normal 10" xfId="6" xr:uid="{00000000-0005-0000-0000-000004000000}"/>
    <cellStyle name="Normal 2" xfId="2" xr:uid="{00000000-0005-0000-0000-000005000000}"/>
    <cellStyle name="Normal 8" xfId="7" xr:uid="{00000000-0005-0000-0000-000006000000}"/>
    <cellStyle name="Percent" xfId="5" builtinId="5"/>
  </cellStyles>
  <dxfs count="0"/>
  <tableStyles count="0" defaultTableStyle="TableStyleMedium9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152397</xdr:rowOff>
    </xdr:from>
    <xdr:to>
      <xdr:col>6</xdr:col>
      <xdr:colOff>0</xdr:colOff>
      <xdr:row>29</xdr:row>
      <xdr:rowOff>115991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686797"/>
          <a:ext cx="5886450" cy="573194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66</xdr:row>
      <xdr:rowOff>126996</xdr:rowOff>
    </xdr:from>
    <xdr:to>
      <xdr:col>6</xdr:col>
      <xdr:colOff>0</xdr:colOff>
      <xdr:row>68</xdr:row>
      <xdr:rowOff>90589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0573996"/>
          <a:ext cx="5716905" cy="55626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94</xdr:row>
      <xdr:rowOff>105840</xdr:rowOff>
    </xdr:from>
    <xdr:to>
      <xdr:col>6</xdr:col>
      <xdr:colOff>0</xdr:colOff>
      <xdr:row>96</xdr:row>
      <xdr:rowOff>69433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9739173"/>
          <a:ext cx="5716905" cy="55626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145</xdr:row>
      <xdr:rowOff>42332</xdr:rowOff>
    </xdr:from>
    <xdr:to>
      <xdr:col>7</xdr:col>
      <xdr:colOff>763905</xdr:colOff>
      <xdr:row>146</xdr:row>
      <xdr:rowOff>253992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44883915"/>
          <a:ext cx="6108488" cy="49741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104</xdr:row>
      <xdr:rowOff>10579</xdr:rowOff>
    </xdr:from>
    <xdr:to>
      <xdr:col>7</xdr:col>
      <xdr:colOff>763905</xdr:colOff>
      <xdr:row>105</xdr:row>
      <xdr:rowOff>281089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30850412"/>
          <a:ext cx="5716905" cy="55626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59</xdr:row>
      <xdr:rowOff>95247</xdr:rowOff>
    </xdr:from>
    <xdr:to>
      <xdr:col>7</xdr:col>
      <xdr:colOff>763905</xdr:colOff>
      <xdr:row>61</xdr:row>
      <xdr:rowOff>80007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14954247"/>
          <a:ext cx="5716905" cy="55626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37</xdr:row>
      <xdr:rowOff>84664</xdr:rowOff>
    </xdr:from>
    <xdr:to>
      <xdr:col>7</xdr:col>
      <xdr:colOff>763905</xdr:colOff>
      <xdr:row>39</xdr:row>
      <xdr:rowOff>69424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0" y="9800164"/>
          <a:ext cx="5716905" cy="55626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107160</xdr:rowOff>
    </xdr:from>
    <xdr:to>
      <xdr:col>9</xdr:col>
      <xdr:colOff>95249</xdr:colOff>
      <xdr:row>36</xdr:row>
      <xdr:rowOff>91920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16707874"/>
          <a:ext cx="7062106" cy="52904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126986</xdr:rowOff>
    </xdr:from>
    <xdr:to>
      <xdr:col>6</xdr:col>
      <xdr:colOff>351155</xdr:colOff>
      <xdr:row>32</xdr:row>
      <xdr:rowOff>69413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8720653"/>
          <a:ext cx="5716905" cy="55626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93"/>
  <sheetViews>
    <sheetView showGridLines="0" view="pageBreakPreview" zoomScale="84" zoomScaleNormal="100" zoomScaleSheetLayoutView="84" workbookViewId="0">
      <selection activeCell="A7" sqref="A7"/>
    </sheetView>
  </sheetViews>
  <sheetFormatPr defaultColWidth="9.140625" defaultRowHeight="24" customHeight="1"/>
  <cols>
    <col min="1" max="1" width="44.42578125" style="28" customWidth="1"/>
    <col min="2" max="2" width="7.42578125" style="40" customWidth="1"/>
    <col min="3" max="3" width="1.85546875" style="40" customWidth="1"/>
    <col min="4" max="4" width="16.5703125" style="28" customWidth="1"/>
    <col min="5" max="5" width="1.42578125" style="31" customWidth="1"/>
    <col min="6" max="6" width="16.5703125" style="28" customWidth="1"/>
    <col min="7" max="7" width="1.42578125" style="31" customWidth="1"/>
    <col min="8" max="8" width="16.5703125" style="28" customWidth="1"/>
    <col min="9" max="9" width="1.42578125" style="31" customWidth="1"/>
    <col min="10" max="10" width="16.5703125" style="28" customWidth="1"/>
    <col min="11" max="11" width="1.42578125" style="31" customWidth="1"/>
    <col min="12" max="12" width="5" style="28" customWidth="1"/>
    <col min="13" max="13" width="9.140625" style="28"/>
    <col min="14" max="14" width="18.140625" style="28" bestFit="1" customWidth="1"/>
    <col min="15" max="15" width="17" style="28" bestFit="1" customWidth="1"/>
    <col min="16" max="16" width="9.140625" style="28"/>
    <col min="17" max="17" width="12.42578125" style="28" bestFit="1" customWidth="1"/>
    <col min="18" max="18" width="11.42578125" style="28" bestFit="1" customWidth="1"/>
    <col min="19" max="19" width="17" style="28" bestFit="1" customWidth="1"/>
    <col min="20" max="16384" width="9.140625" style="28"/>
  </cols>
  <sheetData>
    <row r="1" spans="1:21" ht="24" customHeight="1">
      <c r="A1" s="9" t="s">
        <v>84</v>
      </c>
    </row>
    <row r="2" spans="1:21" ht="24" customHeight="1">
      <c r="A2" s="9" t="s">
        <v>71</v>
      </c>
    </row>
    <row r="3" spans="1:21" ht="24" customHeight="1">
      <c r="A3" s="9" t="s">
        <v>185</v>
      </c>
    </row>
    <row r="4" spans="1:21" ht="24" customHeight="1">
      <c r="B4" s="41"/>
      <c r="C4" s="41"/>
      <c r="D4" s="6"/>
      <c r="E4" s="15"/>
      <c r="F4" s="6"/>
      <c r="G4" s="15"/>
      <c r="H4" s="6"/>
      <c r="I4" s="15"/>
      <c r="J4" s="13" t="s">
        <v>137</v>
      </c>
      <c r="K4" s="15"/>
    </row>
    <row r="5" spans="1:21" ht="24" customHeight="1">
      <c r="B5" s="41"/>
      <c r="C5" s="41"/>
      <c r="D5" s="124" t="s">
        <v>0</v>
      </c>
      <c r="E5" s="124"/>
      <c r="F5" s="124"/>
      <c r="G5" s="62"/>
      <c r="H5" s="124" t="s">
        <v>1</v>
      </c>
      <c r="I5" s="124"/>
      <c r="J5" s="124"/>
      <c r="K5" s="124"/>
    </row>
    <row r="6" spans="1:21" ht="24" customHeight="1">
      <c r="B6" s="52" t="s">
        <v>2</v>
      </c>
      <c r="C6" s="52"/>
      <c r="D6" s="60" t="s">
        <v>186</v>
      </c>
      <c r="E6" s="61"/>
      <c r="F6" s="60" t="s">
        <v>167</v>
      </c>
      <c r="G6" s="61"/>
      <c r="H6" s="60" t="s">
        <v>186</v>
      </c>
      <c r="I6" s="61"/>
      <c r="J6" s="60" t="s">
        <v>167</v>
      </c>
      <c r="K6" s="61"/>
    </row>
    <row r="7" spans="1:21" ht="24" customHeight="1">
      <c r="A7" s="9" t="s">
        <v>3</v>
      </c>
    </row>
    <row r="8" spans="1:21" ht="24" customHeight="1">
      <c r="A8" s="9" t="s">
        <v>4</v>
      </c>
      <c r="D8" s="4"/>
      <c r="E8" s="7"/>
      <c r="F8" s="4"/>
      <c r="G8" s="7"/>
      <c r="H8" s="4"/>
    </row>
    <row r="9" spans="1:21" ht="24" customHeight="1">
      <c r="A9" s="5" t="s">
        <v>5</v>
      </c>
      <c r="B9" s="51">
        <v>8</v>
      </c>
      <c r="C9" s="51"/>
      <c r="D9" s="23">
        <v>26002703</v>
      </c>
      <c r="E9" s="23"/>
      <c r="F9" s="23">
        <v>20123427</v>
      </c>
      <c r="G9" s="50"/>
      <c r="H9" s="23">
        <v>1783547</v>
      </c>
      <c r="I9" s="23"/>
      <c r="J9" s="23">
        <v>3733417</v>
      </c>
      <c r="K9" s="23"/>
    </row>
    <row r="10" spans="1:21" ht="24" customHeight="1">
      <c r="A10" s="5" t="s">
        <v>59</v>
      </c>
      <c r="B10" s="51">
        <v>9</v>
      </c>
      <c r="C10" s="51"/>
      <c r="D10" s="23">
        <v>185393312</v>
      </c>
      <c r="E10" s="23"/>
      <c r="F10" s="23">
        <v>179635807</v>
      </c>
      <c r="G10" s="50"/>
      <c r="H10" s="23">
        <v>149374555</v>
      </c>
      <c r="I10" s="23"/>
      <c r="J10" s="23">
        <v>123628745</v>
      </c>
      <c r="K10" s="23"/>
    </row>
    <row r="11" spans="1:21" ht="24" customHeight="1">
      <c r="A11" s="5" t="s">
        <v>56</v>
      </c>
      <c r="B11" s="51">
        <v>10</v>
      </c>
      <c r="C11" s="51"/>
      <c r="D11" s="23">
        <v>203212799</v>
      </c>
      <c r="E11" s="23"/>
      <c r="F11" s="23">
        <v>202680781</v>
      </c>
      <c r="G11" s="50"/>
      <c r="H11" s="23">
        <v>143146945</v>
      </c>
      <c r="I11" s="23"/>
      <c r="J11" s="23">
        <v>135579941</v>
      </c>
      <c r="K11" s="23"/>
    </row>
    <row r="12" spans="1:21" ht="24" customHeight="1">
      <c r="A12" s="5" t="s">
        <v>6</v>
      </c>
      <c r="B12" s="51"/>
      <c r="C12" s="51"/>
      <c r="D12" s="43">
        <v>13980395</v>
      </c>
      <c r="E12" s="23"/>
      <c r="F12" s="43">
        <v>26207435</v>
      </c>
      <c r="G12" s="50"/>
      <c r="H12" s="43">
        <v>10130864</v>
      </c>
      <c r="I12" s="23"/>
      <c r="J12" s="43">
        <v>23329865</v>
      </c>
      <c r="K12" s="23"/>
      <c r="N12" s="55"/>
      <c r="O12" s="56"/>
    </row>
    <row r="13" spans="1:21" ht="24" customHeight="1">
      <c r="A13" s="9" t="s">
        <v>7</v>
      </c>
      <c r="B13" s="51"/>
      <c r="C13" s="51"/>
      <c r="D13" s="43">
        <f>SUM(D9:D12)</f>
        <v>428589209</v>
      </c>
      <c r="E13" s="23">
        <f>SUM(E9:E12)</f>
        <v>0</v>
      </c>
      <c r="F13" s="43">
        <f>SUM(F9:F12)</f>
        <v>428647450</v>
      </c>
      <c r="G13" s="50"/>
      <c r="H13" s="43">
        <f>SUM(H9:H12)</f>
        <v>304435911</v>
      </c>
      <c r="I13" s="23">
        <f>SUM(I9:I12)</f>
        <v>0</v>
      </c>
      <c r="J13" s="43">
        <f>SUM(J9:J12)</f>
        <v>286271968</v>
      </c>
      <c r="K13" s="23"/>
      <c r="O13" s="63"/>
      <c r="P13" s="63"/>
      <c r="Q13" s="63"/>
      <c r="R13" s="63"/>
      <c r="S13" s="63"/>
      <c r="T13" s="31"/>
      <c r="U13" s="31"/>
    </row>
    <row r="14" spans="1:21" ht="24" customHeight="1">
      <c r="A14" s="9" t="s">
        <v>8</v>
      </c>
      <c r="B14" s="51"/>
      <c r="C14" s="51"/>
      <c r="D14" s="23"/>
      <c r="E14" s="23"/>
      <c r="F14" s="23"/>
      <c r="G14" s="50"/>
      <c r="H14" s="23"/>
      <c r="I14" s="23"/>
      <c r="J14" s="23"/>
      <c r="K14" s="23"/>
      <c r="O14" s="64"/>
      <c r="P14" s="64"/>
      <c r="Q14" s="57"/>
      <c r="R14" s="57"/>
      <c r="S14" s="58"/>
      <c r="T14" s="31"/>
      <c r="U14" s="31"/>
    </row>
    <row r="15" spans="1:21" ht="24" customHeight="1">
      <c r="A15" s="5" t="s">
        <v>9</v>
      </c>
      <c r="B15" s="51">
        <v>11</v>
      </c>
      <c r="C15" s="51"/>
      <c r="D15" s="23">
        <v>47880877</v>
      </c>
      <c r="E15" s="23"/>
      <c r="F15" s="23">
        <v>47545798</v>
      </c>
      <c r="G15" s="50"/>
      <c r="H15" s="23">
        <v>44715325</v>
      </c>
      <c r="I15" s="23"/>
      <c r="J15" s="23">
        <v>44381399</v>
      </c>
      <c r="K15" s="23"/>
      <c r="O15" s="65"/>
      <c r="P15" s="65"/>
      <c r="Q15" s="66"/>
      <c r="R15" s="67"/>
      <c r="S15" s="66"/>
      <c r="T15" s="31"/>
      <c r="U15" s="31"/>
    </row>
    <row r="16" spans="1:21" ht="24" customHeight="1">
      <c r="A16" s="5" t="s">
        <v>57</v>
      </c>
      <c r="B16" s="51">
        <v>12</v>
      </c>
      <c r="C16" s="51"/>
      <c r="D16" s="23">
        <v>0</v>
      </c>
      <c r="E16" s="23"/>
      <c r="F16" s="23">
        <v>0</v>
      </c>
      <c r="G16" s="50"/>
      <c r="H16" s="23">
        <v>33178540</v>
      </c>
      <c r="I16" s="23"/>
      <c r="J16" s="23">
        <v>33174699</v>
      </c>
      <c r="K16" s="23"/>
      <c r="O16" s="65"/>
      <c r="P16" s="65"/>
      <c r="Q16" s="67"/>
      <c r="R16" s="67"/>
      <c r="S16" s="67"/>
      <c r="T16" s="31"/>
      <c r="U16" s="31"/>
    </row>
    <row r="17" spans="1:21" ht="24" customHeight="1">
      <c r="A17" s="5" t="s">
        <v>116</v>
      </c>
      <c r="B17" s="51">
        <v>13</v>
      </c>
      <c r="C17" s="51"/>
      <c r="D17" s="23">
        <v>799960</v>
      </c>
      <c r="E17" s="23"/>
      <c r="F17" s="23">
        <v>799960</v>
      </c>
      <c r="G17" s="50"/>
      <c r="H17" s="23">
        <v>799960</v>
      </c>
      <c r="I17" s="23"/>
      <c r="J17" s="23">
        <v>799960</v>
      </c>
      <c r="K17" s="23"/>
      <c r="O17" s="65"/>
      <c r="P17" s="65"/>
      <c r="Q17" s="67"/>
      <c r="R17" s="67"/>
      <c r="S17" s="67"/>
      <c r="T17" s="31"/>
      <c r="U17" s="31"/>
    </row>
    <row r="18" spans="1:21" ht="24" customHeight="1">
      <c r="A18" s="5" t="s">
        <v>144</v>
      </c>
      <c r="B18" s="51"/>
      <c r="C18" s="51"/>
      <c r="D18" s="23">
        <v>1772033</v>
      </c>
      <c r="E18" s="23"/>
      <c r="F18" s="23">
        <v>1796116</v>
      </c>
      <c r="G18" s="50"/>
      <c r="H18" s="23">
        <v>1772033</v>
      </c>
      <c r="I18" s="23"/>
      <c r="J18" s="23">
        <v>1796116</v>
      </c>
      <c r="K18" s="23"/>
      <c r="O18" s="65"/>
      <c r="P18" s="65"/>
      <c r="Q18" s="67"/>
      <c r="R18" s="67"/>
      <c r="S18" s="67"/>
      <c r="T18" s="31"/>
      <c r="U18" s="31"/>
    </row>
    <row r="19" spans="1:21" ht="24" customHeight="1">
      <c r="A19" s="5" t="s">
        <v>58</v>
      </c>
      <c r="B19" s="51">
        <v>14</v>
      </c>
      <c r="C19" s="51"/>
      <c r="D19" s="23">
        <v>437970706</v>
      </c>
      <c r="E19" s="23"/>
      <c r="F19" s="23">
        <v>399214295</v>
      </c>
      <c r="G19" s="50"/>
      <c r="H19" s="23">
        <v>306702506</v>
      </c>
      <c r="I19" s="23"/>
      <c r="J19" s="23">
        <v>294615719</v>
      </c>
      <c r="K19" s="23"/>
      <c r="O19" s="65"/>
      <c r="P19" s="65"/>
      <c r="Q19" s="67"/>
      <c r="R19" s="67"/>
      <c r="S19" s="67"/>
      <c r="T19" s="31"/>
      <c r="U19" s="31"/>
    </row>
    <row r="20" spans="1:21" ht="24" customHeight="1">
      <c r="A20" s="5" t="s">
        <v>99</v>
      </c>
      <c r="B20" s="51"/>
      <c r="C20" s="51"/>
      <c r="D20" s="23">
        <v>1607554</v>
      </c>
      <c r="E20" s="23"/>
      <c r="F20" s="23">
        <v>2057812</v>
      </c>
      <c r="G20" s="50"/>
      <c r="H20" s="23">
        <v>1120434</v>
      </c>
      <c r="I20" s="23"/>
      <c r="J20" s="23">
        <v>1460003</v>
      </c>
      <c r="K20" s="23"/>
      <c r="O20" s="65"/>
      <c r="P20" s="65"/>
      <c r="Q20" s="67"/>
      <c r="R20" s="67"/>
      <c r="S20" s="67"/>
      <c r="T20" s="31"/>
      <c r="U20" s="31"/>
    </row>
    <row r="21" spans="1:21" ht="24" customHeight="1">
      <c r="A21" s="5" t="s">
        <v>78</v>
      </c>
      <c r="B21" s="51">
        <v>23</v>
      </c>
      <c r="C21" s="51"/>
      <c r="D21" s="23">
        <v>17303474</v>
      </c>
      <c r="E21" s="23"/>
      <c r="F21" s="23">
        <v>10078498</v>
      </c>
      <c r="G21" s="50"/>
      <c r="H21" s="23">
        <v>7159273</v>
      </c>
      <c r="I21" s="23"/>
      <c r="J21" s="23">
        <v>6178400</v>
      </c>
      <c r="K21" s="23"/>
      <c r="O21" s="65"/>
      <c r="P21" s="65"/>
      <c r="Q21" s="67"/>
      <c r="R21" s="67"/>
      <c r="S21" s="67"/>
      <c r="T21" s="31"/>
      <c r="U21" s="31"/>
    </row>
    <row r="22" spans="1:21" ht="24" customHeight="1">
      <c r="A22" s="5" t="s">
        <v>10</v>
      </c>
      <c r="B22" s="51"/>
      <c r="C22" s="51"/>
      <c r="D22" s="43">
        <v>6997632</v>
      </c>
      <c r="E22" s="23"/>
      <c r="F22" s="43">
        <v>12518733</v>
      </c>
      <c r="G22" s="50"/>
      <c r="H22" s="43">
        <v>4175141</v>
      </c>
      <c r="I22" s="23"/>
      <c r="J22" s="43">
        <v>8321420</v>
      </c>
      <c r="K22" s="23"/>
      <c r="O22" s="65"/>
      <c r="P22" s="65"/>
      <c r="Q22" s="67"/>
      <c r="R22" s="67"/>
      <c r="S22" s="67"/>
      <c r="T22" s="31"/>
      <c r="U22" s="31"/>
    </row>
    <row r="23" spans="1:21" ht="24" customHeight="1">
      <c r="A23" s="9" t="s">
        <v>11</v>
      </c>
      <c r="B23" s="51"/>
      <c r="C23" s="51"/>
      <c r="D23" s="43">
        <f>SUM(D15:D22)</f>
        <v>514332236</v>
      </c>
      <c r="E23" s="23"/>
      <c r="F23" s="43">
        <f>SUM(F15:F22)</f>
        <v>474011212</v>
      </c>
      <c r="G23" s="50"/>
      <c r="H23" s="43">
        <f>SUM(H15:H22)</f>
        <v>399623212</v>
      </c>
      <c r="I23" s="23"/>
      <c r="J23" s="43">
        <f>SUM(J15:J22)</f>
        <v>390727716</v>
      </c>
      <c r="K23" s="23"/>
      <c r="O23" s="65"/>
      <c r="P23" s="65"/>
      <c r="Q23" s="67"/>
      <c r="R23" s="67"/>
      <c r="S23" s="67"/>
      <c r="T23" s="31"/>
      <c r="U23" s="31"/>
    </row>
    <row r="24" spans="1:21" ht="24" customHeight="1" thickBot="1">
      <c r="A24" s="9" t="s">
        <v>12</v>
      </c>
      <c r="D24" s="44">
        <f>SUM(D13+D23)</f>
        <v>942921445</v>
      </c>
      <c r="E24" s="23"/>
      <c r="F24" s="44">
        <f>SUM(F13+F23)</f>
        <v>902658662</v>
      </c>
      <c r="G24" s="50"/>
      <c r="H24" s="44">
        <f>SUM(H13+H23)</f>
        <v>704059123</v>
      </c>
      <c r="I24" s="23"/>
      <c r="J24" s="44">
        <f>SUM(J13+J23)</f>
        <v>676999684</v>
      </c>
      <c r="K24" s="23"/>
      <c r="O24" s="65"/>
      <c r="P24" s="65"/>
      <c r="Q24" s="67"/>
      <c r="R24" s="67"/>
      <c r="S24" s="67"/>
      <c r="T24" s="31"/>
      <c r="U24" s="31"/>
    </row>
    <row r="25" spans="1:21" ht="24" customHeight="1" thickTop="1">
      <c r="D25" s="23"/>
      <c r="E25" s="23"/>
      <c r="F25" s="23"/>
      <c r="G25" s="50"/>
      <c r="H25" s="23"/>
      <c r="I25" s="23"/>
      <c r="J25" s="23"/>
      <c r="K25" s="23"/>
      <c r="O25" s="31"/>
      <c r="P25" s="31"/>
      <c r="Q25" s="31"/>
      <c r="R25" s="31"/>
      <c r="S25" s="31"/>
      <c r="T25" s="31"/>
      <c r="U25" s="31"/>
    </row>
    <row r="26" spans="1:21" ht="24" customHeight="1">
      <c r="A26" s="6" t="s">
        <v>13</v>
      </c>
      <c r="D26" s="23"/>
      <c r="E26" s="23"/>
      <c r="F26" s="23"/>
      <c r="G26" s="50"/>
      <c r="H26" s="23"/>
      <c r="I26" s="23"/>
      <c r="J26" s="23"/>
      <c r="K26" s="23"/>
      <c r="O26" s="31"/>
      <c r="P26" s="31"/>
      <c r="Q26" s="31"/>
      <c r="R26" s="31"/>
      <c r="S26" s="31"/>
      <c r="T26" s="31"/>
      <c r="U26" s="31"/>
    </row>
    <row r="27" spans="1:21" ht="24" customHeight="1">
      <c r="A27" s="6"/>
      <c r="D27" s="23"/>
      <c r="E27" s="23"/>
      <c r="F27" s="23"/>
      <c r="G27" s="50"/>
      <c r="H27" s="23"/>
      <c r="I27" s="23"/>
      <c r="J27" s="23"/>
      <c r="K27" s="23"/>
      <c r="O27" s="31"/>
      <c r="P27" s="31"/>
      <c r="Q27" s="31"/>
      <c r="R27" s="31"/>
      <c r="S27" s="31"/>
      <c r="T27" s="31"/>
      <c r="U27" s="31"/>
    </row>
    <row r="28" spans="1:21" ht="24" customHeight="1">
      <c r="A28" s="6"/>
      <c r="D28" s="23"/>
      <c r="E28" s="23"/>
      <c r="F28" s="23"/>
      <c r="G28" s="50"/>
      <c r="H28" s="23"/>
      <c r="I28" s="23"/>
      <c r="J28" s="23"/>
      <c r="K28" s="23"/>
      <c r="O28" s="31"/>
      <c r="P28" s="31"/>
      <c r="Q28" s="31"/>
      <c r="R28" s="31"/>
      <c r="S28" s="31"/>
      <c r="T28" s="31"/>
      <c r="U28" s="31"/>
    </row>
    <row r="29" spans="1:21" ht="24" customHeight="1">
      <c r="A29" s="6"/>
      <c r="D29" s="23"/>
      <c r="E29" s="23"/>
      <c r="F29" s="23"/>
      <c r="G29" s="50"/>
      <c r="H29" s="23"/>
      <c r="I29" s="23"/>
      <c r="J29" s="23"/>
      <c r="K29" s="23"/>
      <c r="O29" s="31"/>
      <c r="P29" s="31"/>
      <c r="Q29" s="31"/>
      <c r="R29" s="31"/>
      <c r="S29" s="31"/>
      <c r="T29" s="31"/>
      <c r="U29" s="31"/>
    </row>
    <row r="30" spans="1:21" ht="24" customHeight="1">
      <c r="A30" s="6"/>
      <c r="D30" s="23"/>
      <c r="E30" s="23"/>
      <c r="F30" s="23"/>
      <c r="G30" s="50"/>
      <c r="H30" s="23"/>
      <c r="I30" s="23"/>
      <c r="J30" s="23"/>
      <c r="K30" s="23"/>
      <c r="O30" s="31"/>
      <c r="P30" s="31"/>
      <c r="Q30" s="31"/>
      <c r="R30" s="31"/>
      <c r="S30" s="31"/>
      <c r="T30" s="31"/>
      <c r="U30" s="31"/>
    </row>
    <row r="31" spans="1:21" ht="24" customHeight="1">
      <c r="A31" s="9" t="s">
        <v>84</v>
      </c>
      <c r="D31" s="23"/>
      <c r="E31" s="23"/>
      <c r="F31" s="23"/>
      <c r="G31" s="50"/>
      <c r="H31" s="23"/>
      <c r="I31" s="23"/>
      <c r="J31" s="23"/>
      <c r="K31" s="23"/>
      <c r="O31" s="31"/>
      <c r="P31" s="31"/>
      <c r="Q31" s="31"/>
      <c r="R31" s="31"/>
      <c r="S31" s="31"/>
      <c r="T31" s="31"/>
      <c r="U31" s="31"/>
    </row>
    <row r="32" spans="1:21" ht="24" customHeight="1">
      <c r="A32" s="9" t="s">
        <v>72</v>
      </c>
      <c r="D32" s="23"/>
      <c r="E32" s="23"/>
      <c r="F32" s="23"/>
      <c r="G32" s="50"/>
      <c r="H32" s="23"/>
      <c r="I32" s="23"/>
      <c r="J32" s="23"/>
      <c r="K32" s="23"/>
    </row>
    <row r="33" spans="1:11" ht="24" customHeight="1">
      <c r="A33" s="9" t="s">
        <v>185</v>
      </c>
      <c r="D33" s="23"/>
      <c r="E33" s="23"/>
      <c r="F33" s="23"/>
      <c r="G33" s="50"/>
      <c r="H33" s="23"/>
      <c r="I33" s="23"/>
      <c r="J33" s="23"/>
      <c r="K33" s="23"/>
    </row>
    <row r="34" spans="1:11" ht="24" customHeight="1">
      <c r="B34" s="41"/>
      <c r="C34" s="41"/>
      <c r="D34" s="6"/>
      <c r="E34" s="15"/>
      <c r="F34" s="6"/>
      <c r="G34" s="15"/>
      <c r="H34" s="6"/>
      <c r="I34" s="15"/>
      <c r="J34" s="13" t="s">
        <v>137</v>
      </c>
      <c r="K34" s="15"/>
    </row>
    <row r="35" spans="1:11" ht="24" customHeight="1">
      <c r="B35" s="41"/>
      <c r="C35" s="41"/>
      <c r="D35" s="124" t="s">
        <v>0</v>
      </c>
      <c r="E35" s="124"/>
      <c r="F35" s="124"/>
      <c r="G35" s="62"/>
      <c r="H35" s="124" t="s">
        <v>1</v>
      </c>
      <c r="I35" s="124"/>
      <c r="J35" s="124"/>
      <c r="K35" s="124"/>
    </row>
    <row r="36" spans="1:11" ht="24" customHeight="1">
      <c r="B36" s="52" t="s">
        <v>2</v>
      </c>
      <c r="C36" s="52"/>
      <c r="D36" s="60" t="s">
        <v>186</v>
      </c>
      <c r="E36" s="61"/>
      <c r="F36" s="60" t="s">
        <v>167</v>
      </c>
      <c r="G36" s="61"/>
      <c r="H36" s="60" t="s">
        <v>186</v>
      </c>
      <c r="I36" s="61"/>
      <c r="J36" s="60" t="s">
        <v>167</v>
      </c>
      <c r="K36" s="61"/>
    </row>
    <row r="37" spans="1:11" ht="24" customHeight="1">
      <c r="A37" s="9" t="s">
        <v>14</v>
      </c>
      <c r="D37" s="23"/>
      <c r="E37" s="23"/>
      <c r="F37" s="23"/>
      <c r="G37" s="50"/>
      <c r="H37" s="23"/>
      <c r="I37" s="23"/>
      <c r="J37" s="23"/>
      <c r="K37" s="23"/>
    </row>
    <row r="38" spans="1:11" ht="24" customHeight="1">
      <c r="A38" s="9" t="s">
        <v>15</v>
      </c>
      <c r="D38" s="23"/>
      <c r="E38" s="23"/>
      <c r="F38" s="23"/>
      <c r="G38" s="50"/>
      <c r="H38" s="23"/>
      <c r="I38" s="23"/>
      <c r="J38" s="23"/>
      <c r="K38" s="23"/>
    </row>
    <row r="39" spans="1:11" ht="24" customHeight="1">
      <c r="A39" s="5" t="s">
        <v>160</v>
      </c>
      <c r="B39" s="51"/>
      <c r="C39" s="51"/>
      <c r="D39" s="23"/>
      <c r="E39" s="23"/>
      <c r="F39" s="23"/>
      <c r="G39" s="50"/>
      <c r="H39" s="23"/>
      <c r="I39" s="23"/>
      <c r="J39" s="23"/>
      <c r="K39" s="23"/>
    </row>
    <row r="40" spans="1:11" ht="24" customHeight="1">
      <c r="A40" s="5" t="s">
        <v>161</v>
      </c>
      <c r="B40" s="51">
        <v>15</v>
      </c>
      <c r="C40" s="51"/>
      <c r="D40" s="23">
        <v>265234301</v>
      </c>
      <c r="E40" s="23"/>
      <c r="F40" s="23">
        <v>258393493</v>
      </c>
      <c r="G40" s="50"/>
      <c r="H40" s="23">
        <v>229563401</v>
      </c>
      <c r="I40" s="23"/>
      <c r="J40" s="23">
        <v>220584488</v>
      </c>
      <c r="K40" s="23"/>
    </row>
    <row r="41" spans="1:11" ht="24" customHeight="1">
      <c r="A41" s="5" t="s">
        <v>60</v>
      </c>
      <c r="B41" s="51">
        <v>16</v>
      </c>
      <c r="C41" s="51"/>
      <c r="D41" s="23">
        <v>140756923</v>
      </c>
      <c r="E41" s="23"/>
      <c r="F41" s="23">
        <v>142404597</v>
      </c>
      <c r="G41" s="50"/>
      <c r="H41" s="23">
        <v>113664592</v>
      </c>
      <c r="I41" s="23"/>
      <c r="J41" s="23">
        <v>113495848</v>
      </c>
      <c r="K41" s="23"/>
    </row>
    <row r="42" spans="1:11" ht="24" customHeight="1">
      <c r="A42" s="5" t="s">
        <v>152</v>
      </c>
      <c r="B42" s="51">
        <v>9</v>
      </c>
      <c r="C42" s="51"/>
      <c r="D42" s="23">
        <v>9836006</v>
      </c>
      <c r="E42" s="23"/>
      <c r="F42" s="23">
        <v>3285020</v>
      </c>
      <c r="G42" s="50"/>
      <c r="H42" s="23">
        <v>9836006</v>
      </c>
      <c r="I42" s="23"/>
      <c r="J42" s="23">
        <v>3285020</v>
      </c>
      <c r="K42" s="23"/>
    </row>
    <row r="43" spans="1:11" ht="24" customHeight="1">
      <c r="A43" s="5" t="s">
        <v>117</v>
      </c>
      <c r="B43" s="30"/>
      <c r="C43" s="30"/>
    </row>
    <row r="44" spans="1:11" ht="24" customHeight="1">
      <c r="A44" s="5" t="s">
        <v>110</v>
      </c>
      <c r="D44" s="23">
        <v>15422244</v>
      </c>
      <c r="E44" s="23"/>
      <c r="F44" s="23">
        <v>24275326</v>
      </c>
      <c r="G44" s="50"/>
      <c r="H44" s="23">
        <v>5415787</v>
      </c>
      <c r="I44" s="23"/>
      <c r="J44" s="23">
        <v>14192578</v>
      </c>
      <c r="K44" s="23"/>
    </row>
    <row r="45" spans="1:11" ht="24" customHeight="1">
      <c r="A45" s="5" t="s">
        <v>162</v>
      </c>
      <c r="B45" s="51"/>
      <c r="C45" s="51"/>
      <c r="D45" s="23"/>
      <c r="E45" s="23"/>
      <c r="F45" s="23"/>
      <c r="G45" s="50"/>
      <c r="H45" s="23"/>
      <c r="I45" s="23"/>
      <c r="J45" s="23"/>
      <c r="K45" s="23"/>
    </row>
    <row r="46" spans="1:11" ht="24" customHeight="1">
      <c r="A46" s="5" t="s">
        <v>161</v>
      </c>
      <c r="B46" s="51">
        <v>17</v>
      </c>
      <c r="C46" s="51"/>
      <c r="D46" s="23">
        <v>19784881</v>
      </c>
      <c r="E46" s="23"/>
      <c r="F46" s="23">
        <v>30949020</v>
      </c>
      <c r="G46" s="50"/>
      <c r="H46" s="23">
        <v>12333081</v>
      </c>
      <c r="I46" s="23"/>
      <c r="J46" s="23">
        <v>21639021</v>
      </c>
      <c r="K46" s="23"/>
    </row>
    <row r="47" spans="1:11" ht="24" customHeight="1">
      <c r="A47" s="5" t="s">
        <v>195</v>
      </c>
      <c r="B47" s="51">
        <v>18</v>
      </c>
      <c r="C47" s="51"/>
      <c r="D47" s="23">
        <v>5416857</v>
      </c>
      <c r="E47" s="23"/>
      <c r="F47" s="23">
        <v>0</v>
      </c>
      <c r="G47" s="50"/>
      <c r="H47" s="23">
        <v>5416857</v>
      </c>
      <c r="I47" s="23"/>
      <c r="J47" s="23">
        <v>0</v>
      </c>
      <c r="K47" s="23"/>
    </row>
    <row r="48" spans="1:11" ht="24" customHeight="1">
      <c r="A48" s="42" t="s">
        <v>118</v>
      </c>
      <c r="B48" s="51"/>
      <c r="D48" s="23"/>
      <c r="E48" s="23"/>
      <c r="F48" s="23"/>
      <c r="G48" s="50"/>
      <c r="H48" s="23"/>
      <c r="I48" s="23"/>
      <c r="J48" s="23"/>
      <c r="K48" s="23"/>
    </row>
    <row r="49" spans="1:11" ht="24" customHeight="1">
      <c r="A49" s="5" t="s">
        <v>119</v>
      </c>
      <c r="B49" s="51">
        <v>19</v>
      </c>
      <c r="C49" s="51"/>
      <c r="D49" s="23">
        <v>7114481</v>
      </c>
      <c r="E49" s="23"/>
      <c r="F49" s="23">
        <v>2696059</v>
      </c>
      <c r="G49" s="50"/>
      <c r="H49" s="23">
        <v>6230327</v>
      </c>
      <c r="I49" s="23"/>
      <c r="J49" s="23">
        <v>1987988</v>
      </c>
      <c r="K49" s="23"/>
    </row>
    <row r="50" spans="1:11" ht="24" customHeight="1">
      <c r="A50" s="5" t="s">
        <v>61</v>
      </c>
      <c r="D50" s="23">
        <v>3025727</v>
      </c>
      <c r="E50" s="23"/>
      <c r="F50" s="23">
        <v>4581459</v>
      </c>
      <c r="G50" s="50"/>
      <c r="H50" s="23">
        <v>37721</v>
      </c>
      <c r="I50" s="23"/>
      <c r="J50" s="23">
        <v>0</v>
      </c>
      <c r="K50" s="23"/>
    </row>
    <row r="51" spans="1:11" ht="24" customHeight="1">
      <c r="A51" s="5" t="s">
        <v>16</v>
      </c>
      <c r="B51" s="51"/>
      <c r="C51" s="51"/>
      <c r="D51" s="43">
        <v>5902964</v>
      </c>
      <c r="E51" s="23"/>
      <c r="F51" s="43">
        <v>6160922</v>
      </c>
      <c r="G51" s="50"/>
      <c r="H51" s="43">
        <v>3191414</v>
      </c>
      <c r="I51" s="23"/>
      <c r="J51" s="43">
        <v>2765615</v>
      </c>
      <c r="K51" s="23"/>
    </row>
    <row r="52" spans="1:11" ht="24" customHeight="1">
      <c r="A52" s="9" t="s">
        <v>17</v>
      </c>
      <c r="B52" s="51"/>
      <c r="C52" s="51"/>
      <c r="D52" s="46">
        <f>SUM(D39:D51)</f>
        <v>472494384</v>
      </c>
      <c r="E52" s="23">
        <f>SUM(E39:E51)</f>
        <v>0</v>
      </c>
      <c r="F52" s="46">
        <f>SUM(F39:F51)</f>
        <v>472745896</v>
      </c>
      <c r="G52" s="50"/>
      <c r="H52" s="46">
        <f>SUM(H39:H51)</f>
        <v>385689186</v>
      </c>
      <c r="I52" s="23">
        <f>SUM(I39:I51)</f>
        <v>0</v>
      </c>
      <c r="J52" s="46">
        <f>SUM(J39:J51)</f>
        <v>377950558</v>
      </c>
      <c r="K52" s="23"/>
    </row>
    <row r="53" spans="1:11" ht="24" customHeight="1">
      <c r="A53" s="9" t="s">
        <v>18</v>
      </c>
      <c r="B53" s="51"/>
      <c r="C53" s="51"/>
      <c r="D53" s="23"/>
      <c r="E53" s="23"/>
      <c r="F53" s="23"/>
      <c r="G53" s="50"/>
      <c r="H53" s="23"/>
      <c r="I53" s="23"/>
      <c r="J53" s="23"/>
      <c r="K53" s="23"/>
    </row>
    <row r="54" spans="1:11" ht="24" customHeight="1">
      <c r="A54" s="1" t="s">
        <v>109</v>
      </c>
      <c r="B54" s="51"/>
      <c r="C54" s="51"/>
      <c r="D54" s="23"/>
      <c r="E54" s="23"/>
      <c r="F54" s="23"/>
      <c r="G54" s="50"/>
      <c r="H54" s="23"/>
      <c r="I54" s="23"/>
      <c r="J54" s="23"/>
      <c r="K54" s="23"/>
    </row>
    <row r="55" spans="1:11" ht="24" customHeight="1">
      <c r="A55" s="5" t="s">
        <v>79</v>
      </c>
      <c r="B55" s="51">
        <v>17</v>
      </c>
      <c r="C55" s="51"/>
      <c r="D55" s="23">
        <v>27034107</v>
      </c>
      <c r="E55" s="23"/>
      <c r="F55" s="23">
        <v>42728878</v>
      </c>
      <c r="G55" s="50"/>
      <c r="H55" s="23">
        <v>22146921</v>
      </c>
      <c r="I55" s="23"/>
      <c r="J55" s="23">
        <v>33209610</v>
      </c>
      <c r="K55" s="23"/>
    </row>
    <row r="56" spans="1:11" ht="24" customHeight="1">
      <c r="A56" s="5" t="s">
        <v>196</v>
      </c>
      <c r="B56" s="51">
        <v>18</v>
      </c>
      <c r="C56" s="51"/>
      <c r="D56" s="23">
        <v>3807797</v>
      </c>
      <c r="E56" s="23"/>
      <c r="F56" s="23">
        <v>0</v>
      </c>
      <c r="G56" s="50"/>
      <c r="H56" s="23">
        <v>3807797</v>
      </c>
      <c r="I56" s="23"/>
      <c r="J56" s="23">
        <v>0</v>
      </c>
      <c r="K56" s="23"/>
    </row>
    <row r="57" spans="1:11" ht="24" customHeight="1">
      <c r="A57" s="42" t="s">
        <v>120</v>
      </c>
      <c r="B57" s="51"/>
      <c r="C57" s="51"/>
      <c r="D57" s="23"/>
      <c r="E57" s="23"/>
      <c r="F57" s="23"/>
      <c r="G57" s="50"/>
      <c r="H57" s="23"/>
      <c r="I57" s="23"/>
      <c r="J57" s="23"/>
      <c r="K57" s="23"/>
    </row>
    <row r="58" spans="1:11" ht="24" customHeight="1">
      <c r="A58" s="5" t="s">
        <v>79</v>
      </c>
      <c r="B58" s="51">
        <v>19</v>
      </c>
      <c r="C58" s="51"/>
      <c r="D58" s="23">
        <v>13559165</v>
      </c>
      <c r="E58" s="23"/>
      <c r="F58" s="23">
        <v>6261952</v>
      </c>
      <c r="G58" s="50"/>
      <c r="H58" s="23">
        <v>11200484</v>
      </c>
      <c r="I58" s="23"/>
      <c r="J58" s="23">
        <v>3838930</v>
      </c>
      <c r="K58" s="23"/>
    </row>
    <row r="59" spans="1:11" ht="24" customHeight="1">
      <c r="A59" s="5" t="s">
        <v>100</v>
      </c>
      <c r="B59" s="51"/>
      <c r="C59" s="51"/>
      <c r="D59" s="50">
        <v>42463304</v>
      </c>
      <c r="E59" s="50"/>
      <c r="F59" s="50">
        <v>37520700</v>
      </c>
      <c r="G59" s="50"/>
      <c r="H59" s="50">
        <v>11365415</v>
      </c>
      <c r="I59" s="50"/>
      <c r="J59" s="50">
        <v>10753230</v>
      </c>
      <c r="K59" s="50"/>
    </row>
    <row r="60" spans="1:11" ht="24" customHeight="1">
      <c r="A60" s="5" t="s">
        <v>127</v>
      </c>
      <c r="B60" s="51">
        <v>23</v>
      </c>
      <c r="C60" s="51"/>
      <c r="D60" s="50">
        <v>0</v>
      </c>
      <c r="E60" s="50"/>
      <c r="F60" s="50">
        <v>350375</v>
      </c>
      <c r="G60" s="50"/>
      <c r="H60" s="50">
        <v>0</v>
      </c>
      <c r="I60" s="50"/>
      <c r="J60" s="50">
        <v>0</v>
      </c>
      <c r="K60" s="50"/>
    </row>
    <row r="61" spans="1:11" ht="24" customHeight="1">
      <c r="A61" s="5" t="s">
        <v>108</v>
      </c>
      <c r="B61" s="51">
        <v>20</v>
      </c>
      <c r="C61" s="51"/>
      <c r="D61" s="23">
        <v>34724716</v>
      </c>
      <c r="E61" s="23"/>
      <c r="F61" s="23">
        <v>26281552</v>
      </c>
      <c r="G61" s="50"/>
      <c r="H61" s="23">
        <v>29469565</v>
      </c>
      <c r="I61" s="23"/>
      <c r="J61" s="23">
        <v>22764625</v>
      </c>
      <c r="K61" s="23"/>
    </row>
    <row r="62" spans="1:11" ht="24" customHeight="1">
      <c r="A62" s="9" t="s">
        <v>19</v>
      </c>
      <c r="B62" s="51"/>
      <c r="C62" s="51"/>
      <c r="D62" s="46">
        <f>SUM(D55:D61)</f>
        <v>121589089</v>
      </c>
      <c r="E62" s="23"/>
      <c r="F62" s="46">
        <f>SUM(F55:F61)</f>
        <v>113143457</v>
      </c>
      <c r="G62" s="50"/>
      <c r="H62" s="46">
        <f>SUM(H55:H61)</f>
        <v>77990182</v>
      </c>
      <c r="I62" s="23"/>
      <c r="J62" s="46">
        <f>SUM(J55:J61)</f>
        <v>70566395</v>
      </c>
      <c r="K62" s="23"/>
    </row>
    <row r="63" spans="1:11" ht="24" customHeight="1">
      <c r="A63" s="9" t="s">
        <v>20</v>
      </c>
      <c r="B63" s="51"/>
      <c r="C63" s="51"/>
      <c r="D63" s="46">
        <f t="shared" ref="D63:H63" si="0">SUM(D52+D62)</f>
        <v>594083473</v>
      </c>
      <c r="E63" s="23"/>
      <c r="F63" s="46">
        <f t="shared" ref="F63" si="1">SUM(F52+F62)</f>
        <v>585889353</v>
      </c>
      <c r="G63" s="50"/>
      <c r="H63" s="46">
        <f t="shared" si="0"/>
        <v>463679368</v>
      </c>
      <c r="I63" s="23">
        <f t="shared" ref="I63:J63" si="2">SUM(I52+I62)</f>
        <v>0</v>
      </c>
      <c r="J63" s="46">
        <f t="shared" si="2"/>
        <v>448516953</v>
      </c>
      <c r="K63" s="23"/>
    </row>
    <row r="64" spans="1:11" ht="24" customHeight="1">
      <c r="A64" s="9"/>
      <c r="D64" s="23"/>
      <c r="E64" s="23"/>
      <c r="F64" s="23"/>
      <c r="G64" s="50"/>
      <c r="H64" s="23"/>
      <c r="I64" s="23"/>
      <c r="J64" s="23"/>
      <c r="K64" s="23"/>
    </row>
    <row r="65" spans="1:11" ht="24" customHeight="1">
      <c r="A65" s="6" t="s">
        <v>13</v>
      </c>
      <c r="D65" s="23"/>
      <c r="E65" s="23"/>
      <c r="F65" s="23"/>
      <c r="G65" s="50"/>
      <c r="H65" s="23"/>
      <c r="I65" s="23"/>
      <c r="J65" s="23"/>
      <c r="K65" s="23"/>
    </row>
    <row r="66" spans="1:11" ht="24" customHeight="1">
      <c r="A66" s="6"/>
      <c r="D66" s="23"/>
      <c r="E66" s="23"/>
      <c r="F66" s="23"/>
      <c r="G66" s="50"/>
      <c r="H66" s="23"/>
      <c r="I66" s="23"/>
      <c r="J66" s="23"/>
      <c r="K66" s="23"/>
    </row>
    <row r="67" spans="1:11" ht="24" customHeight="1">
      <c r="A67" s="6"/>
      <c r="D67" s="23"/>
      <c r="E67" s="23"/>
      <c r="F67" s="23"/>
      <c r="G67" s="50"/>
      <c r="H67" s="23"/>
      <c r="I67" s="23"/>
      <c r="J67" s="23"/>
      <c r="K67" s="23"/>
    </row>
    <row r="68" spans="1:11" ht="24" customHeight="1">
      <c r="A68" s="6"/>
      <c r="D68" s="23"/>
      <c r="E68" s="23"/>
      <c r="F68" s="23"/>
      <c r="G68" s="50"/>
      <c r="H68" s="23"/>
      <c r="I68" s="23"/>
      <c r="J68" s="23"/>
      <c r="K68" s="23"/>
    </row>
    <row r="69" spans="1:11" ht="24" customHeight="1">
      <c r="A69" s="6"/>
      <c r="D69" s="23"/>
      <c r="E69" s="23"/>
      <c r="F69" s="23"/>
      <c r="G69" s="50"/>
      <c r="H69" s="23"/>
      <c r="I69" s="23"/>
      <c r="J69" s="23"/>
      <c r="K69" s="23"/>
    </row>
    <row r="70" spans="1:11" ht="24" customHeight="1">
      <c r="A70" s="9" t="s">
        <v>84</v>
      </c>
      <c r="D70" s="23"/>
      <c r="E70" s="23"/>
      <c r="F70" s="23"/>
      <c r="G70" s="50"/>
      <c r="H70" s="23"/>
      <c r="I70" s="23"/>
      <c r="J70" s="23"/>
      <c r="K70" s="23"/>
    </row>
    <row r="71" spans="1:11" ht="24" customHeight="1">
      <c r="A71" s="9" t="s">
        <v>72</v>
      </c>
      <c r="D71" s="23"/>
      <c r="E71" s="23"/>
      <c r="F71" s="23"/>
      <c r="G71" s="50"/>
      <c r="H71" s="23"/>
      <c r="I71" s="23"/>
      <c r="J71" s="23"/>
      <c r="K71" s="23"/>
    </row>
    <row r="72" spans="1:11" ht="24" customHeight="1">
      <c r="A72" s="9" t="s">
        <v>185</v>
      </c>
      <c r="D72" s="23"/>
      <c r="E72" s="23"/>
      <c r="F72" s="23"/>
      <c r="G72" s="50"/>
      <c r="H72" s="23"/>
      <c r="I72" s="23"/>
      <c r="J72" s="23"/>
      <c r="K72" s="23"/>
    </row>
    <row r="73" spans="1:11" ht="24" customHeight="1">
      <c r="D73" s="6"/>
      <c r="E73" s="15"/>
      <c r="F73" s="6"/>
      <c r="G73" s="15"/>
      <c r="H73" s="6"/>
      <c r="I73" s="15"/>
      <c r="J73" s="13" t="s">
        <v>137</v>
      </c>
      <c r="K73" s="15"/>
    </row>
    <row r="74" spans="1:11" ht="24" customHeight="1">
      <c r="D74" s="124" t="s">
        <v>0</v>
      </c>
      <c r="E74" s="124"/>
      <c r="F74" s="124"/>
      <c r="G74" s="62"/>
      <c r="H74" s="124" t="s">
        <v>1</v>
      </c>
      <c r="I74" s="124"/>
      <c r="J74" s="124"/>
      <c r="K74" s="124"/>
    </row>
    <row r="75" spans="1:11" ht="24" customHeight="1">
      <c r="B75" s="52" t="s">
        <v>2</v>
      </c>
      <c r="C75" s="52"/>
      <c r="D75" s="60" t="s">
        <v>186</v>
      </c>
      <c r="E75" s="61"/>
      <c r="F75" s="60" t="s">
        <v>167</v>
      </c>
      <c r="G75" s="61"/>
      <c r="H75" s="60" t="s">
        <v>186</v>
      </c>
      <c r="I75" s="61"/>
      <c r="J75" s="60" t="s">
        <v>167</v>
      </c>
      <c r="K75" s="61"/>
    </row>
    <row r="76" spans="1:11" ht="24" customHeight="1">
      <c r="A76" s="9" t="s">
        <v>21</v>
      </c>
      <c r="B76" s="41"/>
      <c r="C76" s="41"/>
      <c r="D76" s="23"/>
      <c r="E76" s="23"/>
      <c r="F76" s="23"/>
      <c r="G76" s="50"/>
      <c r="H76" s="23"/>
      <c r="I76" s="23"/>
      <c r="J76" s="23"/>
      <c r="K76" s="23"/>
    </row>
    <row r="77" spans="1:11" ht="24" customHeight="1">
      <c r="A77" s="5" t="s">
        <v>22</v>
      </c>
      <c r="B77" s="54"/>
      <c r="C77" s="54"/>
      <c r="D77" s="23"/>
      <c r="E77" s="23"/>
      <c r="F77" s="23"/>
      <c r="G77" s="50" t="s">
        <v>138</v>
      </c>
      <c r="H77" s="23"/>
      <c r="I77" s="23"/>
      <c r="J77" s="23"/>
      <c r="K77" s="23"/>
    </row>
    <row r="78" spans="1:11" ht="24" customHeight="1">
      <c r="A78" s="5" t="s">
        <v>23</v>
      </c>
      <c r="B78" s="54"/>
      <c r="C78" s="54"/>
      <c r="D78" s="23"/>
      <c r="E78" s="23"/>
      <c r="F78" s="23"/>
      <c r="G78" s="50"/>
      <c r="H78" s="23"/>
      <c r="I78" s="23"/>
      <c r="J78" s="23"/>
      <c r="K78" s="23"/>
    </row>
    <row r="79" spans="1:11" ht="24" customHeight="1" thickBot="1">
      <c r="A79" s="5" t="s">
        <v>164</v>
      </c>
      <c r="D79" s="44">
        <v>140000000</v>
      </c>
      <c r="E79" s="23"/>
      <c r="F79" s="44">
        <v>140000000</v>
      </c>
      <c r="G79" s="50"/>
      <c r="H79" s="44">
        <v>140000000</v>
      </c>
      <c r="I79" s="23"/>
      <c r="J79" s="44">
        <v>140000000</v>
      </c>
      <c r="K79" s="23"/>
    </row>
    <row r="80" spans="1:11" ht="24" customHeight="1" thickTop="1">
      <c r="A80" s="5" t="s">
        <v>24</v>
      </c>
      <c r="D80" s="23"/>
      <c r="E80" s="23"/>
      <c r="F80" s="23"/>
      <c r="G80" s="50"/>
      <c r="H80" s="23"/>
      <c r="I80" s="23"/>
      <c r="J80" s="23"/>
      <c r="K80" s="23"/>
    </row>
    <row r="81" spans="1:11" ht="24" customHeight="1">
      <c r="A81" s="5" t="s">
        <v>165</v>
      </c>
      <c r="D81" s="23">
        <v>100000000</v>
      </c>
      <c r="E81" s="23"/>
      <c r="F81" s="23">
        <v>100000000</v>
      </c>
      <c r="G81" s="50"/>
      <c r="H81" s="23">
        <v>100000000</v>
      </c>
      <c r="I81" s="23"/>
      <c r="J81" s="23">
        <v>100000000</v>
      </c>
      <c r="K81" s="23"/>
    </row>
    <row r="82" spans="1:11" ht="24" customHeight="1">
      <c r="A82" s="5" t="s">
        <v>81</v>
      </c>
      <c r="D82" s="23">
        <v>20152484</v>
      </c>
      <c r="E82" s="23"/>
      <c r="F82" s="23">
        <v>20152484</v>
      </c>
      <c r="G82" s="50"/>
      <c r="H82" s="23">
        <v>20152484</v>
      </c>
      <c r="I82" s="23"/>
      <c r="J82" s="23">
        <v>20152484</v>
      </c>
      <c r="K82" s="23"/>
    </row>
    <row r="83" spans="1:11" ht="24" customHeight="1">
      <c r="A83" s="5" t="s">
        <v>159</v>
      </c>
      <c r="B83" s="51"/>
      <c r="C83" s="51"/>
      <c r="D83" s="23">
        <v>16351260</v>
      </c>
      <c r="E83" s="23"/>
      <c r="F83" s="23">
        <v>16351260</v>
      </c>
      <c r="G83" s="50"/>
      <c r="H83" s="23">
        <v>16351260</v>
      </c>
      <c r="I83" s="23"/>
      <c r="J83" s="23">
        <v>16351260</v>
      </c>
      <c r="K83" s="23"/>
    </row>
    <row r="84" spans="1:11" ht="24" customHeight="1">
      <c r="A84" s="5" t="s">
        <v>25</v>
      </c>
      <c r="D84" s="23"/>
      <c r="E84" s="23"/>
      <c r="F84" s="23"/>
      <c r="G84" s="50"/>
      <c r="H84" s="23"/>
      <c r="I84" s="23"/>
      <c r="J84" s="23"/>
      <c r="K84" s="23"/>
    </row>
    <row r="85" spans="1:11" ht="24" customHeight="1">
      <c r="A85" s="5" t="s">
        <v>121</v>
      </c>
      <c r="B85" s="51">
        <v>21</v>
      </c>
      <c r="C85" s="51"/>
      <c r="D85" s="23">
        <v>14000000</v>
      </c>
      <c r="E85" s="23"/>
      <c r="F85" s="23">
        <v>14000000</v>
      </c>
      <c r="G85" s="50"/>
      <c r="H85" s="23">
        <v>14000000</v>
      </c>
      <c r="I85" s="23"/>
      <c r="J85" s="23">
        <v>14000000</v>
      </c>
      <c r="K85" s="23"/>
    </row>
    <row r="86" spans="1:11" ht="24" customHeight="1">
      <c r="A86" s="5" t="s">
        <v>52</v>
      </c>
      <c r="D86" s="23">
        <f>'CE-Conso'!J31</f>
        <v>187567803</v>
      </c>
      <c r="E86" s="23"/>
      <c r="F86" s="23">
        <f>'CE-Conso'!J22</f>
        <v>152339323</v>
      </c>
      <c r="G86" s="50"/>
      <c r="H86" s="23">
        <f>'CE-TheCompany'!K27</f>
        <v>95696011</v>
      </c>
      <c r="I86" s="23">
        <v>28126</v>
      </c>
      <c r="J86" s="23">
        <f>'CE-TheCompany'!K20</f>
        <v>77978987</v>
      </c>
      <c r="K86" s="23"/>
    </row>
    <row r="87" spans="1:11" ht="24" customHeight="1">
      <c r="A87" s="5" t="s">
        <v>62</v>
      </c>
      <c r="D87" s="43">
        <f>'CE-Conso'!P31</f>
        <v>-7777341</v>
      </c>
      <c r="E87" s="23"/>
      <c r="F87" s="43">
        <v>-1957341</v>
      </c>
      <c r="G87" s="50"/>
      <c r="H87" s="43">
        <f>'CE-TheCompany'!M27</f>
        <v>-5820000</v>
      </c>
      <c r="I87" s="23"/>
      <c r="J87" s="43">
        <v>0</v>
      </c>
      <c r="K87" s="23"/>
    </row>
    <row r="88" spans="1:11" ht="24" customHeight="1">
      <c r="A88" s="5" t="s">
        <v>82</v>
      </c>
      <c r="D88" s="23">
        <f>SUM(D81:D87)</f>
        <v>330294206</v>
      </c>
      <c r="E88" s="23"/>
      <c r="F88" s="23">
        <f>SUM(F81:F87)</f>
        <v>300885726</v>
      </c>
      <c r="G88" s="50"/>
      <c r="H88" s="23">
        <f>SUM(H81:H87)</f>
        <v>240379755</v>
      </c>
      <c r="I88" s="23"/>
      <c r="J88" s="23">
        <f>SUM(J81:J87)</f>
        <v>228482731</v>
      </c>
      <c r="K88" s="23"/>
    </row>
    <row r="89" spans="1:11" ht="24" customHeight="1">
      <c r="A89" s="5" t="s">
        <v>83</v>
      </c>
      <c r="D89" s="43">
        <f>'CE-Conso'!T31</f>
        <v>18543766</v>
      </c>
      <c r="E89" s="23"/>
      <c r="F89" s="43">
        <v>15883583</v>
      </c>
      <c r="G89" s="50"/>
      <c r="H89" s="43">
        <v>0</v>
      </c>
      <c r="I89" s="23"/>
      <c r="J89" s="43">
        <v>0</v>
      </c>
      <c r="K89" s="23"/>
    </row>
    <row r="90" spans="1:11" ht="24" customHeight="1">
      <c r="A90" s="9" t="s">
        <v>26</v>
      </c>
      <c r="D90" s="23">
        <f>SUM(D88+D89)</f>
        <v>348837972</v>
      </c>
      <c r="E90" s="23">
        <f t="shared" ref="E90" si="3">SUM(E88+E89)</f>
        <v>0</v>
      </c>
      <c r="F90" s="23">
        <f>SUM(F88+F89)</f>
        <v>316769309</v>
      </c>
      <c r="G90" s="50"/>
      <c r="H90" s="23">
        <f>SUM(H88+H89)</f>
        <v>240379755</v>
      </c>
      <c r="I90" s="23"/>
      <c r="J90" s="23">
        <f>SUM(J88+J89)</f>
        <v>228482731</v>
      </c>
      <c r="K90" s="23"/>
    </row>
    <row r="91" spans="1:11" ht="24" customHeight="1" thickBot="1">
      <c r="A91" s="9" t="s">
        <v>27</v>
      </c>
      <c r="D91" s="48">
        <f>SUM(D63+D90)</f>
        <v>942921445</v>
      </c>
      <c r="E91" s="23">
        <f>SUM(E63+E90)</f>
        <v>0</v>
      </c>
      <c r="F91" s="48">
        <f>SUM(F63+F90)</f>
        <v>902658662</v>
      </c>
      <c r="G91" s="50"/>
      <c r="H91" s="48">
        <f>SUM(H63+H90)</f>
        <v>704059123</v>
      </c>
      <c r="I91" s="23"/>
      <c r="J91" s="48">
        <f>SUM(J63+J90)</f>
        <v>676999684</v>
      </c>
      <c r="K91" s="23"/>
    </row>
    <row r="92" spans="1:11" ht="24" customHeight="1" thickTop="1">
      <c r="A92" s="2"/>
      <c r="D92" s="23">
        <f>SUM(D91-D24)</f>
        <v>0</v>
      </c>
      <c r="E92" s="23"/>
      <c r="F92" s="23">
        <f>SUM(F91-F24)</f>
        <v>0</v>
      </c>
      <c r="G92" s="50"/>
      <c r="H92" s="23">
        <f>SUM(H91-H24)</f>
        <v>0</v>
      </c>
      <c r="I92" s="23"/>
      <c r="J92" s="23">
        <f>SUM(J91-J24)</f>
        <v>0</v>
      </c>
      <c r="K92" s="23"/>
    </row>
    <row r="93" spans="1:11" ht="24" customHeight="1">
      <c r="A93" s="5" t="s">
        <v>13</v>
      </c>
    </row>
  </sheetData>
  <mergeCells count="6">
    <mergeCell ref="D5:F5"/>
    <mergeCell ref="H5:K5"/>
    <mergeCell ref="D35:F35"/>
    <mergeCell ref="H35:K35"/>
    <mergeCell ref="D74:F74"/>
    <mergeCell ref="H74:K74"/>
  </mergeCells>
  <printOptions horizontalCentered="1"/>
  <pageMargins left="0.6692913385826772" right="0.11811023622047245" top="0.78740157480314965" bottom="0.19685039370078741" header="0.31496062992125984" footer="0.31496062992125984"/>
  <pageSetup paperSize="9" scale="75" fitToHeight="3" orientation="portrait" r:id="rId1"/>
  <rowBreaks count="2" manualBreakCount="2">
    <brk id="30" max="13" man="1"/>
    <brk id="6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56"/>
  <sheetViews>
    <sheetView showGridLines="0" view="pageBreakPreview" topLeftCell="A10" zoomScale="95" zoomScaleNormal="100" zoomScaleSheetLayoutView="75" workbookViewId="0">
      <selection activeCell="D17" sqref="D17"/>
    </sheetView>
  </sheetViews>
  <sheetFormatPr defaultColWidth="10.5703125" defaultRowHeight="24" customHeight="1"/>
  <cols>
    <col min="1" max="1" width="40.140625" style="2" customWidth="1"/>
    <col min="2" max="2" width="18.5703125" style="2" customWidth="1"/>
    <col min="3" max="3" width="0.5703125" style="2" hidden="1" customWidth="1"/>
    <col min="4" max="4" width="6.140625" style="6" customWidth="1"/>
    <col min="5" max="5" width="1.42578125" style="2" customWidth="1"/>
    <col min="6" max="6" width="16.42578125" style="6" customWidth="1"/>
    <col min="7" max="7" width="1.140625" style="15" customWidth="1"/>
    <col min="8" max="8" width="16.42578125" style="6" customWidth="1"/>
    <col min="9" max="9" width="1.140625" style="21" customWidth="1"/>
    <col min="10" max="10" width="16.42578125" style="6" customWidth="1"/>
    <col min="11" max="11" width="1.140625" style="21" customWidth="1"/>
    <col min="12" max="12" width="16.42578125" style="6" customWidth="1"/>
    <col min="13" max="13" width="0.42578125" style="2" customWidth="1"/>
    <col min="14" max="14" width="18.5703125" style="2" bestFit="1" customWidth="1"/>
    <col min="15" max="15" width="14.42578125" style="2" bestFit="1" customWidth="1"/>
    <col min="16" max="16384" width="10.5703125" style="2"/>
  </cols>
  <sheetData>
    <row r="1" spans="1:16" ht="24" customHeight="1">
      <c r="A1" s="9" t="s">
        <v>84</v>
      </c>
      <c r="B1" s="10"/>
      <c r="C1" s="11"/>
      <c r="D1" s="12"/>
      <c r="E1" s="11"/>
      <c r="F1" s="12"/>
      <c r="G1" s="37"/>
      <c r="H1" s="12"/>
      <c r="I1" s="38"/>
      <c r="J1" s="12"/>
      <c r="K1" s="38"/>
      <c r="L1" s="12"/>
    </row>
    <row r="2" spans="1:16" ht="24" customHeight="1">
      <c r="A2" s="9" t="s">
        <v>145</v>
      </c>
      <c r="B2" s="11"/>
      <c r="C2" s="11"/>
      <c r="D2" s="12"/>
      <c r="E2" s="11"/>
      <c r="F2" s="12"/>
      <c r="G2" s="37"/>
      <c r="H2" s="12"/>
      <c r="I2" s="38"/>
      <c r="J2" s="12"/>
      <c r="K2" s="38"/>
      <c r="L2" s="12"/>
    </row>
    <row r="3" spans="1:16" ht="24" customHeight="1">
      <c r="A3" s="9" t="s">
        <v>182</v>
      </c>
      <c r="B3" s="11"/>
      <c r="C3" s="11"/>
      <c r="D3" s="12"/>
      <c r="E3" s="11"/>
      <c r="F3" s="12"/>
      <c r="G3" s="37"/>
      <c r="H3" s="12"/>
      <c r="I3" s="38"/>
      <c r="J3" s="12"/>
      <c r="K3" s="38"/>
      <c r="L3" s="12"/>
    </row>
    <row r="4" spans="1:16" s="5" customFormat="1" ht="24" customHeight="1">
      <c r="B4" s="11"/>
      <c r="C4" s="11"/>
      <c r="D4" s="12"/>
      <c r="E4" s="11"/>
      <c r="F4" s="12"/>
      <c r="G4" s="37"/>
      <c r="H4" s="12"/>
      <c r="I4" s="38"/>
      <c r="J4" s="12"/>
      <c r="K4" s="38"/>
      <c r="L4" s="13" t="s">
        <v>137</v>
      </c>
      <c r="M4" s="2"/>
    </row>
    <row r="5" spans="1:16" s="5" customFormat="1" ht="24" customHeight="1">
      <c r="A5" s="2"/>
      <c r="B5" s="2"/>
      <c r="C5" s="14"/>
      <c r="D5" s="15"/>
      <c r="E5" s="2"/>
      <c r="F5" s="16" t="s">
        <v>0</v>
      </c>
      <c r="G5" s="17"/>
      <c r="H5" s="17"/>
      <c r="I5" s="21"/>
      <c r="J5" s="16" t="s">
        <v>1</v>
      </c>
      <c r="K5" s="17"/>
      <c r="L5" s="17"/>
      <c r="M5" s="2"/>
    </row>
    <row r="6" spans="1:16" ht="24" customHeight="1">
      <c r="C6" s="14"/>
      <c r="D6" s="18" t="s">
        <v>2</v>
      </c>
      <c r="E6" s="19"/>
      <c r="F6" s="60" t="s">
        <v>186</v>
      </c>
      <c r="G6" s="61"/>
      <c r="H6" s="60" t="s">
        <v>167</v>
      </c>
      <c r="I6" s="61"/>
      <c r="J6" s="60" t="s">
        <v>186</v>
      </c>
      <c r="K6" s="61"/>
      <c r="L6" s="60" t="s">
        <v>167</v>
      </c>
    </row>
    <row r="7" spans="1:16" ht="24" customHeight="1">
      <c r="A7" s="8" t="s">
        <v>63</v>
      </c>
      <c r="C7" s="14"/>
      <c r="D7" s="18"/>
      <c r="E7" s="19"/>
      <c r="F7" s="22"/>
      <c r="G7" s="39"/>
      <c r="H7" s="22"/>
      <c r="I7" s="110"/>
      <c r="J7" s="22"/>
      <c r="K7" s="39"/>
      <c r="L7" s="22"/>
    </row>
    <row r="8" spans="1:16" ht="24" customHeight="1">
      <c r="A8" s="9" t="s">
        <v>28</v>
      </c>
    </row>
    <row r="9" spans="1:16" ht="24" customHeight="1">
      <c r="A9" s="5" t="s">
        <v>29</v>
      </c>
      <c r="F9" s="23">
        <v>815480854</v>
      </c>
      <c r="G9" s="50"/>
      <c r="H9" s="23">
        <v>760566147</v>
      </c>
      <c r="I9" s="50"/>
      <c r="J9" s="23">
        <v>682237146</v>
      </c>
      <c r="K9" s="23"/>
      <c r="L9" s="23">
        <v>641506708</v>
      </c>
    </row>
    <row r="10" spans="1:16" ht="24" customHeight="1">
      <c r="A10" s="5" t="s">
        <v>30</v>
      </c>
      <c r="F10" s="23">
        <v>169428598</v>
      </c>
      <c r="G10" s="50"/>
      <c r="H10" s="23">
        <v>158739725</v>
      </c>
      <c r="I10" s="50"/>
      <c r="J10" s="23">
        <v>61140604</v>
      </c>
      <c r="K10" s="23"/>
      <c r="L10" s="23">
        <v>34935704</v>
      </c>
    </row>
    <row r="11" spans="1:16" ht="24" customHeight="1">
      <c r="A11" s="5" t="s">
        <v>131</v>
      </c>
      <c r="D11" s="30">
        <v>12</v>
      </c>
      <c r="F11" s="23">
        <v>0</v>
      </c>
      <c r="G11" s="50"/>
      <c r="H11" s="23">
        <v>0</v>
      </c>
      <c r="I11" s="50"/>
      <c r="J11" s="23">
        <v>19235719</v>
      </c>
      <c r="K11" s="23"/>
      <c r="L11" s="23">
        <v>17068344</v>
      </c>
    </row>
    <row r="12" spans="1:16" ht="24" customHeight="1">
      <c r="A12" s="5" t="s">
        <v>32</v>
      </c>
      <c r="F12" s="23">
        <v>18922100</v>
      </c>
      <c r="G12" s="50"/>
      <c r="H12" s="23">
        <v>15093982</v>
      </c>
      <c r="I12" s="50"/>
      <c r="J12" s="23">
        <v>56721563</v>
      </c>
      <c r="K12" s="23"/>
      <c r="L12" s="23">
        <v>50473797</v>
      </c>
    </row>
    <row r="13" spans="1:16" ht="24" customHeight="1">
      <c r="A13" s="9" t="s">
        <v>33</v>
      </c>
      <c r="F13" s="46">
        <f>SUM(F9:F12)</f>
        <v>1003831552</v>
      </c>
      <c r="G13" s="50"/>
      <c r="H13" s="46">
        <f>SUM(H9:H12)</f>
        <v>934399854</v>
      </c>
      <c r="I13" s="50"/>
      <c r="J13" s="46">
        <f>SUM(J9:J12)</f>
        <v>819335032</v>
      </c>
      <c r="K13" s="23"/>
      <c r="L13" s="46">
        <f>SUM(L9:L12)</f>
        <v>743984553</v>
      </c>
    </row>
    <row r="14" spans="1:16" ht="24" customHeight="1">
      <c r="A14" s="9" t="s">
        <v>34</v>
      </c>
      <c r="F14" s="23"/>
      <c r="G14" s="50"/>
      <c r="H14" s="23"/>
      <c r="I14" s="50"/>
      <c r="J14" s="23"/>
      <c r="K14" s="23"/>
      <c r="L14" s="23"/>
    </row>
    <row r="15" spans="1:16" ht="24" customHeight="1">
      <c r="A15" s="5" t="s">
        <v>86</v>
      </c>
      <c r="F15" s="23">
        <v>462319119</v>
      </c>
      <c r="G15" s="50"/>
      <c r="H15" s="23">
        <v>444518834</v>
      </c>
      <c r="I15" s="50"/>
      <c r="J15" s="23">
        <v>448993455</v>
      </c>
      <c r="K15" s="23"/>
      <c r="L15" s="23">
        <v>440976547</v>
      </c>
      <c r="P15" s="59"/>
    </row>
    <row r="16" spans="1:16" ht="24" customHeight="1">
      <c r="A16" s="5" t="s">
        <v>85</v>
      </c>
      <c r="F16" s="23">
        <v>82546295</v>
      </c>
      <c r="G16" s="50"/>
      <c r="H16" s="23">
        <v>77592050</v>
      </c>
      <c r="I16" s="50"/>
      <c r="J16" s="23">
        <v>54277727</v>
      </c>
      <c r="K16" s="23"/>
      <c r="L16" s="23">
        <v>30750507</v>
      </c>
    </row>
    <row r="17" spans="1:16" ht="24" customHeight="1">
      <c r="A17" s="5" t="s">
        <v>170</v>
      </c>
      <c r="F17" s="23">
        <v>147896932</v>
      </c>
      <c r="G17" s="50"/>
      <c r="H17" s="23">
        <v>138746929</v>
      </c>
      <c r="I17" s="50"/>
      <c r="J17" s="23">
        <v>90862207</v>
      </c>
      <c r="K17" s="23"/>
      <c r="L17" s="23">
        <v>87674645</v>
      </c>
      <c r="P17" s="59"/>
    </row>
    <row r="18" spans="1:16" ht="24" customHeight="1">
      <c r="A18" s="5" t="s">
        <v>35</v>
      </c>
      <c r="D18" s="24"/>
      <c r="F18" s="23">
        <v>229723188</v>
      </c>
      <c r="G18" s="50"/>
      <c r="H18" s="23">
        <v>206994499</v>
      </c>
      <c r="I18" s="50"/>
      <c r="J18" s="23">
        <v>175696154</v>
      </c>
      <c r="K18" s="23"/>
      <c r="L18" s="23">
        <v>150984737</v>
      </c>
    </row>
    <row r="19" spans="1:16" ht="24" customHeight="1">
      <c r="A19" s="5" t="s">
        <v>153</v>
      </c>
      <c r="D19" s="24"/>
      <c r="F19" s="23">
        <v>1702489</v>
      </c>
      <c r="G19" s="50"/>
      <c r="H19" s="23">
        <v>599655</v>
      </c>
      <c r="I19" s="50"/>
      <c r="J19" s="23">
        <v>1702489</v>
      </c>
      <c r="K19" s="23"/>
      <c r="L19" s="23">
        <v>566974</v>
      </c>
    </row>
    <row r="20" spans="1:16" ht="24" customHeight="1">
      <c r="A20" s="9" t="s">
        <v>36</v>
      </c>
      <c r="F20" s="46">
        <f>SUM(F15:F19)</f>
        <v>924188023</v>
      </c>
      <c r="G20" s="50"/>
      <c r="H20" s="46">
        <f>SUM(H15:H19)</f>
        <v>868451967</v>
      </c>
      <c r="I20" s="50"/>
      <c r="J20" s="46">
        <f>SUM(J15:J19)</f>
        <v>771532032</v>
      </c>
      <c r="K20" s="23"/>
      <c r="L20" s="46">
        <f>SUM(L15:L19)</f>
        <v>710953410</v>
      </c>
    </row>
    <row r="21" spans="1:16" ht="24" customHeight="1">
      <c r="A21" s="9" t="s">
        <v>111</v>
      </c>
      <c r="F21" s="49">
        <f t="shared" ref="F21:L21" si="0">F13-F20</f>
        <v>79643529</v>
      </c>
      <c r="G21" s="50">
        <f t="shared" si="0"/>
        <v>0</v>
      </c>
      <c r="H21" s="49">
        <f t="shared" si="0"/>
        <v>65947887</v>
      </c>
      <c r="I21" s="50">
        <f t="shared" si="0"/>
        <v>0</v>
      </c>
      <c r="J21" s="49">
        <f t="shared" si="0"/>
        <v>47803000</v>
      </c>
      <c r="K21" s="50">
        <f t="shared" si="0"/>
        <v>0</v>
      </c>
      <c r="L21" s="49">
        <f t="shared" si="0"/>
        <v>33031143</v>
      </c>
    </row>
    <row r="22" spans="1:16" ht="24" customHeight="1">
      <c r="A22" s="5" t="s">
        <v>37</v>
      </c>
      <c r="D22" s="30"/>
      <c r="F22" s="43">
        <v>-20755539</v>
      </c>
      <c r="G22" s="50"/>
      <c r="H22" s="43">
        <v>-18916480</v>
      </c>
      <c r="I22" s="50"/>
      <c r="J22" s="43">
        <v>-17440191</v>
      </c>
      <c r="K22" s="23"/>
      <c r="L22" s="43">
        <v>-15227842</v>
      </c>
    </row>
    <row r="23" spans="1:16" ht="24" customHeight="1">
      <c r="A23" s="9" t="s">
        <v>132</v>
      </c>
      <c r="D23" s="30"/>
      <c r="F23" s="23">
        <f t="shared" ref="F23:K23" si="1">SUM(F21:F22)</f>
        <v>58887990</v>
      </c>
      <c r="G23" s="50">
        <f t="shared" si="1"/>
        <v>0</v>
      </c>
      <c r="H23" s="23">
        <f t="shared" si="1"/>
        <v>47031407</v>
      </c>
      <c r="I23" s="50">
        <f t="shared" si="1"/>
        <v>0</v>
      </c>
      <c r="J23" s="23">
        <f t="shared" si="1"/>
        <v>30362809</v>
      </c>
      <c r="K23" s="23">
        <f t="shared" si="1"/>
        <v>0</v>
      </c>
      <c r="L23" s="23">
        <f t="shared" ref="L23" si="2">SUM(L21:L22)</f>
        <v>17803301</v>
      </c>
    </row>
    <row r="24" spans="1:16" ht="24" customHeight="1">
      <c r="A24" s="5" t="s">
        <v>179</v>
      </c>
      <c r="D24" s="30">
        <v>23</v>
      </c>
      <c r="F24" s="23">
        <v>-7285045</v>
      </c>
      <c r="G24" s="50"/>
      <c r="H24" s="23">
        <v>-10389246</v>
      </c>
      <c r="I24" s="50"/>
      <c r="J24" s="23">
        <v>-2645785</v>
      </c>
      <c r="K24" s="23"/>
      <c r="L24" s="23">
        <v>232159</v>
      </c>
    </row>
    <row r="25" spans="1:16" ht="24" customHeight="1">
      <c r="A25" s="9" t="s">
        <v>146</v>
      </c>
      <c r="D25" s="15"/>
      <c r="F25" s="46">
        <f>SUM(F23:F24)</f>
        <v>51602945</v>
      </c>
      <c r="G25" s="50"/>
      <c r="H25" s="46">
        <f>SUM(H23:H24)</f>
        <v>36642161</v>
      </c>
      <c r="I25" s="50">
        <f>SUM(I23:I24)</f>
        <v>0</v>
      </c>
      <c r="J25" s="46">
        <f>SUM(J23:J24)</f>
        <v>27717024</v>
      </c>
      <c r="K25" s="23">
        <f>SUM(K23:K24)</f>
        <v>0</v>
      </c>
      <c r="L25" s="46">
        <f t="shared" ref="L25" si="3">SUM(L23:L24)</f>
        <v>18035460</v>
      </c>
    </row>
    <row r="26" spans="1:16" ht="24" customHeight="1">
      <c r="A26" s="5"/>
      <c r="D26" s="15"/>
      <c r="F26" s="23"/>
      <c r="G26" s="50"/>
      <c r="H26" s="23"/>
      <c r="I26" s="50"/>
      <c r="J26" s="23"/>
      <c r="K26" s="23"/>
      <c r="L26" s="23"/>
    </row>
    <row r="27" spans="1:16" ht="24" customHeight="1">
      <c r="A27" s="9" t="s">
        <v>175</v>
      </c>
      <c r="D27" s="2"/>
      <c r="F27" s="50"/>
      <c r="G27" s="50"/>
      <c r="H27" s="50"/>
      <c r="I27" s="50"/>
      <c r="J27" s="50"/>
      <c r="K27" s="50"/>
      <c r="L27" s="50"/>
    </row>
    <row r="28" spans="1:16" ht="24" customHeight="1">
      <c r="A28" s="111" t="s">
        <v>171</v>
      </c>
      <c r="D28" s="2" t="s">
        <v>138</v>
      </c>
      <c r="F28" s="50" t="s">
        <v>138</v>
      </c>
      <c r="G28" s="50"/>
      <c r="H28" s="50" t="s">
        <v>138</v>
      </c>
      <c r="I28" s="50"/>
      <c r="J28" s="50"/>
      <c r="K28" s="50"/>
      <c r="L28" s="50"/>
    </row>
    <row r="29" spans="1:16" ht="24" customHeight="1">
      <c r="A29" s="111" t="s">
        <v>172</v>
      </c>
      <c r="D29" s="2"/>
      <c r="F29" s="50"/>
      <c r="G29" s="50"/>
      <c r="H29" s="23"/>
      <c r="I29" s="50"/>
      <c r="J29" s="50"/>
      <c r="K29" s="50"/>
      <c r="L29" s="23"/>
    </row>
    <row r="30" spans="1:16" ht="24" customHeight="1">
      <c r="A30" s="5" t="s">
        <v>173</v>
      </c>
      <c r="D30" s="118">
        <v>20</v>
      </c>
      <c r="F30" s="50">
        <v>0</v>
      </c>
      <c r="G30" s="50"/>
      <c r="H30" s="23">
        <v>-7775</v>
      </c>
      <c r="I30" s="50"/>
      <c r="J30" s="50">
        <v>0</v>
      </c>
      <c r="K30" s="50"/>
      <c r="L30" s="23">
        <v>12524</v>
      </c>
    </row>
    <row r="31" spans="1:16" ht="24" customHeight="1">
      <c r="A31" s="5" t="s">
        <v>174</v>
      </c>
      <c r="D31" s="118">
        <v>23</v>
      </c>
      <c r="F31" s="50">
        <v>0</v>
      </c>
      <c r="G31" s="50"/>
      <c r="H31" s="43">
        <v>1555</v>
      </c>
      <c r="I31" s="50"/>
      <c r="J31" s="50">
        <v>0</v>
      </c>
      <c r="K31" s="50"/>
      <c r="L31" s="43">
        <v>-2505</v>
      </c>
    </row>
    <row r="32" spans="1:16" ht="24" customHeight="1">
      <c r="A32" s="9" t="s">
        <v>178</v>
      </c>
      <c r="D32" s="2"/>
      <c r="F32" s="46">
        <f>SUM(F30:F31)</f>
        <v>0</v>
      </c>
      <c r="G32" s="23"/>
      <c r="H32" s="43">
        <f>SUM(H30:H31)</f>
        <v>-6220</v>
      </c>
      <c r="I32" s="23"/>
      <c r="J32" s="46">
        <f>SUM(J30:J31)</f>
        <v>0</v>
      </c>
      <c r="K32" s="23"/>
      <c r="L32" s="43">
        <f>SUM(L30:L31)</f>
        <v>10019</v>
      </c>
    </row>
    <row r="33" spans="1:13" ht="24" customHeight="1">
      <c r="A33" s="9"/>
      <c r="D33" s="2"/>
      <c r="F33" s="112"/>
      <c r="G33" s="23"/>
      <c r="H33" s="50"/>
      <c r="I33" s="23"/>
      <c r="J33" s="112"/>
      <c r="K33" s="23"/>
      <c r="L33" s="45"/>
    </row>
    <row r="34" spans="1:13" ht="24" customHeight="1" thickBot="1">
      <c r="A34" s="9" t="s">
        <v>139</v>
      </c>
      <c r="D34" s="30"/>
      <c r="F34" s="44">
        <f>F25+F32</f>
        <v>51602945</v>
      </c>
      <c r="G34" s="50"/>
      <c r="H34" s="44">
        <f>H25+H32</f>
        <v>36635941</v>
      </c>
      <c r="I34" s="50"/>
      <c r="J34" s="44">
        <f>J25+J32</f>
        <v>27717024</v>
      </c>
      <c r="K34" s="50"/>
      <c r="L34" s="44">
        <f>L25+L32</f>
        <v>18045479</v>
      </c>
    </row>
    <row r="35" spans="1:13" ht="24" customHeight="1" thickTop="1">
      <c r="A35" s="9"/>
      <c r="D35" s="30"/>
      <c r="F35" s="23"/>
      <c r="G35" s="50"/>
      <c r="H35" s="23"/>
      <c r="I35" s="50"/>
      <c r="J35" s="23"/>
      <c r="K35" s="23"/>
      <c r="L35" s="23"/>
    </row>
    <row r="36" spans="1:13" ht="24" customHeight="1">
      <c r="A36" s="125" t="s">
        <v>13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</row>
    <row r="37" spans="1:13" ht="24" customHeight="1">
      <c r="A37" s="113"/>
      <c r="B37" s="113"/>
      <c r="C37" s="113"/>
      <c r="D37" s="113"/>
      <c r="E37" s="113"/>
      <c r="F37" s="113"/>
      <c r="G37" s="104"/>
      <c r="H37" s="113"/>
      <c r="I37" s="104"/>
      <c r="J37" s="113"/>
      <c r="K37" s="113"/>
      <c r="L37" s="113"/>
    </row>
    <row r="38" spans="1:13" ht="24" customHeight="1">
      <c r="A38" s="113"/>
      <c r="B38" s="113"/>
      <c r="C38" s="113"/>
      <c r="D38" s="113"/>
      <c r="E38" s="113"/>
      <c r="F38" s="113"/>
      <c r="G38" s="104"/>
      <c r="H38" s="113"/>
      <c r="I38" s="104"/>
      <c r="J38" s="113"/>
      <c r="K38" s="113"/>
      <c r="L38" s="113"/>
    </row>
    <row r="39" spans="1:13" ht="24" customHeight="1">
      <c r="A39" s="113"/>
      <c r="B39" s="113"/>
      <c r="C39" s="113"/>
      <c r="D39" s="113"/>
      <c r="E39" s="113"/>
      <c r="F39" s="113"/>
      <c r="G39" s="104"/>
      <c r="H39" s="113"/>
      <c r="I39" s="104"/>
      <c r="J39" s="113"/>
      <c r="K39" s="113"/>
      <c r="L39" s="113"/>
    </row>
    <row r="40" spans="1:13" ht="24" customHeight="1">
      <c r="A40" s="113"/>
      <c r="B40" s="113"/>
      <c r="C40" s="113"/>
      <c r="D40" s="113"/>
      <c r="E40" s="113"/>
      <c r="F40" s="113"/>
      <c r="G40" s="104"/>
      <c r="H40" s="113"/>
      <c r="I40" s="104"/>
      <c r="J40" s="113"/>
      <c r="K40" s="113"/>
      <c r="L40" s="113"/>
    </row>
    <row r="41" spans="1:13" ht="24" customHeight="1">
      <c r="A41" s="9" t="s">
        <v>84</v>
      </c>
      <c r="B41" s="10"/>
      <c r="C41" s="11"/>
      <c r="D41" s="12"/>
      <c r="E41" s="11"/>
      <c r="F41" s="23"/>
      <c r="G41" s="50"/>
      <c r="H41" s="23"/>
      <c r="I41" s="50"/>
      <c r="J41" s="23"/>
      <c r="K41" s="23"/>
      <c r="L41" s="23"/>
    </row>
    <row r="42" spans="1:13" ht="24" customHeight="1">
      <c r="A42" s="9" t="s">
        <v>122</v>
      </c>
      <c r="B42" s="11"/>
      <c r="C42" s="11"/>
      <c r="D42" s="12"/>
      <c r="E42" s="11"/>
      <c r="F42" s="23"/>
      <c r="G42" s="50"/>
      <c r="H42" s="23"/>
      <c r="I42" s="50"/>
      <c r="J42" s="23"/>
      <c r="K42" s="23"/>
      <c r="L42" s="23"/>
    </row>
    <row r="43" spans="1:13" ht="24" customHeight="1">
      <c r="A43" s="9" t="s">
        <v>182</v>
      </c>
      <c r="B43" s="11"/>
      <c r="C43" s="11"/>
      <c r="D43" s="12"/>
      <c r="E43" s="11"/>
      <c r="F43" s="23"/>
      <c r="G43" s="50"/>
      <c r="H43" s="23"/>
      <c r="I43" s="50"/>
      <c r="J43" s="23"/>
      <c r="K43" s="23"/>
      <c r="L43" s="23"/>
    </row>
    <row r="44" spans="1:13" s="5" customFormat="1" ht="24" customHeight="1">
      <c r="B44" s="11"/>
      <c r="C44" s="11"/>
      <c r="D44" s="12"/>
      <c r="E44" s="11"/>
      <c r="F44" s="23"/>
      <c r="G44" s="50"/>
      <c r="H44" s="23"/>
      <c r="I44" s="50"/>
      <c r="J44" s="23"/>
      <c r="K44" s="23"/>
      <c r="L44" s="13" t="s">
        <v>137</v>
      </c>
      <c r="M44" s="2"/>
    </row>
    <row r="45" spans="1:13" s="5" customFormat="1" ht="24" customHeight="1">
      <c r="A45" s="2"/>
      <c r="B45" s="2"/>
      <c r="C45" s="14"/>
      <c r="D45" s="15"/>
      <c r="E45" s="2"/>
      <c r="F45" s="16" t="s">
        <v>0</v>
      </c>
      <c r="G45" s="17"/>
      <c r="H45" s="17"/>
      <c r="I45" s="21"/>
      <c r="J45" s="16" t="s">
        <v>1</v>
      </c>
      <c r="K45" s="17"/>
      <c r="L45" s="17"/>
      <c r="M45" s="2"/>
    </row>
    <row r="46" spans="1:13" ht="24" customHeight="1">
      <c r="C46" s="14"/>
      <c r="D46" s="18" t="s">
        <v>2</v>
      </c>
      <c r="E46" s="19"/>
      <c r="F46" s="60" t="s">
        <v>186</v>
      </c>
      <c r="G46" s="61"/>
      <c r="H46" s="60" t="s">
        <v>167</v>
      </c>
      <c r="I46" s="61"/>
      <c r="J46" s="60" t="s">
        <v>186</v>
      </c>
      <c r="K46" s="61"/>
      <c r="L46" s="60" t="s">
        <v>167</v>
      </c>
    </row>
    <row r="47" spans="1:13" s="32" customFormat="1" ht="24" customHeight="1">
      <c r="A47" s="9" t="s">
        <v>133</v>
      </c>
      <c r="D47" s="33"/>
      <c r="F47" s="23"/>
      <c r="G47" s="50"/>
      <c r="H47" s="23"/>
      <c r="I47" s="50"/>
      <c r="J47" s="23"/>
      <c r="K47" s="23"/>
      <c r="L47" s="23"/>
    </row>
    <row r="48" spans="1:13" s="32" customFormat="1" ht="24" customHeight="1" thickBot="1">
      <c r="A48" s="5" t="s">
        <v>87</v>
      </c>
      <c r="D48" s="33"/>
      <c r="F48" s="23">
        <f>F50-F49</f>
        <v>45228480</v>
      </c>
      <c r="G48" s="50"/>
      <c r="H48" s="23">
        <f>H50-H49</f>
        <v>31211119</v>
      </c>
      <c r="I48" s="50"/>
      <c r="J48" s="44">
        <f>SUM(J25)</f>
        <v>27717024</v>
      </c>
      <c r="K48" s="23">
        <f>SUM(K25)</f>
        <v>0</v>
      </c>
      <c r="L48" s="44">
        <f>SUM(L25)</f>
        <v>18035460</v>
      </c>
    </row>
    <row r="49" spans="1:13" s="32" customFormat="1" ht="24" customHeight="1" thickTop="1">
      <c r="A49" s="5" t="s">
        <v>83</v>
      </c>
      <c r="D49" s="33"/>
      <c r="F49" s="23">
        <v>6374465</v>
      </c>
      <c r="G49" s="50"/>
      <c r="H49" s="23">
        <v>5431042</v>
      </c>
      <c r="I49" s="50"/>
      <c r="J49" s="23"/>
      <c r="K49" s="23"/>
      <c r="L49" s="23"/>
      <c r="M49" s="34"/>
    </row>
    <row r="50" spans="1:13" s="32" customFormat="1" ht="24" customHeight="1" thickBot="1">
      <c r="A50" s="5"/>
      <c r="D50" s="33"/>
      <c r="F50" s="48">
        <f>SUM(F25)</f>
        <v>51602945</v>
      </c>
      <c r="G50" s="50"/>
      <c r="H50" s="48">
        <f>SUM(H25)</f>
        <v>36642161</v>
      </c>
      <c r="I50" s="50"/>
      <c r="J50" s="23"/>
      <c r="K50" s="23"/>
      <c r="L50" s="23"/>
      <c r="M50" s="34"/>
    </row>
    <row r="51" spans="1:13" s="32" customFormat="1" ht="24" customHeight="1" thickTop="1">
      <c r="A51" s="9" t="s">
        <v>101</v>
      </c>
      <c r="D51" s="33"/>
      <c r="F51" s="23"/>
      <c r="G51" s="50"/>
      <c r="H51" s="23"/>
      <c r="I51" s="50"/>
      <c r="J51" s="23"/>
      <c r="K51" s="23"/>
      <c r="L51" s="23" t="s">
        <v>138</v>
      </c>
      <c r="M51" s="34"/>
    </row>
    <row r="52" spans="1:13" s="32" customFormat="1" ht="24" customHeight="1" thickBot="1">
      <c r="A52" s="5" t="s">
        <v>87</v>
      </c>
      <c r="D52" s="29"/>
      <c r="E52" s="34"/>
      <c r="F52" s="23">
        <f>F54-F53</f>
        <v>45228480</v>
      </c>
      <c r="G52" s="50"/>
      <c r="H52" s="23">
        <f>H54-H53</f>
        <v>31204899</v>
      </c>
      <c r="I52" s="50"/>
      <c r="J52" s="44">
        <f>SUM(J34)</f>
        <v>27717024</v>
      </c>
      <c r="K52" s="23"/>
      <c r="L52" s="44">
        <f>SUM(L34)</f>
        <v>18045479</v>
      </c>
      <c r="M52" s="34"/>
    </row>
    <row r="53" spans="1:13" s="32" customFormat="1" ht="24" customHeight="1" thickTop="1">
      <c r="A53" s="5" t="s">
        <v>83</v>
      </c>
      <c r="D53" s="29"/>
      <c r="E53" s="34"/>
      <c r="F53" s="23">
        <f>F49</f>
        <v>6374465</v>
      </c>
      <c r="G53" s="50"/>
      <c r="H53" s="23">
        <f>H49</f>
        <v>5431042</v>
      </c>
      <c r="I53" s="50"/>
      <c r="J53" s="23"/>
      <c r="K53" s="23"/>
      <c r="L53" s="23"/>
      <c r="M53" s="34"/>
    </row>
    <row r="54" spans="1:13" s="32" customFormat="1" ht="24" customHeight="1" thickBot="1">
      <c r="A54" s="5"/>
      <c r="D54" s="53"/>
      <c r="E54" s="53"/>
      <c r="F54" s="48">
        <f>F34</f>
        <v>51602945</v>
      </c>
      <c r="G54" s="50"/>
      <c r="H54" s="48">
        <f>H34</f>
        <v>36635941</v>
      </c>
      <c r="I54" s="50"/>
      <c r="J54" s="23"/>
      <c r="K54" s="23"/>
      <c r="L54" s="23"/>
      <c r="M54" s="34"/>
    </row>
    <row r="55" spans="1:13" ht="24" customHeight="1" thickTop="1">
      <c r="A55" s="9" t="s">
        <v>38</v>
      </c>
      <c r="D55" s="30">
        <v>24</v>
      </c>
      <c r="F55" s="23"/>
      <c r="G55" s="50"/>
      <c r="H55" s="23"/>
      <c r="I55" s="50"/>
      <c r="J55" s="23"/>
      <c r="K55" s="23"/>
      <c r="L55" s="23"/>
    </row>
    <row r="56" spans="1:13" ht="24" customHeight="1" thickBot="1">
      <c r="A56" s="5" t="s">
        <v>136</v>
      </c>
      <c r="F56" s="97">
        <f>F48/200000000</f>
        <v>0.22614239999999999</v>
      </c>
      <c r="G56" s="105"/>
      <c r="H56" s="97">
        <f>H48/200000000</f>
        <v>0.15605559499999999</v>
      </c>
      <c r="I56" s="105"/>
      <c r="J56" s="97">
        <f>J48/200000000</f>
        <v>0.13858512000000001</v>
      </c>
      <c r="K56" s="99"/>
      <c r="L56" s="97">
        <f>L48/200000000</f>
        <v>9.0177300000000002E-2</v>
      </c>
    </row>
    <row r="57" spans="1:13" ht="24" customHeight="1" thickTop="1">
      <c r="C57" s="14"/>
      <c r="D57" s="18"/>
      <c r="E57" s="19"/>
      <c r="F57" s="23"/>
      <c r="G57" s="50"/>
      <c r="H57" s="23"/>
      <c r="I57" s="50"/>
      <c r="J57" s="23"/>
      <c r="K57" s="23"/>
      <c r="L57" s="23"/>
    </row>
    <row r="58" spans="1:13" s="21" customFormat="1" ht="24" customHeight="1">
      <c r="A58" s="125" t="s">
        <v>13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</row>
    <row r="59" spans="1:13" s="21" customFormat="1" ht="24" customHeight="1">
      <c r="A59" s="113"/>
      <c r="B59" s="113"/>
      <c r="C59" s="113"/>
      <c r="D59" s="113"/>
      <c r="E59" s="113"/>
      <c r="F59" s="113"/>
      <c r="G59" s="104"/>
      <c r="H59" s="113"/>
      <c r="I59" s="104"/>
      <c r="J59" s="113"/>
      <c r="K59" s="113"/>
      <c r="L59" s="113"/>
    </row>
    <row r="60" spans="1:13" s="21" customFormat="1" ht="24" customHeight="1">
      <c r="A60" s="113"/>
      <c r="B60" s="113"/>
      <c r="C60" s="113"/>
      <c r="D60" s="113"/>
      <c r="E60" s="113"/>
      <c r="F60" s="113"/>
      <c r="G60" s="104"/>
      <c r="H60" s="113"/>
      <c r="I60" s="104"/>
      <c r="J60" s="113"/>
      <c r="K60" s="113"/>
      <c r="L60" s="113"/>
    </row>
    <row r="61" spans="1:13" s="21" customFormat="1" ht="24" customHeight="1">
      <c r="A61" s="113"/>
      <c r="B61" s="113"/>
      <c r="C61" s="113"/>
      <c r="D61" s="113"/>
      <c r="E61" s="113"/>
      <c r="F61" s="113"/>
      <c r="G61" s="104"/>
      <c r="H61" s="113"/>
      <c r="I61" s="104"/>
      <c r="J61" s="113"/>
      <c r="K61" s="113"/>
      <c r="L61" s="113"/>
    </row>
    <row r="62" spans="1:13" s="21" customFormat="1" ht="24" customHeight="1">
      <c r="A62" s="113"/>
      <c r="B62" s="113"/>
      <c r="C62" s="113"/>
      <c r="D62" s="113"/>
      <c r="E62" s="113"/>
      <c r="F62" s="113"/>
      <c r="G62" s="104"/>
      <c r="H62" s="113"/>
      <c r="I62" s="104"/>
      <c r="J62" s="113"/>
      <c r="K62" s="113"/>
      <c r="L62" s="113"/>
    </row>
    <row r="63" spans="1:13" s="5" customFormat="1" ht="24" customHeight="1">
      <c r="A63" s="9" t="s">
        <v>84</v>
      </c>
      <c r="B63" s="10"/>
      <c r="C63" s="11"/>
      <c r="D63" s="12"/>
      <c r="E63" s="11"/>
      <c r="F63" s="23"/>
      <c r="G63" s="50"/>
      <c r="H63" s="23"/>
      <c r="I63" s="50"/>
      <c r="J63" s="23"/>
      <c r="K63" s="23"/>
      <c r="L63" s="23"/>
      <c r="M63" s="2"/>
    </row>
    <row r="64" spans="1:13" ht="24" customHeight="1">
      <c r="A64" s="9" t="s">
        <v>73</v>
      </c>
      <c r="B64" s="11"/>
      <c r="C64" s="11"/>
      <c r="D64" s="12"/>
      <c r="E64" s="11"/>
      <c r="F64" s="23"/>
      <c r="G64" s="50"/>
      <c r="H64" s="23"/>
      <c r="I64" s="50"/>
      <c r="J64" s="23"/>
      <c r="K64" s="23"/>
      <c r="L64" s="23"/>
    </row>
    <row r="65" spans="1:12" ht="24" customHeight="1">
      <c r="A65" s="9" t="s">
        <v>182</v>
      </c>
      <c r="B65" s="11"/>
      <c r="C65" s="11"/>
      <c r="D65" s="12"/>
      <c r="E65" s="11"/>
      <c r="F65" s="23"/>
      <c r="G65" s="50"/>
      <c r="H65" s="23"/>
      <c r="I65" s="50"/>
      <c r="J65" s="23"/>
      <c r="K65" s="23"/>
      <c r="L65" s="23"/>
    </row>
    <row r="66" spans="1:12" ht="24" customHeight="1">
      <c r="A66" s="15"/>
      <c r="B66" s="21"/>
      <c r="C66" s="37"/>
      <c r="D66" s="2"/>
      <c r="F66" s="23"/>
      <c r="G66" s="50"/>
      <c r="H66" s="23"/>
      <c r="I66" s="50"/>
      <c r="J66" s="23"/>
      <c r="K66" s="23"/>
      <c r="L66" s="13" t="s">
        <v>137</v>
      </c>
    </row>
    <row r="67" spans="1:12" ht="24" customHeight="1">
      <c r="A67" s="35"/>
      <c r="B67" s="19"/>
      <c r="C67" s="36"/>
      <c r="D67" s="2"/>
      <c r="F67" s="16" t="s">
        <v>0</v>
      </c>
      <c r="G67" s="17"/>
      <c r="H67" s="17"/>
      <c r="J67" s="16" t="s">
        <v>1</v>
      </c>
      <c r="K67" s="17"/>
      <c r="L67" s="17"/>
    </row>
    <row r="68" spans="1:12" ht="24" customHeight="1">
      <c r="A68" s="33"/>
      <c r="B68" s="32"/>
      <c r="C68" s="32"/>
      <c r="D68" s="33"/>
      <c r="E68" s="33"/>
      <c r="F68" s="60" t="s">
        <v>186</v>
      </c>
      <c r="G68" s="61"/>
      <c r="H68" s="60" t="s">
        <v>167</v>
      </c>
      <c r="I68" s="61"/>
      <c r="J68" s="60" t="s">
        <v>186</v>
      </c>
      <c r="K68" s="61"/>
      <c r="L68" s="60" t="s">
        <v>167</v>
      </c>
    </row>
    <row r="69" spans="1:12" ht="24" customHeight="1">
      <c r="A69" s="25" t="s">
        <v>39</v>
      </c>
    </row>
    <row r="70" spans="1:12" ht="24" customHeight="1">
      <c r="A70" s="6" t="s">
        <v>134</v>
      </c>
      <c r="F70" s="23">
        <f>F23</f>
        <v>58887990</v>
      </c>
      <c r="G70" s="50"/>
      <c r="H70" s="23">
        <f>H23</f>
        <v>47031407</v>
      </c>
      <c r="I70" s="50"/>
      <c r="J70" s="23">
        <f>J23</f>
        <v>30362809</v>
      </c>
      <c r="K70" s="23"/>
      <c r="L70" s="23">
        <f>L23</f>
        <v>17803301</v>
      </c>
    </row>
    <row r="71" spans="1:12" ht="24" customHeight="1">
      <c r="A71" s="6" t="s">
        <v>135</v>
      </c>
      <c r="F71" s="23"/>
      <c r="G71" s="50"/>
      <c r="H71" s="23"/>
      <c r="I71" s="50"/>
      <c r="J71" s="23"/>
      <c r="K71" s="23"/>
      <c r="L71" s="23"/>
    </row>
    <row r="72" spans="1:12" ht="24" customHeight="1">
      <c r="A72" s="6" t="s">
        <v>112</v>
      </c>
      <c r="F72" s="23"/>
      <c r="G72" s="50"/>
      <c r="H72" s="23"/>
      <c r="I72" s="50"/>
      <c r="J72" s="23"/>
      <c r="K72" s="23"/>
      <c r="L72" s="23"/>
    </row>
    <row r="73" spans="1:12" ht="24" customHeight="1">
      <c r="A73" s="6" t="s">
        <v>40</v>
      </c>
      <c r="F73" s="23">
        <v>72228442</v>
      </c>
      <c r="G73" s="50"/>
      <c r="H73" s="23">
        <v>63481861</v>
      </c>
      <c r="I73" s="50"/>
      <c r="J73" s="23">
        <v>37215484</v>
      </c>
      <c r="K73" s="23"/>
      <c r="L73" s="23">
        <v>34024117</v>
      </c>
    </row>
    <row r="74" spans="1:12" ht="24" customHeight="1">
      <c r="A74" s="6" t="s">
        <v>176</v>
      </c>
      <c r="F74" s="23">
        <v>-1047867</v>
      </c>
      <c r="G74" s="50"/>
      <c r="H74" s="23">
        <v>-720783</v>
      </c>
      <c r="I74" s="50"/>
      <c r="J74" s="23">
        <v>-614044</v>
      </c>
      <c r="K74" s="23"/>
      <c r="L74" s="23">
        <v>-982083</v>
      </c>
    </row>
    <row r="75" spans="1:12" ht="24" customHeight="1">
      <c r="A75" s="6" t="s">
        <v>212</v>
      </c>
      <c r="F75" s="23">
        <v>1512621</v>
      </c>
      <c r="G75" s="50"/>
      <c r="H75" s="23">
        <v>1030043</v>
      </c>
      <c r="I75" s="50"/>
      <c r="J75" s="23">
        <v>503917</v>
      </c>
      <c r="K75" s="23"/>
      <c r="L75" s="23">
        <v>109768</v>
      </c>
    </row>
    <row r="76" spans="1:12" ht="24" customHeight="1">
      <c r="A76" s="6" t="s">
        <v>205</v>
      </c>
      <c r="F76" s="23">
        <v>-629150</v>
      </c>
      <c r="G76" s="50"/>
      <c r="H76" s="23">
        <v>5605541</v>
      </c>
      <c r="I76" s="50"/>
      <c r="J76" s="23">
        <v>-837627</v>
      </c>
      <c r="K76" s="23"/>
      <c r="L76" s="23">
        <v>5250583</v>
      </c>
    </row>
    <row r="77" spans="1:12" ht="24" customHeight="1">
      <c r="A77" s="6" t="s">
        <v>206</v>
      </c>
      <c r="F77" s="23">
        <v>638525</v>
      </c>
      <c r="G77" s="50"/>
      <c r="H77" s="23">
        <v>481297</v>
      </c>
      <c r="I77" s="50"/>
      <c r="J77" s="23">
        <v>762147</v>
      </c>
      <c r="K77" s="23"/>
      <c r="L77" s="23">
        <v>584391</v>
      </c>
    </row>
    <row r="78" spans="1:12" ht="24" customHeight="1">
      <c r="A78" s="6" t="s">
        <v>149</v>
      </c>
      <c r="F78" s="23">
        <v>1792240</v>
      </c>
      <c r="G78" s="50"/>
      <c r="H78" s="23">
        <v>494589</v>
      </c>
      <c r="I78" s="50"/>
      <c r="J78" s="23">
        <v>1705986</v>
      </c>
      <c r="K78" s="23"/>
      <c r="L78" s="23">
        <v>445781</v>
      </c>
    </row>
    <row r="79" spans="1:12" ht="24" customHeight="1">
      <c r="A79" s="6" t="s">
        <v>180</v>
      </c>
      <c r="F79" s="23">
        <v>960507</v>
      </c>
      <c r="G79" s="50"/>
      <c r="H79" s="23">
        <v>-509247</v>
      </c>
      <c r="I79" s="50"/>
      <c r="J79" s="23">
        <v>921441</v>
      </c>
      <c r="K79" s="23"/>
      <c r="L79" s="23">
        <v>-625181</v>
      </c>
    </row>
    <row r="80" spans="1:12" ht="24" customHeight="1">
      <c r="A80" s="6" t="s">
        <v>77</v>
      </c>
      <c r="F80" s="23">
        <v>11282481</v>
      </c>
      <c r="G80" s="50"/>
      <c r="H80" s="23">
        <v>2320699</v>
      </c>
      <c r="I80" s="50"/>
      <c r="J80" s="23">
        <v>9544257</v>
      </c>
      <c r="K80" s="23"/>
      <c r="L80" s="23">
        <v>1896273</v>
      </c>
    </row>
    <row r="81" spans="1:13" ht="24" customHeight="1">
      <c r="A81" s="6" t="s">
        <v>207</v>
      </c>
      <c r="F81" s="23">
        <v>68833</v>
      </c>
      <c r="G81" s="50"/>
      <c r="H81" s="23">
        <v>204904</v>
      </c>
      <c r="I81" s="50"/>
      <c r="J81" s="23">
        <v>-78887</v>
      </c>
      <c r="K81" s="23"/>
      <c r="L81" s="23">
        <v>165688</v>
      </c>
    </row>
    <row r="82" spans="1:13" ht="24" customHeight="1">
      <c r="A82" s="6" t="s">
        <v>41</v>
      </c>
      <c r="F82" s="23">
        <v>-378874</v>
      </c>
      <c r="G82" s="50"/>
      <c r="H82" s="23">
        <v>-271976</v>
      </c>
      <c r="I82" s="50"/>
      <c r="J82" s="23">
        <v>-344489</v>
      </c>
      <c r="K82" s="23"/>
      <c r="L82" s="23">
        <v>-223488</v>
      </c>
    </row>
    <row r="83" spans="1:13" ht="24" customHeight="1">
      <c r="A83" s="6" t="s">
        <v>42</v>
      </c>
      <c r="F83" s="50">
        <v>18716162</v>
      </c>
      <c r="G83" s="50"/>
      <c r="H83" s="50">
        <v>15371962</v>
      </c>
      <c r="I83" s="50"/>
      <c r="J83" s="23">
        <v>16029655</v>
      </c>
      <c r="K83" s="23"/>
      <c r="L83" s="23">
        <v>13926316</v>
      </c>
    </row>
    <row r="84" spans="1:13" ht="24" customHeight="1">
      <c r="A84" s="2" t="s">
        <v>126</v>
      </c>
      <c r="F84" s="43">
        <v>0</v>
      </c>
      <c r="G84" s="50"/>
      <c r="H84" s="43">
        <v>0</v>
      </c>
      <c r="I84" s="50"/>
      <c r="J84" s="43">
        <v>-19235719</v>
      </c>
      <c r="K84" s="23"/>
      <c r="L84" s="43">
        <v>-17068344</v>
      </c>
    </row>
    <row r="85" spans="1:13" ht="24" customHeight="1">
      <c r="A85" s="6" t="s">
        <v>68</v>
      </c>
      <c r="F85" s="23"/>
      <c r="G85" s="50"/>
      <c r="H85" s="23"/>
      <c r="I85" s="50"/>
      <c r="J85" s="23"/>
      <c r="K85" s="23"/>
      <c r="L85" s="23"/>
    </row>
    <row r="86" spans="1:13" ht="24" customHeight="1">
      <c r="A86" s="6" t="s">
        <v>53</v>
      </c>
      <c r="E86" s="7">
        <f>SUM(E69:E85)</f>
        <v>0</v>
      </c>
      <c r="F86" s="23">
        <f>SUM(F70:F85)</f>
        <v>164031910</v>
      </c>
      <c r="G86" s="50"/>
      <c r="H86" s="23">
        <f>SUM(H70:H85)</f>
        <v>134520297</v>
      </c>
      <c r="I86" s="50"/>
      <c r="J86" s="23">
        <f>SUM(J70:J85)</f>
        <v>75934930</v>
      </c>
      <c r="K86" s="23"/>
      <c r="L86" s="23">
        <f>SUM(L70:L85)</f>
        <v>55307122</v>
      </c>
    </row>
    <row r="87" spans="1:13" ht="24" customHeight="1">
      <c r="A87" s="6" t="s">
        <v>54</v>
      </c>
      <c r="F87" s="23"/>
      <c r="G87" s="50"/>
      <c r="H87" s="23"/>
      <c r="I87" s="50"/>
      <c r="J87" s="23"/>
      <c r="K87" s="23"/>
      <c r="L87" s="23"/>
    </row>
    <row r="88" spans="1:13" ht="24" customHeight="1">
      <c r="A88" s="6" t="s">
        <v>69</v>
      </c>
      <c r="F88" s="23">
        <v>-6262161</v>
      </c>
      <c r="G88" s="50"/>
      <c r="H88" s="23">
        <v>-14597457</v>
      </c>
      <c r="I88" s="50"/>
      <c r="J88" s="23">
        <v>-25521320</v>
      </c>
      <c r="K88" s="23"/>
      <c r="L88" s="23">
        <v>-12458201</v>
      </c>
    </row>
    <row r="89" spans="1:13" ht="24" customHeight="1">
      <c r="A89" s="6" t="s">
        <v>80</v>
      </c>
      <c r="F89" s="23">
        <v>97132</v>
      </c>
      <c r="G89" s="50"/>
      <c r="H89" s="23">
        <v>-27348955</v>
      </c>
      <c r="I89" s="50"/>
      <c r="J89" s="23">
        <v>-6729377</v>
      </c>
      <c r="K89" s="23"/>
      <c r="L89" s="23">
        <v>-14048755</v>
      </c>
    </row>
    <row r="90" spans="1:13" ht="24" customHeight="1">
      <c r="A90" s="6" t="s">
        <v>106</v>
      </c>
      <c r="F90" s="23">
        <v>3772869</v>
      </c>
      <c r="G90" s="50"/>
      <c r="H90" s="23">
        <v>-2707187</v>
      </c>
      <c r="I90" s="50"/>
      <c r="J90" s="23">
        <v>10095979</v>
      </c>
      <c r="K90" s="23"/>
      <c r="L90" s="23">
        <v>-2795994</v>
      </c>
    </row>
    <row r="91" spans="1:13" ht="24" customHeight="1">
      <c r="A91" s="6" t="s">
        <v>43</v>
      </c>
      <c r="F91" s="23">
        <v>5521101</v>
      </c>
      <c r="G91" s="50"/>
      <c r="H91" s="23">
        <v>-4303507</v>
      </c>
      <c r="I91" s="50"/>
      <c r="J91" s="23">
        <v>4146279</v>
      </c>
      <c r="K91" s="23"/>
      <c r="L91" s="23">
        <v>-4240716</v>
      </c>
    </row>
    <row r="92" spans="1:13" ht="24" customHeight="1">
      <c r="A92" s="6" t="s">
        <v>55</v>
      </c>
      <c r="F92" s="23"/>
      <c r="G92" s="50"/>
      <c r="H92" s="23"/>
      <c r="I92" s="50"/>
      <c r="J92" s="23"/>
      <c r="K92" s="23"/>
      <c r="L92" s="23"/>
    </row>
    <row r="93" spans="1:13" ht="24" customHeight="1">
      <c r="A93" s="6" t="s">
        <v>70</v>
      </c>
      <c r="F93" s="23">
        <v>-1366425</v>
      </c>
      <c r="G93" s="50"/>
      <c r="H93" s="23">
        <v>37692978</v>
      </c>
      <c r="I93" s="50"/>
      <c r="J93" s="23">
        <v>423195</v>
      </c>
      <c r="K93" s="23"/>
      <c r="L93" s="23">
        <v>31467912</v>
      </c>
    </row>
    <row r="94" spans="1:13" ht="24" customHeight="1">
      <c r="A94" s="6" t="s">
        <v>150</v>
      </c>
      <c r="E94" s="2" t="s">
        <v>138</v>
      </c>
      <c r="F94" s="6">
        <v>-8853082</v>
      </c>
      <c r="G94" s="50"/>
      <c r="H94" s="6">
        <v>6079514</v>
      </c>
      <c r="I94" s="50"/>
      <c r="J94" s="6">
        <v>-8776791</v>
      </c>
      <c r="K94" s="23"/>
      <c r="L94" s="6">
        <v>5679339</v>
      </c>
    </row>
    <row r="95" spans="1:13" ht="24" customHeight="1">
      <c r="A95" s="6" t="s">
        <v>107</v>
      </c>
      <c r="F95" s="23">
        <v>-1218464</v>
      </c>
      <c r="G95" s="50"/>
      <c r="H95" s="23">
        <v>1040788</v>
      </c>
      <c r="I95" s="50"/>
      <c r="J95" s="23">
        <v>-495643</v>
      </c>
      <c r="K95" s="23"/>
      <c r="L95" s="23">
        <v>131671</v>
      </c>
    </row>
    <row r="96" spans="1:13" ht="24" customHeight="1">
      <c r="A96" s="6" t="s">
        <v>102</v>
      </c>
      <c r="F96" s="23">
        <v>-2839317</v>
      </c>
      <c r="G96" s="50"/>
      <c r="H96" s="23">
        <v>-2163800</v>
      </c>
      <c r="I96" s="50"/>
      <c r="J96" s="23">
        <v>-2839317</v>
      </c>
      <c r="K96" s="23"/>
      <c r="L96" s="23">
        <v>-2163800</v>
      </c>
      <c r="M96" s="23"/>
    </row>
    <row r="97" spans="1:15" ht="24" customHeight="1">
      <c r="A97" s="6" t="s">
        <v>88</v>
      </c>
      <c r="F97" s="43">
        <v>4942604</v>
      </c>
      <c r="G97" s="106"/>
      <c r="H97" s="43">
        <v>6149436</v>
      </c>
      <c r="I97" s="106"/>
      <c r="J97" s="43">
        <v>612185</v>
      </c>
      <c r="K97" s="45"/>
      <c r="L97" s="43">
        <v>1661321</v>
      </c>
    </row>
    <row r="98" spans="1:15" ht="24" customHeight="1">
      <c r="A98" s="6" t="s">
        <v>39</v>
      </c>
      <c r="F98" s="23">
        <f>SUM(F86:F97)</f>
        <v>157826167</v>
      </c>
      <c r="G98" s="50"/>
      <c r="H98" s="23">
        <f>SUM(H86:H97)</f>
        <v>134362107</v>
      </c>
      <c r="I98" s="50">
        <f>SUM(I86:I97)</f>
        <v>0</v>
      </c>
      <c r="J98" s="23">
        <f>SUM(J86:J97)</f>
        <v>46850120</v>
      </c>
      <c r="K98" s="23">
        <f>SUM(K86:K97)</f>
        <v>0</v>
      </c>
      <c r="L98" s="23">
        <f>SUM(L86:L97)</f>
        <v>58539899</v>
      </c>
      <c r="N98" s="23"/>
    </row>
    <row r="99" spans="1:15" ht="24" customHeight="1">
      <c r="A99" s="6" t="s">
        <v>89</v>
      </c>
      <c r="F99" s="23">
        <v>-19028136</v>
      </c>
      <c r="G99" s="50"/>
      <c r="H99" s="23">
        <v>-15284760</v>
      </c>
      <c r="I99" s="50"/>
      <c r="J99" s="23">
        <v>-16322404</v>
      </c>
      <c r="K99" s="23"/>
      <c r="L99" s="23">
        <v>-13820346</v>
      </c>
    </row>
    <row r="100" spans="1:15" ht="24" customHeight="1">
      <c r="A100" s="6" t="s">
        <v>147</v>
      </c>
      <c r="F100" s="43">
        <v>-7961957</v>
      </c>
      <c r="G100" s="50"/>
      <c r="H100" s="43">
        <v>-10703958</v>
      </c>
      <c r="I100" s="50"/>
      <c r="J100" s="43">
        <v>-485914</v>
      </c>
      <c r="K100" s="23"/>
      <c r="L100" s="43">
        <v>-1140377</v>
      </c>
    </row>
    <row r="101" spans="1:15" s="5" customFormat="1" ht="24" customHeight="1">
      <c r="A101" s="25" t="s">
        <v>154</v>
      </c>
      <c r="B101" s="2"/>
      <c r="C101" s="2"/>
      <c r="D101" s="6"/>
      <c r="E101" s="2"/>
      <c r="F101" s="46">
        <f>SUM(F98:F100)</f>
        <v>130836074</v>
      </c>
      <c r="G101" s="50"/>
      <c r="H101" s="46">
        <f>SUM(H98:H100)</f>
        <v>108373389</v>
      </c>
      <c r="I101" s="50">
        <f t="shared" ref="I101" si="4">SUM(I98:I100)</f>
        <v>0</v>
      </c>
      <c r="J101" s="46">
        <f>SUM(J98:J100)</f>
        <v>30041802</v>
      </c>
      <c r="K101" s="23"/>
      <c r="L101" s="46">
        <f>SUM(L98:L100)</f>
        <v>43579176</v>
      </c>
      <c r="M101" s="2"/>
      <c r="N101" s="2"/>
      <c r="O101" s="2"/>
    </row>
    <row r="102" spans="1:15" s="5" customFormat="1" ht="24" customHeight="1">
      <c r="A102" s="6"/>
      <c r="B102" s="2"/>
      <c r="C102" s="2"/>
      <c r="D102" s="6"/>
      <c r="E102" s="2"/>
      <c r="F102" s="6"/>
      <c r="G102" s="15"/>
      <c r="H102" s="6"/>
      <c r="I102" s="38"/>
      <c r="J102" s="12"/>
      <c r="K102" s="38"/>
      <c r="L102" s="12"/>
      <c r="M102" s="2"/>
    </row>
    <row r="103" spans="1:15" ht="24" customHeight="1">
      <c r="A103" s="126" t="s">
        <v>13</v>
      </c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</row>
    <row r="104" spans="1:15" ht="24" customHeight="1">
      <c r="A104" s="114"/>
      <c r="B104" s="114"/>
      <c r="C104" s="114"/>
      <c r="D104" s="114"/>
      <c r="E104" s="114"/>
      <c r="F104" s="114"/>
      <c r="G104" s="107"/>
      <c r="H104" s="114"/>
      <c r="I104" s="107"/>
      <c r="J104" s="114"/>
      <c r="K104" s="114"/>
      <c r="L104" s="114"/>
    </row>
    <row r="105" spans="1:15" ht="24" customHeight="1">
      <c r="A105" s="114"/>
      <c r="B105" s="114"/>
      <c r="C105" s="114"/>
      <c r="D105" s="114"/>
      <c r="E105" s="114"/>
      <c r="F105" s="114"/>
      <c r="G105" s="107"/>
      <c r="H105" s="114"/>
      <c r="I105" s="107"/>
      <c r="J105" s="114"/>
      <c r="K105" s="114"/>
      <c r="L105" s="114"/>
    </row>
    <row r="106" spans="1:15" ht="24" customHeight="1">
      <c r="A106" s="114"/>
      <c r="B106" s="114"/>
      <c r="C106" s="114"/>
      <c r="D106" s="114"/>
      <c r="E106" s="114"/>
      <c r="F106" s="114"/>
      <c r="G106" s="107"/>
      <c r="H106" s="114"/>
      <c r="I106" s="107"/>
      <c r="J106" s="114"/>
      <c r="K106" s="114"/>
      <c r="L106" s="114"/>
    </row>
    <row r="107" spans="1:15" ht="24" customHeight="1">
      <c r="A107" s="9" t="s">
        <v>84</v>
      </c>
      <c r="B107" s="10"/>
      <c r="C107" s="11"/>
      <c r="D107" s="12"/>
      <c r="E107" s="11"/>
      <c r="F107" s="12"/>
      <c r="G107" s="37"/>
      <c r="H107" s="12"/>
      <c r="I107" s="38"/>
      <c r="J107" s="12"/>
      <c r="K107" s="7"/>
      <c r="L107" s="12"/>
    </row>
    <row r="108" spans="1:15" ht="24" customHeight="1">
      <c r="A108" s="9" t="s">
        <v>74</v>
      </c>
      <c r="B108" s="11"/>
      <c r="C108" s="11"/>
      <c r="D108" s="12"/>
      <c r="E108" s="11"/>
      <c r="F108" s="12"/>
      <c r="G108" s="37"/>
      <c r="H108" s="12"/>
      <c r="J108" s="12"/>
      <c r="K108" s="7"/>
      <c r="L108" s="12"/>
    </row>
    <row r="109" spans="1:15" ht="24" customHeight="1">
      <c r="A109" s="9" t="s">
        <v>182</v>
      </c>
      <c r="B109" s="11"/>
      <c r="C109" s="11"/>
      <c r="D109" s="12"/>
      <c r="E109" s="11"/>
      <c r="F109" s="12"/>
      <c r="G109" s="37"/>
      <c r="H109" s="12"/>
      <c r="I109" s="109"/>
      <c r="J109" s="12"/>
      <c r="K109" s="7"/>
      <c r="L109" s="12"/>
    </row>
    <row r="110" spans="1:15" ht="24" customHeight="1">
      <c r="A110" s="5"/>
      <c r="B110" s="11"/>
      <c r="C110" s="11"/>
      <c r="D110" s="12"/>
      <c r="E110" s="11"/>
      <c r="F110" s="12"/>
      <c r="G110" s="37"/>
      <c r="H110" s="12"/>
      <c r="J110" s="12"/>
      <c r="K110" s="7"/>
      <c r="L110" s="13" t="s">
        <v>137</v>
      </c>
    </row>
    <row r="111" spans="1:15" ht="24" customHeight="1">
      <c r="C111" s="14"/>
      <c r="D111" s="15"/>
      <c r="F111" s="16" t="s">
        <v>0</v>
      </c>
      <c r="G111" s="17"/>
      <c r="H111" s="17"/>
      <c r="J111" s="16" t="s">
        <v>1</v>
      </c>
      <c r="K111" s="17"/>
      <c r="L111" s="17"/>
    </row>
    <row r="112" spans="1:15" ht="24" customHeight="1">
      <c r="C112" s="14"/>
      <c r="D112" s="18"/>
      <c r="E112" s="19"/>
      <c r="F112" s="60" t="s">
        <v>186</v>
      </c>
      <c r="G112" s="61"/>
      <c r="H112" s="60" t="s">
        <v>167</v>
      </c>
      <c r="I112" s="61"/>
      <c r="J112" s="60" t="s">
        <v>186</v>
      </c>
      <c r="K112" s="61"/>
      <c r="L112" s="60" t="s">
        <v>167</v>
      </c>
    </row>
    <row r="113" spans="1:12" ht="24" customHeight="1">
      <c r="A113" s="25" t="s">
        <v>44</v>
      </c>
      <c r="H113" s="3"/>
      <c r="I113" s="7"/>
      <c r="K113" s="7"/>
    </row>
    <row r="114" spans="1:12" ht="24" customHeight="1">
      <c r="A114" s="6" t="s">
        <v>208</v>
      </c>
      <c r="F114" s="26">
        <v>0</v>
      </c>
      <c r="G114" s="108"/>
      <c r="H114" s="26">
        <v>365019</v>
      </c>
      <c r="I114" s="108"/>
      <c r="J114" s="26">
        <v>0</v>
      </c>
      <c r="K114" s="26"/>
      <c r="L114" s="26">
        <v>0</v>
      </c>
    </row>
    <row r="115" spans="1:12" ht="24" customHeight="1">
      <c r="A115" s="6" t="s">
        <v>209</v>
      </c>
      <c r="F115" s="26">
        <v>0</v>
      </c>
      <c r="G115" s="108"/>
      <c r="H115" s="26">
        <v>0</v>
      </c>
      <c r="I115" s="108"/>
      <c r="J115" s="26">
        <v>-3841</v>
      </c>
      <c r="K115" s="26"/>
      <c r="L115" s="26">
        <v>0</v>
      </c>
    </row>
    <row r="116" spans="1:12" ht="24" customHeight="1">
      <c r="A116" s="6" t="s">
        <v>213</v>
      </c>
      <c r="F116" s="26">
        <v>-335079</v>
      </c>
      <c r="G116" s="108"/>
      <c r="H116" s="26">
        <v>1405136</v>
      </c>
      <c r="I116" s="7"/>
      <c r="J116" s="4">
        <v>-333926</v>
      </c>
      <c r="K116" s="7"/>
      <c r="L116" s="4">
        <v>1407556</v>
      </c>
    </row>
    <row r="117" spans="1:12" ht="24" customHeight="1">
      <c r="A117" s="6" t="s">
        <v>166</v>
      </c>
      <c r="F117" s="4">
        <v>-99552740</v>
      </c>
      <c r="G117" s="7"/>
      <c r="H117" s="4">
        <v>-90754649</v>
      </c>
      <c r="I117" s="7"/>
      <c r="J117" s="4">
        <v>-37013411</v>
      </c>
      <c r="K117" s="7"/>
      <c r="L117" s="4">
        <v>-53248205</v>
      </c>
    </row>
    <row r="118" spans="1:12" ht="24" customHeight="1">
      <c r="A118" s="6" t="s">
        <v>90</v>
      </c>
      <c r="F118" s="4">
        <v>-526761</v>
      </c>
      <c r="G118" s="7"/>
      <c r="H118" s="4">
        <v>-349336</v>
      </c>
      <c r="I118" s="7"/>
      <c r="J118" s="4">
        <v>-282619</v>
      </c>
      <c r="K118" s="7"/>
      <c r="L118" s="4">
        <v>-295937</v>
      </c>
    </row>
    <row r="119" spans="1:12" ht="24" customHeight="1">
      <c r="A119" s="6" t="s">
        <v>204</v>
      </c>
      <c r="F119" s="4">
        <v>-5820000</v>
      </c>
      <c r="G119" s="7"/>
      <c r="H119" s="4">
        <v>0</v>
      </c>
      <c r="I119" s="7"/>
      <c r="J119" s="4">
        <v>-5820000</v>
      </c>
      <c r="K119" s="7"/>
      <c r="L119" s="4">
        <v>0</v>
      </c>
    </row>
    <row r="120" spans="1:12" ht="24" customHeight="1">
      <c r="A120" s="6" t="s">
        <v>181</v>
      </c>
      <c r="F120" s="4">
        <v>2765236</v>
      </c>
      <c r="G120" s="7"/>
      <c r="H120" s="4">
        <v>2666588</v>
      </c>
      <c r="I120" s="7"/>
      <c r="J120" s="4">
        <v>664702</v>
      </c>
      <c r="K120" s="7"/>
      <c r="L120" s="4">
        <v>1326000</v>
      </c>
    </row>
    <row r="121" spans="1:12" ht="24" customHeight="1">
      <c r="A121" s="6" t="s">
        <v>31</v>
      </c>
      <c r="F121" s="4">
        <v>380667</v>
      </c>
      <c r="G121" s="7"/>
      <c r="H121" s="4">
        <v>402598</v>
      </c>
      <c r="I121" s="7"/>
      <c r="J121" s="4">
        <v>347311</v>
      </c>
      <c r="K121" s="7"/>
      <c r="L121" s="4">
        <v>354110</v>
      </c>
    </row>
    <row r="122" spans="1:12" ht="24" customHeight="1">
      <c r="A122" s="2" t="s">
        <v>131</v>
      </c>
      <c r="F122" s="7">
        <v>0</v>
      </c>
      <c r="G122" s="7"/>
      <c r="H122" s="7">
        <v>0</v>
      </c>
      <c r="I122" s="7"/>
      <c r="J122" s="7">
        <v>19235719</v>
      </c>
      <c r="K122" s="7"/>
      <c r="L122" s="7">
        <v>17068344</v>
      </c>
    </row>
    <row r="123" spans="1:12" ht="24" customHeight="1">
      <c r="A123" s="25" t="s">
        <v>163</v>
      </c>
      <c r="F123" s="20">
        <f>SUM(F114:F122)</f>
        <v>-103088677</v>
      </c>
      <c r="G123" s="7"/>
      <c r="H123" s="20">
        <f>SUM(H114:H122)</f>
        <v>-86264644</v>
      </c>
      <c r="I123" s="7"/>
      <c r="J123" s="20">
        <f>SUM(J114:J122)</f>
        <v>-23206065</v>
      </c>
      <c r="K123" s="7"/>
      <c r="L123" s="20">
        <f>SUM(L114:L122)</f>
        <v>-33388132</v>
      </c>
    </row>
    <row r="124" spans="1:12" ht="24" customHeight="1">
      <c r="A124" s="25" t="s">
        <v>45</v>
      </c>
      <c r="F124" s="4"/>
      <c r="G124" s="7"/>
      <c r="H124" s="4"/>
      <c r="I124" s="7"/>
      <c r="J124" s="4"/>
      <c r="K124" s="7"/>
      <c r="L124" s="4"/>
    </row>
    <row r="125" spans="1:12" ht="24" customHeight="1">
      <c r="A125" s="6" t="s">
        <v>177</v>
      </c>
      <c r="F125" s="4">
        <v>6840808</v>
      </c>
      <c r="G125" s="7"/>
      <c r="H125" s="4">
        <v>-24364520</v>
      </c>
      <c r="I125" s="7"/>
      <c r="J125" s="4">
        <v>8978913</v>
      </c>
      <c r="K125" s="7"/>
      <c r="L125" s="4">
        <v>-11422582</v>
      </c>
    </row>
    <row r="126" spans="1:12" ht="24" customHeight="1">
      <c r="A126" s="6" t="s">
        <v>210</v>
      </c>
      <c r="F126" s="4">
        <v>6550986</v>
      </c>
      <c r="G126" s="7"/>
      <c r="H126" s="4">
        <v>-666003</v>
      </c>
      <c r="I126" s="7"/>
      <c r="J126" s="4">
        <v>6550986</v>
      </c>
      <c r="K126" s="7"/>
      <c r="L126" s="4">
        <v>-666003</v>
      </c>
    </row>
    <row r="127" spans="1:12" ht="24" customHeight="1">
      <c r="A127" s="6" t="s">
        <v>125</v>
      </c>
      <c r="F127" s="4">
        <v>3965442</v>
      </c>
      <c r="G127" s="7"/>
      <c r="H127" s="4">
        <v>56380641</v>
      </c>
      <c r="I127" s="7"/>
      <c r="J127" s="4">
        <v>1261324</v>
      </c>
      <c r="K127" s="7"/>
      <c r="L127" s="4">
        <v>44084760</v>
      </c>
    </row>
    <row r="128" spans="1:12" ht="24" customHeight="1">
      <c r="A128" s="6" t="s">
        <v>113</v>
      </c>
      <c r="F128" s="4">
        <v>-30824352</v>
      </c>
      <c r="G128" s="7"/>
      <c r="H128" s="4">
        <v>-31937121</v>
      </c>
      <c r="I128" s="7"/>
      <c r="J128" s="4">
        <v>-21629953</v>
      </c>
      <c r="K128" s="7"/>
      <c r="L128" s="4">
        <v>-26057184</v>
      </c>
    </row>
    <row r="129" spans="1:12" ht="24" customHeight="1">
      <c r="A129" s="6" t="s">
        <v>197</v>
      </c>
      <c r="F129" s="4">
        <v>11000000</v>
      </c>
      <c r="G129" s="7"/>
      <c r="H129" s="4">
        <v>0</v>
      </c>
      <c r="I129" s="7"/>
      <c r="J129" s="4">
        <v>11000000</v>
      </c>
      <c r="K129" s="7"/>
      <c r="L129" s="4">
        <v>0</v>
      </c>
    </row>
    <row r="130" spans="1:12" ht="24" customHeight="1">
      <c r="A130" s="6" t="s">
        <v>198</v>
      </c>
      <c r="F130" s="4">
        <v>-1775346</v>
      </c>
      <c r="G130" s="7"/>
      <c r="H130" s="4">
        <v>0</v>
      </c>
      <c r="I130" s="7"/>
      <c r="J130" s="4">
        <v>-1775346</v>
      </c>
      <c r="K130" s="7"/>
      <c r="L130" s="4">
        <v>0</v>
      </c>
    </row>
    <row r="131" spans="1:12" ht="24" customHeight="1">
      <c r="A131" s="6" t="s">
        <v>151</v>
      </c>
      <c r="F131" s="4">
        <v>-3911377</v>
      </c>
      <c r="G131" s="7"/>
      <c r="H131" s="4">
        <v>-4107437</v>
      </c>
      <c r="I131" s="7"/>
      <c r="J131" s="4">
        <v>-3171531</v>
      </c>
      <c r="K131" s="7"/>
      <c r="L131" s="4">
        <v>-3205406</v>
      </c>
    </row>
    <row r="132" spans="1:12" ht="24" customHeight="1">
      <c r="A132" s="2" t="s">
        <v>148</v>
      </c>
      <c r="D132" s="4"/>
      <c r="E132" s="21"/>
      <c r="F132" s="7">
        <v>-10000000</v>
      </c>
      <c r="G132" s="7"/>
      <c r="H132" s="7">
        <v>-11000000</v>
      </c>
      <c r="I132" s="7"/>
      <c r="J132" s="7">
        <v>-10000000</v>
      </c>
      <c r="L132" s="7">
        <v>-11000000</v>
      </c>
    </row>
    <row r="133" spans="1:12" ht="24" customHeight="1">
      <c r="A133" s="2" t="s">
        <v>142</v>
      </c>
      <c r="D133" s="4"/>
      <c r="F133" s="47">
        <v>-3714282</v>
      </c>
      <c r="G133" s="7"/>
      <c r="H133" s="47">
        <v>-3256656</v>
      </c>
      <c r="I133" s="7"/>
      <c r="J133" s="47">
        <v>0</v>
      </c>
      <c r="L133" s="47">
        <v>0</v>
      </c>
    </row>
    <row r="134" spans="1:12" ht="24" customHeight="1">
      <c r="A134" s="25" t="s">
        <v>155</v>
      </c>
      <c r="F134" s="47">
        <f>SUM(F125:F133)</f>
        <v>-21868121</v>
      </c>
      <c r="G134" s="7"/>
      <c r="H134" s="47">
        <f>SUM(H125:H133)</f>
        <v>-18951096</v>
      </c>
      <c r="I134" s="7"/>
      <c r="J134" s="47">
        <f>SUM(J125:J133)</f>
        <v>-8785607</v>
      </c>
      <c r="K134" s="4"/>
      <c r="L134" s="47">
        <f>SUM(L125:L133)</f>
        <v>-8266415</v>
      </c>
    </row>
    <row r="135" spans="1:12" ht="24" customHeight="1">
      <c r="A135" s="25" t="s">
        <v>211</v>
      </c>
      <c r="D135" s="2"/>
      <c r="F135" s="4">
        <f t="shared" ref="F135:K135" si="5">F101+F123+F134</f>
        <v>5879276</v>
      </c>
      <c r="G135" s="7">
        <f t="shared" si="5"/>
        <v>0</v>
      </c>
      <c r="H135" s="4">
        <f t="shared" ref="H135" si="6">H101+H123+H134</f>
        <v>3157649</v>
      </c>
      <c r="I135" s="7">
        <f t="shared" si="5"/>
        <v>0</v>
      </c>
      <c r="J135" s="4">
        <f t="shared" si="5"/>
        <v>-1949870</v>
      </c>
      <c r="K135" s="4">
        <f t="shared" si="5"/>
        <v>0</v>
      </c>
      <c r="L135" s="4">
        <f t="shared" ref="L135" si="7">L101+L123+L134</f>
        <v>1924629</v>
      </c>
    </row>
    <row r="136" spans="1:12" ht="24" customHeight="1">
      <c r="A136" s="6" t="s">
        <v>140</v>
      </c>
      <c r="F136" s="4">
        <v>20123427</v>
      </c>
      <c r="G136" s="7"/>
      <c r="H136" s="4">
        <v>16965778</v>
      </c>
      <c r="J136" s="4">
        <v>3733417</v>
      </c>
      <c r="L136" s="4">
        <v>1808788</v>
      </c>
    </row>
    <row r="137" spans="1:12" ht="24" customHeight="1" thickBot="1">
      <c r="A137" s="25" t="s">
        <v>141</v>
      </c>
      <c r="F137" s="27">
        <f>SUM(F135:F136)</f>
        <v>26002703</v>
      </c>
      <c r="G137" s="7"/>
      <c r="H137" s="27">
        <f>SUM(H135:H136)</f>
        <v>20123427</v>
      </c>
      <c r="J137" s="27">
        <f>SUM(J135:J136)</f>
        <v>1783547</v>
      </c>
      <c r="L137" s="27">
        <f>SUM(L135:L136)</f>
        <v>3733417</v>
      </c>
    </row>
    <row r="138" spans="1:12" ht="24" customHeight="1" thickTop="1">
      <c r="A138" s="6"/>
      <c r="F138" s="4">
        <f>F137-BS!D9</f>
        <v>0</v>
      </c>
      <c r="G138" s="7"/>
      <c r="H138" s="4">
        <f>H137-BS!F9</f>
        <v>0</v>
      </c>
      <c r="J138" s="4">
        <f>J137-BS!H9</f>
        <v>0</v>
      </c>
      <c r="L138" s="4">
        <f>L137-BS!J9</f>
        <v>0</v>
      </c>
    </row>
    <row r="139" spans="1:12" ht="24" customHeight="1">
      <c r="A139" s="25" t="s">
        <v>103</v>
      </c>
      <c r="D139" s="2"/>
      <c r="E139" s="7"/>
      <c r="F139" s="23"/>
      <c r="G139" s="7"/>
      <c r="H139" s="23"/>
      <c r="I139" s="7"/>
      <c r="K139" s="7"/>
    </row>
    <row r="140" spans="1:12" ht="24" customHeight="1">
      <c r="A140" s="6" t="s">
        <v>104</v>
      </c>
      <c r="D140" s="2"/>
      <c r="E140" s="7"/>
      <c r="I140" s="15"/>
      <c r="K140" s="6"/>
    </row>
    <row r="141" spans="1:12" ht="24" customHeight="1">
      <c r="A141" s="6" t="s">
        <v>105</v>
      </c>
      <c r="D141" s="2"/>
      <c r="E141" s="7"/>
      <c r="F141" s="23"/>
      <c r="G141" s="50"/>
      <c r="H141" s="2"/>
      <c r="I141" s="50">
        <v>0</v>
      </c>
      <c r="J141" s="23"/>
      <c r="K141" s="23">
        <v>0</v>
      </c>
      <c r="L141" s="2"/>
    </row>
    <row r="142" spans="1:12" ht="24" customHeight="1">
      <c r="A142" s="6" t="s">
        <v>128</v>
      </c>
      <c r="D142" s="2"/>
      <c r="E142" s="7"/>
      <c r="F142" s="6">
        <v>15627012</v>
      </c>
      <c r="G142" s="21"/>
      <c r="H142" s="4">
        <v>6569720</v>
      </c>
      <c r="J142" s="4">
        <v>14775424</v>
      </c>
      <c r="K142" s="2"/>
      <c r="L142" s="4">
        <v>4357009</v>
      </c>
    </row>
    <row r="143" spans="1:12" ht="24" customHeight="1">
      <c r="A143" s="6"/>
      <c r="F143" s="4"/>
      <c r="G143" s="7"/>
      <c r="H143" s="4"/>
      <c r="J143" s="23"/>
    </row>
    <row r="144" spans="1:12" ht="24" customHeight="1">
      <c r="A144" s="126" t="s">
        <v>13</v>
      </c>
      <c r="B144" s="126"/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</row>
    <row r="145" spans="4:12" ht="24" customHeight="1">
      <c r="D145" s="2"/>
      <c r="F145" s="2"/>
      <c r="G145" s="21"/>
      <c r="H145" s="2"/>
      <c r="J145" s="23"/>
    </row>
    <row r="146" spans="4:12" ht="24" customHeight="1">
      <c r="D146" s="2"/>
      <c r="F146" s="2"/>
      <c r="G146" s="21"/>
      <c r="H146" s="2"/>
      <c r="J146" s="23"/>
    </row>
    <row r="147" spans="4:12" ht="24" customHeight="1">
      <c r="D147" s="2"/>
      <c r="F147" s="2"/>
      <c r="G147" s="21"/>
      <c r="H147" s="2"/>
      <c r="J147" s="2"/>
    </row>
    <row r="148" spans="4:12" ht="24" customHeight="1">
      <c r="D148" s="2"/>
      <c r="F148" s="2"/>
      <c r="G148" s="21"/>
      <c r="H148" s="2"/>
      <c r="J148" s="2"/>
    </row>
    <row r="149" spans="4:12" ht="24" customHeight="1">
      <c r="D149" s="2"/>
      <c r="F149" s="2"/>
      <c r="G149" s="21"/>
      <c r="H149" s="2"/>
      <c r="J149" s="2"/>
      <c r="L149" s="2"/>
    </row>
    <row r="150" spans="4:12" ht="24" customHeight="1">
      <c r="J150" s="2"/>
      <c r="L150" s="2"/>
    </row>
    <row r="151" spans="4:12" ht="24" customHeight="1">
      <c r="J151" s="2"/>
      <c r="L151" s="2"/>
    </row>
    <row r="152" spans="4:12" ht="24" customHeight="1">
      <c r="J152" s="2"/>
      <c r="L152" s="2"/>
    </row>
    <row r="153" spans="4:12" ht="24" customHeight="1">
      <c r="J153" s="2"/>
      <c r="L153" s="2"/>
    </row>
    <row r="154" spans="4:12" ht="24" customHeight="1">
      <c r="L154" s="2"/>
    </row>
    <row r="155" spans="4:12" ht="24" customHeight="1">
      <c r="L155" s="2"/>
    </row>
    <row r="156" spans="4:12" ht="24" customHeight="1">
      <c r="L156" s="2"/>
    </row>
  </sheetData>
  <mergeCells count="4">
    <mergeCell ref="A36:L36"/>
    <mergeCell ref="A58:L58"/>
    <mergeCell ref="A103:L103"/>
    <mergeCell ref="A144:L144"/>
  </mergeCells>
  <printOptions horizontalCentered="1"/>
  <pageMargins left="0.78740157480314965" right="0.19685039370078741" top="0.78740157480314965" bottom="0.23622047244094491" header="0.31496062992125984" footer="0.31496062992125984"/>
  <pageSetup paperSize="9" scale="70" fitToHeight="6" orientation="portrait" horizontalDpi="300" verticalDpi="300" r:id="rId1"/>
  <rowBreaks count="3" manualBreakCount="3">
    <brk id="40" max="13" man="1"/>
    <brk id="62" max="13" man="1"/>
    <brk id="106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38"/>
  <sheetViews>
    <sheetView showGridLines="0" tabSelected="1" view="pageBreakPreview" zoomScale="70" zoomScaleNormal="80" zoomScaleSheetLayoutView="70" workbookViewId="0">
      <selection activeCell="D8" sqref="D8"/>
    </sheetView>
  </sheetViews>
  <sheetFormatPr defaultRowHeight="24" customHeight="1"/>
  <cols>
    <col min="1" max="1" width="49.5703125" style="42" customWidth="1"/>
    <col min="2" max="2" width="18.28515625" style="42" customWidth="1"/>
    <col min="3" max="3" width="0.85546875" style="42" customWidth="1"/>
    <col min="4" max="4" width="18.28515625" style="42" customWidth="1"/>
    <col min="5" max="5" width="0.85546875" style="42" customWidth="1"/>
    <col min="6" max="6" width="18.28515625" style="42" customWidth="1"/>
    <col min="7" max="7" width="0.85546875" style="42" customWidth="1"/>
    <col min="8" max="8" width="18.28515625" style="42" customWidth="1"/>
    <col min="9" max="9" width="0.85546875" style="42" customWidth="1"/>
    <col min="10" max="10" width="18.28515625" style="42" customWidth="1"/>
    <col min="11" max="11" width="0.85546875" style="42" customWidth="1"/>
    <col min="12" max="12" width="18.28515625" style="42" customWidth="1"/>
    <col min="13" max="13" width="0.85546875" style="42" customWidth="1"/>
    <col min="14" max="14" width="18.28515625" style="42" customWidth="1"/>
    <col min="15" max="15" width="0.85546875" style="42" customWidth="1"/>
    <col min="16" max="16" width="18.28515625" style="42" customWidth="1"/>
    <col min="17" max="17" width="0.5703125" style="79" customWidth="1"/>
    <col min="18" max="18" width="18.28515625" style="42" customWidth="1"/>
    <col min="19" max="19" width="0.85546875" style="79" customWidth="1"/>
    <col min="20" max="20" width="18.28515625" style="42" customWidth="1"/>
    <col min="21" max="21" width="0.85546875" style="79" customWidth="1"/>
    <col min="22" max="22" width="18.28515625" style="42" customWidth="1"/>
    <col min="23" max="23" width="2.140625" style="42" customWidth="1"/>
    <col min="24" max="24" width="10.42578125" style="42" bestFit="1" customWidth="1"/>
    <col min="25" max="259" width="9.140625" style="42"/>
    <col min="260" max="260" width="57.5703125" style="42" customWidth="1"/>
    <col min="261" max="261" width="1" style="42" customWidth="1"/>
    <col min="262" max="262" width="13.85546875" style="42" customWidth="1"/>
    <col min="263" max="263" width="1.140625" style="42" customWidth="1"/>
    <col min="264" max="264" width="17" style="42" customWidth="1"/>
    <col min="265" max="265" width="1.140625" style="42" customWidth="1"/>
    <col min="266" max="266" width="22.140625" style="42" customWidth="1"/>
    <col min="267" max="267" width="1.140625" style="42" customWidth="1"/>
    <col min="268" max="268" width="14.42578125" style="42" customWidth="1"/>
    <col min="269" max="269" width="1.140625" style="42" customWidth="1"/>
    <col min="270" max="270" width="26.85546875" style="42" customWidth="1"/>
    <col min="271" max="271" width="1.140625" style="42" customWidth="1"/>
    <col min="272" max="272" width="16.42578125" style="42" customWidth="1"/>
    <col min="273" max="273" width="1.140625" style="42" customWidth="1"/>
    <col min="274" max="274" width="16.42578125" style="42" customWidth="1"/>
    <col min="275" max="275" width="1.140625" style="42" customWidth="1"/>
    <col min="276" max="276" width="14" style="42" customWidth="1"/>
    <col min="277" max="277" width="1.140625" style="42" customWidth="1"/>
    <col min="278" max="278" width="14" style="42" customWidth="1"/>
    <col min="279" max="279" width="0.5703125" style="42" customWidth="1"/>
    <col min="280" max="280" width="10.42578125" style="42" bestFit="1" customWidth="1"/>
    <col min="281" max="515" width="9.140625" style="42"/>
    <col min="516" max="516" width="57.5703125" style="42" customWidth="1"/>
    <col min="517" max="517" width="1" style="42" customWidth="1"/>
    <col min="518" max="518" width="13.85546875" style="42" customWidth="1"/>
    <col min="519" max="519" width="1.140625" style="42" customWidth="1"/>
    <col min="520" max="520" width="17" style="42" customWidth="1"/>
    <col min="521" max="521" width="1.140625" style="42" customWidth="1"/>
    <col min="522" max="522" width="22.140625" style="42" customWidth="1"/>
    <col min="523" max="523" width="1.140625" style="42" customWidth="1"/>
    <col min="524" max="524" width="14.42578125" style="42" customWidth="1"/>
    <col min="525" max="525" width="1.140625" style="42" customWidth="1"/>
    <col min="526" max="526" width="26.85546875" style="42" customWidth="1"/>
    <col min="527" max="527" width="1.140625" style="42" customWidth="1"/>
    <col min="528" max="528" width="16.42578125" style="42" customWidth="1"/>
    <col min="529" max="529" width="1.140625" style="42" customWidth="1"/>
    <col min="530" max="530" width="16.42578125" style="42" customWidth="1"/>
    <col min="531" max="531" width="1.140625" style="42" customWidth="1"/>
    <col min="532" max="532" width="14" style="42" customWidth="1"/>
    <col min="533" max="533" width="1.140625" style="42" customWidth="1"/>
    <col min="534" max="534" width="14" style="42" customWidth="1"/>
    <col min="535" max="535" width="0.5703125" style="42" customWidth="1"/>
    <col min="536" max="536" width="10.42578125" style="42" bestFit="1" customWidth="1"/>
    <col min="537" max="771" width="9.140625" style="42"/>
    <col min="772" max="772" width="57.5703125" style="42" customWidth="1"/>
    <col min="773" max="773" width="1" style="42" customWidth="1"/>
    <col min="774" max="774" width="13.85546875" style="42" customWidth="1"/>
    <col min="775" max="775" width="1.140625" style="42" customWidth="1"/>
    <col min="776" max="776" width="17" style="42" customWidth="1"/>
    <col min="777" max="777" width="1.140625" style="42" customWidth="1"/>
    <col min="778" max="778" width="22.140625" style="42" customWidth="1"/>
    <col min="779" max="779" width="1.140625" style="42" customWidth="1"/>
    <col min="780" max="780" width="14.42578125" style="42" customWidth="1"/>
    <col min="781" max="781" width="1.140625" style="42" customWidth="1"/>
    <col min="782" max="782" width="26.85546875" style="42" customWidth="1"/>
    <col min="783" max="783" width="1.140625" style="42" customWidth="1"/>
    <col min="784" max="784" width="16.42578125" style="42" customWidth="1"/>
    <col min="785" max="785" width="1.140625" style="42" customWidth="1"/>
    <col min="786" max="786" width="16.42578125" style="42" customWidth="1"/>
    <col min="787" max="787" width="1.140625" style="42" customWidth="1"/>
    <col min="788" max="788" width="14" style="42" customWidth="1"/>
    <col min="789" max="789" width="1.140625" style="42" customWidth="1"/>
    <col min="790" max="790" width="14" style="42" customWidth="1"/>
    <col min="791" max="791" width="0.5703125" style="42" customWidth="1"/>
    <col min="792" max="792" width="10.42578125" style="42" bestFit="1" customWidth="1"/>
    <col min="793" max="1027" width="9.140625" style="42"/>
    <col min="1028" max="1028" width="57.5703125" style="42" customWidth="1"/>
    <col min="1029" max="1029" width="1" style="42" customWidth="1"/>
    <col min="1030" max="1030" width="13.85546875" style="42" customWidth="1"/>
    <col min="1031" max="1031" width="1.140625" style="42" customWidth="1"/>
    <col min="1032" max="1032" width="17" style="42" customWidth="1"/>
    <col min="1033" max="1033" width="1.140625" style="42" customWidth="1"/>
    <col min="1034" max="1034" width="22.140625" style="42" customWidth="1"/>
    <col min="1035" max="1035" width="1.140625" style="42" customWidth="1"/>
    <col min="1036" max="1036" width="14.42578125" style="42" customWidth="1"/>
    <col min="1037" max="1037" width="1.140625" style="42" customWidth="1"/>
    <col min="1038" max="1038" width="26.85546875" style="42" customWidth="1"/>
    <col min="1039" max="1039" width="1.140625" style="42" customWidth="1"/>
    <col min="1040" max="1040" width="16.42578125" style="42" customWidth="1"/>
    <col min="1041" max="1041" width="1.140625" style="42" customWidth="1"/>
    <col min="1042" max="1042" width="16.42578125" style="42" customWidth="1"/>
    <col min="1043" max="1043" width="1.140625" style="42" customWidth="1"/>
    <col min="1044" max="1044" width="14" style="42" customWidth="1"/>
    <col min="1045" max="1045" width="1.140625" style="42" customWidth="1"/>
    <col min="1046" max="1046" width="14" style="42" customWidth="1"/>
    <col min="1047" max="1047" width="0.5703125" style="42" customWidth="1"/>
    <col min="1048" max="1048" width="10.42578125" style="42" bestFit="1" customWidth="1"/>
    <col min="1049" max="1283" width="9.140625" style="42"/>
    <col min="1284" max="1284" width="57.5703125" style="42" customWidth="1"/>
    <col min="1285" max="1285" width="1" style="42" customWidth="1"/>
    <col min="1286" max="1286" width="13.85546875" style="42" customWidth="1"/>
    <col min="1287" max="1287" width="1.140625" style="42" customWidth="1"/>
    <col min="1288" max="1288" width="17" style="42" customWidth="1"/>
    <col min="1289" max="1289" width="1.140625" style="42" customWidth="1"/>
    <col min="1290" max="1290" width="22.140625" style="42" customWidth="1"/>
    <col min="1291" max="1291" width="1.140625" style="42" customWidth="1"/>
    <col min="1292" max="1292" width="14.42578125" style="42" customWidth="1"/>
    <col min="1293" max="1293" width="1.140625" style="42" customWidth="1"/>
    <col min="1294" max="1294" width="26.85546875" style="42" customWidth="1"/>
    <col min="1295" max="1295" width="1.140625" style="42" customWidth="1"/>
    <col min="1296" max="1296" width="16.42578125" style="42" customWidth="1"/>
    <col min="1297" max="1297" width="1.140625" style="42" customWidth="1"/>
    <col min="1298" max="1298" width="16.42578125" style="42" customWidth="1"/>
    <col min="1299" max="1299" width="1.140625" style="42" customWidth="1"/>
    <col min="1300" max="1300" width="14" style="42" customWidth="1"/>
    <col min="1301" max="1301" width="1.140625" style="42" customWidth="1"/>
    <col min="1302" max="1302" width="14" style="42" customWidth="1"/>
    <col min="1303" max="1303" width="0.5703125" style="42" customWidth="1"/>
    <col min="1304" max="1304" width="10.42578125" style="42" bestFit="1" customWidth="1"/>
    <col min="1305" max="1539" width="9.140625" style="42"/>
    <col min="1540" max="1540" width="57.5703125" style="42" customWidth="1"/>
    <col min="1541" max="1541" width="1" style="42" customWidth="1"/>
    <col min="1542" max="1542" width="13.85546875" style="42" customWidth="1"/>
    <col min="1543" max="1543" width="1.140625" style="42" customWidth="1"/>
    <col min="1544" max="1544" width="17" style="42" customWidth="1"/>
    <col min="1545" max="1545" width="1.140625" style="42" customWidth="1"/>
    <col min="1546" max="1546" width="22.140625" style="42" customWidth="1"/>
    <col min="1547" max="1547" width="1.140625" style="42" customWidth="1"/>
    <col min="1548" max="1548" width="14.42578125" style="42" customWidth="1"/>
    <col min="1549" max="1549" width="1.140625" style="42" customWidth="1"/>
    <col min="1550" max="1550" width="26.85546875" style="42" customWidth="1"/>
    <col min="1551" max="1551" width="1.140625" style="42" customWidth="1"/>
    <col min="1552" max="1552" width="16.42578125" style="42" customWidth="1"/>
    <col min="1553" max="1553" width="1.140625" style="42" customWidth="1"/>
    <col min="1554" max="1554" width="16.42578125" style="42" customWidth="1"/>
    <col min="1555" max="1555" width="1.140625" style="42" customWidth="1"/>
    <col min="1556" max="1556" width="14" style="42" customWidth="1"/>
    <col min="1557" max="1557" width="1.140625" style="42" customWidth="1"/>
    <col min="1558" max="1558" width="14" style="42" customWidth="1"/>
    <col min="1559" max="1559" width="0.5703125" style="42" customWidth="1"/>
    <col min="1560" max="1560" width="10.42578125" style="42" bestFit="1" customWidth="1"/>
    <col min="1561" max="1795" width="9.140625" style="42"/>
    <col min="1796" max="1796" width="57.5703125" style="42" customWidth="1"/>
    <col min="1797" max="1797" width="1" style="42" customWidth="1"/>
    <col min="1798" max="1798" width="13.85546875" style="42" customWidth="1"/>
    <col min="1799" max="1799" width="1.140625" style="42" customWidth="1"/>
    <col min="1800" max="1800" width="17" style="42" customWidth="1"/>
    <col min="1801" max="1801" width="1.140625" style="42" customWidth="1"/>
    <col min="1802" max="1802" width="22.140625" style="42" customWidth="1"/>
    <col min="1803" max="1803" width="1.140625" style="42" customWidth="1"/>
    <col min="1804" max="1804" width="14.42578125" style="42" customWidth="1"/>
    <col min="1805" max="1805" width="1.140625" style="42" customWidth="1"/>
    <col min="1806" max="1806" width="26.85546875" style="42" customWidth="1"/>
    <col min="1807" max="1807" width="1.140625" style="42" customWidth="1"/>
    <col min="1808" max="1808" width="16.42578125" style="42" customWidth="1"/>
    <col min="1809" max="1809" width="1.140625" style="42" customWidth="1"/>
    <col min="1810" max="1810" width="16.42578125" style="42" customWidth="1"/>
    <col min="1811" max="1811" width="1.140625" style="42" customWidth="1"/>
    <col min="1812" max="1812" width="14" style="42" customWidth="1"/>
    <col min="1813" max="1813" width="1.140625" style="42" customWidth="1"/>
    <col min="1814" max="1814" width="14" style="42" customWidth="1"/>
    <col min="1815" max="1815" width="0.5703125" style="42" customWidth="1"/>
    <col min="1816" max="1816" width="10.42578125" style="42" bestFit="1" customWidth="1"/>
    <col min="1817" max="2051" width="9.140625" style="42"/>
    <col min="2052" max="2052" width="57.5703125" style="42" customWidth="1"/>
    <col min="2053" max="2053" width="1" style="42" customWidth="1"/>
    <col min="2054" max="2054" width="13.85546875" style="42" customWidth="1"/>
    <col min="2055" max="2055" width="1.140625" style="42" customWidth="1"/>
    <col min="2056" max="2056" width="17" style="42" customWidth="1"/>
    <col min="2057" max="2057" width="1.140625" style="42" customWidth="1"/>
    <col min="2058" max="2058" width="22.140625" style="42" customWidth="1"/>
    <col min="2059" max="2059" width="1.140625" style="42" customWidth="1"/>
    <col min="2060" max="2060" width="14.42578125" style="42" customWidth="1"/>
    <col min="2061" max="2061" width="1.140625" style="42" customWidth="1"/>
    <col min="2062" max="2062" width="26.85546875" style="42" customWidth="1"/>
    <col min="2063" max="2063" width="1.140625" style="42" customWidth="1"/>
    <col min="2064" max="2064" width="16.42578125" style="42" customWidth="1"/>
    <col min="2065" max="2065" width="1.140625" style="42" customWidth="1"/>
    <col min="2066" max="2066" width="16.42578125" style="42" customWidth="1"/>
    <col min="2067" max="2067" width="1.140625" style="42" customWidth="1"/>
    <col min="2068" max="2068" width="14" style="42" customWidth="1"/>
    <col min="2069" max="2069" width="1.140625" style="42" customWidth="1"/>
    <col min="2070" max="2070" width="14" style="42" customWidth="1"/>
    <col min="2071" max="2071" width="0.5703125" style="42" customWidth="1"/>
    <col min="2072" max="2072" width="10.42578125" style="42" bestFit="1" customWidth="1"/>
    <col min="2073" max="2307" width="9.140625" style="42"/>
    <col min="2308" max="2308" width="57.5703125" style="42" customWidth="1"/>
    <col min="2309" max="2309" width="1" style="42" customWidth="1"/>
    <col min="2310" max="2310" width="13.85546875" style="42" customWidth="1"/>
    <col min="2311" max="2311" width="1.140625" style="42" customWidth="1"/>
    <col min="2312" max="2312" width="17" style="42" customWidth="1"/>
    <col min="2313" max="2313" width="1.140625" style="42" customWidth="1"/>
    <col min="2314" max="2314" width="22.140625" style="42" customWidth="1"/>
    <col min="2315" max="2315" width="1.140625" style="42" customWidth="1"/>
    <col min="2316" max="2316" width="14.42578125" style="42" customWidth="1"/>
    <col min="2317" max="2317" width="1.140625" style="42" customWidth="1"/>
    <col min="2318" max="2318" width="26.85546875" style="42" customWidth="1"/>
    <col min="2319" max="2319" width="1.140625" style="42" customWidth="1"/>
    <col min="2320" max="2320" width="16.42578125" style="42" customWidth="1"/>
    <col min="2321" max="2321" width="1.140625" style="42" customWidth="1"/>
    <col min="2322" max="2322" width="16.42578125" style="42" customWidth="1"/>
    <col min="2323" max="2323" width="1.140625" style="42" customWidth="1"/>
    <col min="2324" max="2324" width="14" style="42" customWidth="1"/>
    <col min="2325" max="2325" width="1.140625" style="42" customWidth="1"/>
    <col min="2326" max="2326" width="14" style="42" customWidth="1"/>
    <col min="2327" max="2327" width="0.5703125" style="42" customWidth="1"/>
    <col min="2328" max="2328" width="10.42578125" style="42" bestFit="1" customWidth="1"/>
    <col min="2329" max="2563" width="9.140625" style="42"/>
    <col min="2564" max="2564" width="57.5703125" style="42" customWidth="1"/>
    <col min="2565" max="2565" width="1" style="42" customWidth="1"/>
    <col min="2566" max="2566" width="13.85546875" style="42" customWidth="1"/>
    <col min="2567" max="2567" width="1.140625" style="42" customWidth="1"/>
    <col min="2568" max="2568" width="17" style="42" customWidth="1"/>
    <col min="2569" max="2569" width="1.140625" style="42" customWidth="1"/>
    <col min="2570" max="2570" width="22.140625" style="42" customWidth="1"/>
    <col min="2571" max="2571" width="1.140625" style="42" customWidth="1"/>
    <col min="2572" max="2572" width="14.42578125" style="42" customWidth="1"/>
    <col min="2573" max="2573" width="1.140625" style="42" customWidth="1"/>
    <col min="2574" max="2574" width="26.85546875" style="42" customWidth="1"/>
    <col min="2575" max="2575" width="1.140625" style="42" customWidth="1"/>
    <col min="2576" max="2576" width="16.42578125" style="42" customWidth="1"/>
    <col min="2577" max="2577" width="1.140625" style="42" customWidth="1"/>
    <col min="2578" max="2578" width="16.42578125" style="42" customWidth="1"/>
    <col min="2579" max="2579" width="1.140625" style="42" customWidth="1"/>
    <col min="2580" max="2580" width="14" style="42" customWidth="1"/>
    <col min="2581" max="2581" width="1.140625" style="42" customWidth="1"/>
    <col min="2582" max="2582" width="14" style="42" customWidth="1"/>
    <col min="2583" max="2583" width="0.5703125" style="42" customWidth="1"/>
    <col min="2584" max="2584" width="10.42578125" style="42" bestFit="1" customWidth="1"/>
    <col min="2585" max="2819" width="9.140625" style="42"/>
    <col min="2820" max="2820" width="57.5703125" style="42" customWidth="1"/>
    <col min="2821" max="2821" width="1" style="42" customWidth="1"/>
    <col min="2822" max="2822" width="13.85546875" style="42" customWidth="1"/>
    <col min="2823" max="2823" width="1.140625" style="42" customWidth="1"/>
    <col min="2824" max="2824" width="17" style="42" customWidth="1"/>
    <col min="2825" max="2825" width="1.140625" style="42" customWidth="1"/>
    <col min="2826" max="2826" width="22.140625" style="42" customWidth="1"/>
    <col min="2827" max="2827" width="1.140625" style="42" customWidth="1"/>
    <col min="2828" max="2828" width="14.42578125" style="42" customWidth="1"/>
    <col min="2829" max="2829" width="1.140625" style="42" customWidth="1"/>
    <col min="2830" max="2830" width="26.85546875" style="42" customWidth="1"/>
    <col min="2831" max="2831" width="1.140625" style="42" customWidth="1"/>
    <col min="2832" max="2832" width="16.42578125" style="42" customWidth="1"/>
    <col min="2833" max="2833" width="1.140625" style="42" customWidth="1"/>
    <col min="2834" max="2834" width="16.42578125" style="42" customWidth="1"/>
    <col min="2835" max="2835" width="1.140625" style="42" customWidth="1"/>
    <col min="2836" max="2836" width="14" style="42" customWidth="1"/>
    <col min="2837" max="2837" width="1.140625" style="42" customWidth="1"/>
    <col min="2838" max="2838" width="14" style="42" customWidth="1"/>
    <col min="2839" max="2839" width="0.5703125" style="42" customWidth="1"/>
    <col min="2840" max="2840" width="10.42578125" style="42" bestFit="1" customWidth="1"/>
    <col min="2841" max="3075" width="9.140625" style="42"/>
    <col min="3076" max="3076" width="57.5703125" style="42" customWidth="1"/>
    <col min="3077" max="3077" width="1" style="42" customWidth="1"/>
    <col min="3078" max="3078" width="13.85546875" style="42" customWidth="1"/>
    <col min="3079" max="3079" width="1.140625" style="42" customWidth="1"/>
    <col min="3080" max="3080" width="17" style="42" customWidth="1"/>
    <col min="3081" max="3081" width="1.140625" style="42" customWidth="1"/>
    <col min="3082" max="3082" width="22.140625" style="42" customWidth="1"/>
    <col min="3083" max="3083" width="1.140625" style="42" customWidth="1"/>
    <col min="3084" max="3084" width="14.42578125" style="42" customWidth="1"/>
    <col min="3085" max="3085" width="1.140625" style="42" customWidth="1"/>
    <col min="3086" max="3086" width="26.85546875" style="42" customWidth="1"/>
    <col min="3087" max="3087" width="1.140625" style="42" customWidth="1"/>
    <col min="3088" max="3088" width="16.42578125" style="42" customWidth="1"/>
    <col min="3089" max="3089" width="1.140625" style="42" customWidth="1"/>
    <col min="3090" max="3090" width="16.42578125" style="42" customWidth="1"/>
    <col min="3091" max="3091" width="1.140625" style="42" customWidth="1"/>
    <col min="3092" max="3092" width="14" style="42" customWidth="1"/>
    <col min="3093" max="3093" width="1.140625" style="42" customWidth="1"/>
    <col min="3094" max="3094" width="14" style="42" customWidth="1"/>
    <col min="3095" max="3095" width="0.5703125" style="42" customWidth="1"/>
    <col min="3096" max="3096" width="10.42578125" style="42" bestFit="1" customWidth="1"/>
    <col min="3097" max="3331" width="9.140625" style="42"/>
    <col min="3332" max="3332" width="57.5703125" style="42" customWidth="1"/>
    <col min="3333" max="3333" width="1" style="42" customWidth="1"/>
    <col min="3334" max="3334" width="13.85546875" style="42" customWidth="1"/>
    <col min="3335" max="3335" width="1.140625" style="42" customWidth="1"/>
    <col min="3336" max="3336" width="17" style="42" customWidth="1"/>
    <col min="3337" max="3337" width="1.140625" style="42" customWidth="1"/>
    <col min="3338" max="3338" width="22.140625" style="42" customWidth="1"/>
    <col min="3339" max="3339" width="1.140625" style="42" customWidth="1"/>
    <col min="3340" max="3340" width="14.42578125" style="42" customWidth="1"/>
    <col min="3341" max="3341" width="1.140625" style="42" customWidth="1"/>
    <col min="3342" max="3342" width="26.85546875" style="42" customWidth="1"/>
    <col min="3343" max="3343" width="1.140625" style="42" customWidth="1"/>
    <col min="3344" max="3344" width="16.42578125" style="42" customWidth="1"/>
    <col min="3345" max="3345" width="1.140625" style="42" customWidth="1"/>
    <col min="3346" max="3346" width="16.42578125" style="42" customWidth="1"/>
    <col min="3347" max="3347" width="1.140625" style="42" customWidth="1"/>
    <col min="3348" max="3348" width="14" style="42" customWidth="1"/>
    <col min="3349" max="3349" width="1.140625" style="42" customWidth="1"/>
    <col min="3350" max="3350" width="14" style="42" customWidth="1"/>
    <col min="3351" max="3351" width="0.5703125" style="42" customWidth="1"/>
    <col min="3352" max="3352" width="10.42578125" style="42" bestFit="1" customWidth="1"/>
    <col min="3353" max="3587" width="9.140625" style="42"/>
    <col min="3588" max="3588" width="57.5703125" style="42" customWidth="1"/>
    <col min="3589" max="3589" width="1" style="42" customWidth="1"/>
    <col min="3590" max="3590" width="13.85546875" style="42" customWidth="1"/>
    <col min="3591" max="3591" width="1.140625" style="42" customWidth="1"/>
    <col min="3592" max="3592" width="17" style="42" customWidth="1"/>
    <col min="3593" max="3593" width="1.140625" style="42" customWidth="1"/>
    <col min="3594" max="3594" width="22.140625" style="42" customWidth="1"/>
    <col min="3595" max="3595" width="1.140625" style="42" customWidth="1"/>
    <col min="3596" max="3596" width="14.42578125" style="42" customWidth="1"/>
    <col min="3597" max="3597" width="1.140625" style="42" customWidth="1"/>
    <col min="3598" max="3598" width="26.85546875" style="42" customWidth="1"/>
    <col min="3599" max="3599" width="1.140625" style="42" customWidth="1"/>
    <col min="3600" max="3600" width="16.42578125" style="42" customWidth="1"/>
    <col min="3601" max="3601" width="1.140625" style="42" customWidth="1"/>
    <col min="3602" max="3602" width="16.42578125" style="42" customWidth="1"/>
    <col min="3603" max="3603" width="1.140625" style="42" customWidth="1"/>
    <col min="3604" max="3604" width="14" style="42" customWidth="1"/>
    <col min="3605" max="3605" width="1.140625" style="42" customWidth="1"/>
    <col min="3606" max="3606" width="14" style="42" customWidth="1"/>
    <col min="3607" max="3607" width="0.5703125" style="42" customWidth="1"/>
    <col min="3608" max="3608" width="10.42578125" style="42" bestFit="1" customWidth="1"/>
    <col min="3609" max="3843" width="9.140625" style="42"/>
    <col min="3844" max="3844" width="57.5703125" style="42" customWidth="1"/>
    <col min="3845" max="3845" width="1" style="42" customWidth="1"/>
    <col min="3846" max="3846" width="13.85546875" style="42" customWidth="1"/>
    <col min="3847" max="3847" width="1.140625" style="42" customWidth="1"/>
    <col min="3848" max="3848" width="17" style="42" customWidth="1"/>
    <col min="3849" max="3849" width="1.140625" style="42" customWidth="1"/>
    <col min="3850" max="3850" width="22.140625" style="42" customWidth="1"/>
    <col min="3851" max="3851" width="1.140625" style="42" customWidth="1"/>
    <col min="3852" max="3852" width="14.42578125" style="42" customWidth="1"/>
    <col min="3853" max="3853" width="1.140625" style="42" customWidth="1"/>
    <col min="3854" max="3854" width="26.85546875" style="42" customWidth="1"/>
    <col min="3855" max="3855" width="1.140625" style="42" customWidth="1"/>
    <col min="3856" max="3856" width="16.42578125" style="42" customWidth="1"/>
    <col min="3857" max="3857" width="1.140625" style="42" customWidth="1"/>
    <col min="3858" max="3858" width="16.42578125" style="42" customWidth="1"/>
    <col min="3859" max="3859" width="1.140625" style="42" customWidth="1"/>
    <col min="3860" max="3860" width="14" style="42" customWidth="1"/>
    <col min="3861" max="3861" width="1.140625" style="42" customWidth="1"/>
    <col min="3862" max="3862" width="14" style="42" customWidth="1"/>
    <col min="3863" max="3863" width="0.5703125" style="42" customWidth="1"/>
    <col min="3864" max="3864" width="10.42578125" style="42" bestFit="1" customWidth="1"/>
    <col min="3865" max="4099" width="9.140625" style="42"/>
    <col min="4100" max="4100" width="57.5703125" style="42" customWidth="1"/>
    <col min="4101" max="4101" width="1" style="42" customWidth="1"/>
    <col min="4102" max="4102" width="13.85546875" style="42" customWidth="1"/>
    <col min="4103" max="4103" width="1.140625" style="42" customWidth="1"/>
    <col min="4104" max="4104" width="17" style="42" customWidth="1"/>
    <col min="4105" max="4105" width="1.140625" style="42" customWidth="1"/>
    <col min="4106" max="4106" width="22.140625" style="42" customWidth="1"/>
    <col min="4107" max="4107" width="1.140625" style="42" customWidth="1"/>
    <col min="4108" max="4108" width="14.42578125" style="42" customWidth="1"/>
    <col min="4109" max="4109" width="1.140625" style="42" customWidth="1"/>
    <col min="4110" max="4110" width="26.85546875" style="42" customWidth="1"/>
    <col min="4111" max="4111" width="1.140625" style="42" customWidth="1"/>
    <col min="4112" max="4112" width="16.42578125" style="42" customWidth="1"/>
    <col min="4113" max="4113" width="1.140625" style="42" customWidth="1"/>
    <col min="4114" max="4114" width="16.42578125" style="42" customWidth="1"/>
    <col min="4115" max="4115" width="1.140625" style="42" customWidth="1"/>
    <col min="4116" max="4116" width="14" style="42" customWidth="1"/>
    <col min="4117" max="4117" width="1.140625" style="42" customWidth="1"/>
    <col min="4118" max="4118" width="14" style="42" customWidth="1"/>
    <col min="4119" max="4119" width="0.5703125" style="42" customWidth="1"/>
    <col min="4120" max="4120" width="10.42578125" style="42" bestFit="1" customWidth="1"/>
    <col min="4121" max="4355" width="9.140625" style="42"/>
    <col min="4356" max="4356" width="57.5703125" style="42" customWidth="1"/>
    <col min="4357" max="4357" width="1" style="42" customWidth="1"/>
    <col min="4358" max="4358" width="13.85546875" style="42" customWidth="1"/>
    <col min="4359" max="4359" width="1.140625" style="42" customWidth="1"/>
    <col min="4360" max="4360" width="17" style="42" customWidth="1"/>
    <col min="4361" max="4361" width="1.140625" style="42" customWidth="1"/>
    <col min="4362" max="4362" width="22.140625" style="42" customWidth="1"/>
    <col min="4363" max="4363" width="1.140625" style="42" customWidth="1"/>
    <col min="4364" max="4364" width="14.42578125" style="42" customWidth="1"/>
    <col min="4365" max="4365" width="1.140625" style="42" customWidth="1"/>
    <col min="4366" max="4366" width="26.85546875" style="42" customWidth="1"/>
    <col min="4367" max="4367" width="1.140625" style="42" customWidth="1"/>
    <col min="4368" max="4368" width="16.42578125" style="42" customWidth="1"/>
    <col min="4369" max="4369" width="1.140625" style="42" customWidth="1"/>
    <col min="4370" max="4370" width="16.42578125" style="42" customWidth="1"/>
    <col min="4371" max="4371" width="1.140625" style="42" customWidth="1"/>
    <col min="4372" max="4372" width="14" style="42" customWidth="1"/>
    <col min="4373" max="4373" width="1.140625" style="42" customWidth="1"/>
    <col min="4374" max="4374" width="14" style="42" customWidth="1"/>
    <col min="4375" max="4375" width="0.5703125" style="42" customWidth="1"/>
    <col min="4376" max="4376" width="10.42578125" style="42" bestFit="1" customWidth="1"/>
    <col min="4377" max="4611" width="9.140625" style="42"/>
    <col min="4612" max="4612" width="57.5703125" style="42" customWidth="1"/>
    <col min="4613" max="4613" width="1" style="42" customWidth="1"/>
    <col min="4614" max="4614" width="13.85546875" style="42" customWidth="1"/>
    <col min="4615" max="4615" width="1.140625" style="42" customWidth="1"/>
    <col min="4616" max="4616" width="17" style="42" customWidth="1"/>
    <col min="4617" max="4617" width="1.140625" style="42" customWidth="1"/>
    <col min="4618" max="4618" width="22.140625" style="42" customWidth="1"/>
    <col min="4619" max="4619" width="1.140625" style="42" customWidth="1"/>
    <col min="4620" max="4620" width="14.42578125" style="42" customWidth="1"/>
    <col min="4621" max="4621" width="1.140625" style="42" customWidth="1"/>
    <col min="4622" max="4622" width="26.85546875" style="42" customWidth="1"/>
    <col min="4623" max="4623" width="1.140625" style="42" customWidth="1"/>
    <col min="4624" max="4624" width="16.42578125" style="42" customWidth="1"/>
    <col min="4625" max="4625" width="1.140625" style="42" customWidth="1"/>
    <col min="4626" max="4626" width="16.42578125" style="42" customWidth="1"/>
    <col min="4627" max="4627" width="1.140625" style="42" customWidth="1"/>
    <col min="4628" max="4628" width="14" style="42" customWidth="1"/>
    <col min="4629" max="4629" width="1.140625" style="42" customWidth="1"/>
    <col min="4630" max="4630" width="14" style="42" customWidth="1"/>
    <col min="4631" max="4631" width="0.5703125" style="42" customWidth="1"/>
    <col min="4632" max="4632" width="10.42578125" style="42" bestFit="1" customWidth="1"/>
    <col min="4633" max="4867" width="9.140625" style="42"/>
    <col min="4868" max="4868" width="57.5703125" style="42" customWidth="1"/>
    <col min="4869" max="4869" width="1" style="42" customWidth="1"/>
    <col min="4870" max="4870" width="13.85546875" style="42" customWidth="1"/>
    <col min="4871" max="4871" width="1.140625" style="42" customWidth="1"/>
    <col min="4872" max="4872" width="17" style="42" customWidth="1"/>
    <col min="4873" max="4873" width="1.140625" style="42" customWidth="1"/>
    <col min="4874" max="4874" width="22.140625" style="42" customWidth="1"/>
    <col min="4875" max="4875" width="1.140625" style="42" customWidth="1"/>
    <col min="4876" max="4876" width="14.42578125" style="42" customWidth="1"/>
    <col min="4877" max="4877" width="1.140625" style="42" customWidth="1"/>
    <col min="4878" max="4878" width="26.85546875" style="42" customWidth="1"/>
    <col min="4879" max="4879" width="1.140625" style="42" customWidth="1"/>
    <col min="4880" max="4880" width="16.42578125" style="42" customWidth="1"/>
    <col min="4881" max="4881" width="1.140625" style="42" customWidth="1"/>
    <col min="4882" max="4882" width="16.42578125" style="42" customWidth="1"/>
    <col min="4883" max="4883" width="1.140625" style="42" customWidth="1"/>
    <col min="4884" max="4884" width="14" style="42" customWidth="1"/>
    <col min="4885" max="4885" width="1.140625" style="42" customWidth="1"/>
    <col min="4886" max="4886" width="14" style="42" customWidth="1"/>
    <col min="4887" max="4887" width="0.5703125" style="42" customWidth="1"/>
    <col min="4888" max="4888" width="10.42578125" style="42" bestFit="1" customWidth="1"/>
    <col min="4889" max="5123" width="9.140625" style="42"/>
    <col min="5124" max="5124" width="57.5703125" style="42" customWidth="1"/>
    <col min="5125" max="5125" width="1" style="42" customWidth="1"/>
    <col min="5126" max="5126" width="13.85546875" style="42" customWidth="1"/>
    <col min="5127" max="5127" width="1.140625" style="42" customWidth="1"/>
    <col min="5128" max="5128" width="17" style="42" customWidth="1"/>
    <col min="5129" max="5129" width="1.140625" style="42" customWidth="1"/>
    <col min="5130" max="5130" width="22.140625" style="42" customWidth="1"/>
    <col min="5131" max="5131" width="1.140625" style="42" customWidth="1"/>
    <col min="5132" max="5132" width="14.42578125" style="42" customWidth="1"/>
    <col min="5133" max="5133" width="1.140625" style="42" customWidth="1"/>
    <col min="5134" max="5134" width="26.85546875" style="42" customWidth="1"/>
    <col min="5135" max="5135" width="1.140625" style="42" customWidth="1"/>
    <col min="5136" max="5136" width="16.42578125" style="42" customWidth="1"/>
    <col min="5137" max="5137" width="1.140625" style="42" customWidth="1"/>
    <col min="5138" max="5138" width="16.42578125" style="42" customWidth="1"/>
    <col min="5139" max="5139" width="1.140625" style="42" customWidth="1"/>
    <col min="5140" max="5140" width="14" style="42" customWidth="1"/>
    <col min="5141" max="5141" width="1.140625" style="42" customWidth="1"/>
    <col min="5142" max="5142" width="14" style="42" customWidth="1"/>
    <col min="5143" max="5143" width="0.5703125" style="42" customWidth="1"/>
    <col min="5144" max="5144" width="10.42578125" style="42" bestFit="1" customWidth="1"/>
    <col min="5145" max="5379" width="9.140625" style="42"/>
    <col min="5380" max="5380" width="57.5703125" style="42" customWidth="1"/>
    <col min="5381" max="5381" width="1" style="42" customWidth="1"/>
    <col min="5382" max="5382" width="13.85546875" style="42" customWidth="1"/>
    <col min="5383" max="5383" width="1.140625" style="42" customWidth="1"/>
    <col min="5384" max="5384" width="17" style="42" customWidth="1"/>
    <col min="5385" max="5385" width="1.140625" style="42" customWidth="1"/>
    <col min="5386" max="5386" width="22.140625" style="42" customWidth="1"/>
    <col min="5387" max="5387" width="1.140625" style="42" customWidth="1"/>
    <col min="5388" max="5388" width="14.42578125" style="42" customWidth="1"/>
    <col min="5389" max="5389" width="1.140625" style="42" customWidth="1"/>
    <col min="5390" max="5390" width="26.85546875" style="42" customWidth="1"/>
    <col min="5391" max="5391" width="1.140625" style="42" customWidth="1"/>
    <col min="5392" max="5392" width="16.42578125" style="42" customWidth="1"/>
    <col min="5393" max="5393" width="1.140625" style="42" customWidth="1"/>
    <col min="5394" max="5394" width="16.42578125" style="42" customWidth="1"/>
    <col min="5395" max="5395" width="1.140625" style="42" customWidth="1"/>
    <col min="5396" max="5396" width="14" style="42" customWidth="1"/>
    <col min="5397" max="5397" width="1.140625" style="42" customWidth="1"/>
    <col min="5398" max="5398" width="14" style="42" customWidth="1"/>
    <col min="5399" max="5399" width="0.5703125" style="42" customWidth="1"/>
    <col min="5400" max="5400" width="10.42578125" style="42" bestFit="1" customWidth="1"/>
    <col min="5401" max="5635" width="9.140625" style="42"/>
    <col min="5636" max="5636" width="57.5703125" style="42" customWidth="1"/>
    <col min="5637" max="5637" width="1" style="42" customWidth="1"/>
    <col min="5638" max="5638" width="13.85546875" style="42" customWidth="1"/>
    <col min="5639" max="5639" width="1.140625" style="42" customWidth="1"/>
    <col min="5640" max="5640" width="17" style="42" customWidth="1"/>
    <col min="5641" max="5641" width="1.140625" style="42" customWidth="1"/>
    <col min="5642" max="5642" width="22.140625" style="42" customWidth="1"/>
    <col min="5643" max="5643" width="1.140625" style="42" customWidth="1"/>
    <col min="5644" max="5644" width="14.42578125" style="42" customWidth="1"/>
    <col min="5645" max="5645" width="1.140625" style="42" customWidth="1"/>
    <col min="5646" max="5646" width="26.85546875" style="42" customWidth="1"/>
    <col min="5647" max="5647" width="1.140625" style="42" customWidth="1"/>
    <col min="5648" max="5648" width="16.42578125" style="42" customWidth="1"/>
    <col min="5649" max="5649" width="1.140625" style="42" customWidth="1"/>
    <col min="5650" max="5650" width="16.42578125" style="42" customWidth="1"/>
    <col min="5651" max="5651" width="1.140625" style="42" customWidth="1"/>
    <col min="5652" max="5652" width="14" style="42" customWidth="1"/>
    <col min="5653" max="5653" width="1.140625" style="42" customWidth="1"/>
    <col min="5654" max="5654" width="14" style="42" customWidth="1"/>
    <col min="5655" max="5655" width="0.5703125" style="42" customWidth="1"/>
    <col min="5656" max="5656" width="10.42578125" style="42" bestFit="1" customWidth="1"/>
    <col min="5657" max="5891" width="9.140625" style="42"/>
    <col min="5892" max="5892" width="57.5703125" style="42" customWidth="1"/>
    <col min="5893" max="5893" width="1" style="42" customWidth="1"/>
    <col min="5894" max="5894" width="13.85546875" style="42" customWidth="1"/>
    <col min="5895" max="5895" width="1.140625" style="42" customWidth="1"/>
    <col min="5896" max="5896" width="17" style="42" customWidth="1"/>
    <col min="5897" max="5897" width="1.140625" style="42" customWidth="1"/>
    <col min="5898" max="5898" width="22.140625" style="42" customWidth="1"/>
    <col min="5899" max="5899" width="1.140625" style="42" customWidth="1"/>
    <col min="5900" max="5900" width="14.42578125" style="42" customWidth="1"/>
    <col min="5901" max="5901" width="1.140625" style="42" customWidth="1"/>
    <col min="5902" max="5902" width="26.85546875" style="42" customWidth="1"/>
    <col min="5903" max="5903" width="1.140625" style="42" customWidth="1"/>
    <col min="5904" max="5904" width="16.42578125" style="42" customWidth="1"/>
    <col min="5905" max="5905" width="1.140625" style="42" customWidth="1"/>
    <col min="5906" max="5906" width="16.42578125" style="42" customWidth="1"/>
    <col min="5907" max="5907" width="1.140625" style="42" customWidth="1"/>
    <col min="5908" max="5908" width="14" style="42" customWidth="1"/>
    <col min="5909" max="5909" width="1.140625" style="42" customWidth="1"/>
    <col min="5910" max="5910" width="14" style="42" customWidth="1"/>
    <col min="5911" max="5911" width="0.5703125" style="42" customWidth="1"/>
    <col min="5912" max="5912" width="10.42578125" style="42" bestFit="1" customWidth="1"/>
    <col min="5913" max="6147" width="9.140625" style="42"/>
    <col min="6148" max="6148" width="57.5703125" style="42" customWidth="1"/>
    <col min="6149" max="6149" width="1" style="42" customWidth="1"/>
    <col min="6150" max="6150" width="13.85546875" style="42" customWidth="1"/>
    <col min="6151" max="6151" width="1.140625" style="42" customWidth="1"/>
    <col min="6152" max="6152" width="17" style="42" customWidth="1"/>
    <col min="6153" max="6153" width="1.140625" style="42" customWidth="1"/>
    <col min="6154" max="6154" width="22.140625" style="42" customWidth="1"/>
    <col min="6155" max="6155" width="1.140625" style="42" customWidth="1"/>
    <col min="6156" max="6156" width="14.42578125" style="42" customWidth="1"/>
    <col min="6157" max="6157" width="1.140625" style="42" customWidth="1"/>
    <col min="6158" max="6158" width="26.85546875" style="42" customWidth="1"/>
    <col min="6159" max="6159" width="1.140625" style="42" customWidth="1"/>
    <col min="6160" max="6160" width="16.42578125" style="42" customWidth="1"/>
    <col min="6161" max="6161" width="1.140625" style="42" customWidth="1"/>
    <col min="6162" max="6162" width="16.42578125" style="42" customWidth="1"/>
    <col min="6163" max="6163" width="1.140625" style="42" customWidth="1"/>
    <col min="6164" max="6164" width="14" style="42" customWidth="1"/>
    <col min="6165" max="6165" width="1.140625" style="42" customWidth="1"/>
    <col min="6166" max="6166" width="14" style="42" customWidth="1"/>
    <col min="6167" max="6167" width="0.5703125" style="42" customWidth="1"/>
    <col min="6168" max="6168" width="10.42578125" style="42" bestFit="1" customWidth="1"/>
    <col min="6169" max="6403" width="9.140625" style="42"/>
    <col min="6404" max="6404" width="57.5703125" style="42" customWidth="1"/>
    <col min="6405" max="6405" width="1" style="42" customWidth="1"/>
    <col min="6406" max="6406" width="13.85546875" style="42" customWidth="1"/>
    <col min="6407" max="6407" width="1.140625" style="42" customWidth="1"/>
    <col min="6408" max="6408" width="17" style="42" customWidth="1"/>
    <col min="6409" max="6409" width="1.140625" style="42" customWidth="1"/>
    <col min="6410" max="6410" width="22.140625" style="42" customWidth="1"/>
    <col min="6411" max="6411" width="1.140625" style="42" customWidth="1"/>
    <col min="6412" max="6412" width="14.42578125" style="42" customWidth="1"/>
    <col min="6413" max="6413" width="1.140625" style="42" customWidth="1"/>
    <col min="6414" max="6414" width="26.85546875" style="42" customWidth="1"/>
    <col min="6415" max="6415" width="1.140625" style="42" customWidth="1"/>
    <col min="6416" max="6416" width="16.42578125" style="42" customWidth="1"/>
    <col min="6417" max="6417" width="1.140625" style="42" customWidth="1"/>
    <col min="6418" max="6418" width="16.42578125" style="42" customWidth="1"/>
    <col min="6419" max="6419" width="1.140625" style="42" customWidth="1"/>
    <col min="6420" max="6420" width="14" style="42" customWidth="1"/>
    <col min="6421" max="6421" width="1.140625" style="42" customWidth="1"/>
    <col min="6422" max="6422" width="14" style="42" customWidth="1"/>
    <col min="6423" max="6423" width="0.5703125" style="42" customWidth="1"/>
    <col min="6424" max="6424" width="10.42578125" style="42" bestFit="1" customWidth="1"/>
    <col min="6425" max="6659" width="9.140625" style="42"/>
    <col min="6660" max="6660" width="57.5703125" style="42" customWidth="1"/>
    <col min="6661" max="6661" width="1" style="42" customWidth="1"/>
    <col min="6662" max="6662" width="13.85546875" style="42" customWidth="1"/>
    <col min="6663" max="6663" width="1.140625" style="42" customWidth="1"/>
    <col min="6664" max="6664" width="17" style="42" customWidth="1"/>
    <col min="6665" max="6665" width="1.140625" style="42" customWidth="1"/>
    <col min="6666" max="6666" width="22.140625" style="42" customWidth="1"/>
    <col min="6667" max="6667" width="1.140625" style="42" customWidth="1"/>
    <col min="6668" max="6668" width="14.42578125" style="42" customWidth="1"/>
    <col min="6669" max="6669" width="1.140625" style="42" customWidth="1"/>
    <col min="6670" max="6670" width="26.85546875" style="42" customWidth="1"/>
    <col min="6671" max="6671" width="1.140625" style="42" customWidth="1"/>
    <col min="6672" max="6672" width="16.42578125" style="42" customWidth="1"/>
    <col min="6673" max="6673" width="1.140625" style="42" customWidth="1"/>
    <col min="6674" max="6674" width="16.42578125" style="42" customWidth="1"/>
    <col min="6675" max="6675" width="1.140625" style="42" customWidth="1"/>
    <col min="6676" max="6676" width="14" style="42" customWidth="1"/>
    <col min="6677" max="6677" width="1.140625" style="42" customWidth="1"/>
    <col min="6678" max="6678" width="14" style="42" customWidth="1"/>
    <col min="6679" max="6679" width="0.5703125" style="42" customWidth="1"/>
    <col min="6680" max="6680" width="10.42578125" style="42" bestFit="1" customWidth="1"/>
    <col min="6681" max="6915" width="9.140625" style="42"/>
    <col min="6916" max="6916" width="57.5703125" style="42" customWidth="1"/>
    <col min="6917" max="6917" width="1" style="42" customWidth="1"/>
    <col min="6918" max="6918" width="13.85546875" style="42" customWidth="1"/>
    <col min="6919" max="6919" width="1.140625" style="42" customWidth="1"/>
    <col min="6920" max="6920" width="17" style="42" customWidth="1"/>
    <col min="6921" max="6921" width="1.140625" style="42" customWidth="1"/>
    <col min="6922" max="6922" width="22.140625" style="42" customWidth="1"/>
    <col min="6923" max="6923" width="1.140625" style="42" customWidth="1"/>
    <col min="6924" max="6924" width="14.42578125" style="42" customWidth="1"/>
    <col min="6925" max="6925" width="1.140625" style="42" customWidth="1"/>
    <col min="6926" max="6926" width="26.85546875" style="42" customWidth="1"/>
    <col min="6927" max="6927" width="1.140625" style="42" customWidth="1"/>
    <col min="6928" max="6928" width="16.42578125" style="42" customWidth="1"/>
    <col min="6929" max="6929" width="1.140625" style="42" customWidth="1"/>
    <col min="6930" max="6930" width="16.42578125" style="42" customWidth="1"/>
    <col min="6931" max="6931" width="1.140625" style="42" customWidth="1"/>
    <col min="6932" max="6932" width="14" style="42" customWidth="1"/>
    <col min="6933" max="6933" width="1.140625" style="42" customWidth="1"/>
    <col min="6934" max="6934" width="14" style="42" customWidth="1"/>
    <col min="6935" max="6935" width="0.5703125" style="42" customWidth="1"/>
    <col min="6936" max="6936" width="10.42578125" style="42" bestFit="1" customWidth="1"/>
    <col min="6937" max="7171" width="9.140625" style="42"/>
    <col min="7172" max="7172" width="57.5703125" style="42" customWidth="1"/>
    <col min="7173" max="7173" width="1" style="42" customWidth="1"/>
    <col min="7174" max="7174" width="13.85546875" style="42" customWidth="1"/>
    <col min="7175" max="7175" width="1.140625" style="42" customWidth="1"/>
    <col min="7176" max="7176" width="17" style="42" customWidth="1"/>
    <col min="7177" max="7177" width="1.140625" style="42" customWidth="1"/>
    <col min="7178" max="7178" width="22.140625" style="42" customWidth="1"/>
    <col min="7179" max="7179" width="1.140625" style="42" customWidth="1"/>
    <col min="7180" max="7180" width="14.42578125" style="42" customWidth="1"/>
    <col min="7181" max="7181" width="1.140625" style="42" customWidth="1"/>
    <col min="7182" max="7182" width="26.85546875" style="42" customWidth="1"/>
    <col min="7183" max="7183" width="1.140625" style="42" customWidth="1"/>
    <col min="7184" max="7184" width="16.42578125" style="42" customWidth="1"/>
    <col min="7185" max="7185" width="1.140625" style="42" customWidth="1"/>
    <col min="7186" max="7186" width="16.42578125" style="42" customWidth="1"/>
    <col min="7187" max="7187" width="1.140625" style="42" customWidth="1"/>
    <col min="7188" max="7188" width="14" style="42" customWidth="1"/>
    <col min="7189" max="7189" width="1.140625" style="42" customWidth="1"/>
    <col min="7190" max="7190" width="14" style="42" customWidth="1"/>
    <col min="7191" max="7191" width="0.5703125" style="42" customWidth="1"/>
    <col min="7192" max="7192" width="10.42578125" style="42" bestFit="1" customWidth="1"/>
    <col min="7193" max="7427" width="9.140625" style="42"/>
    <col min="7428" max="7428" width="57.5703125" style="42" customWidth="1"/>
    <col min="7429" max="7429" width="1" style="42" customWidth="1"/>
    <col min="7430" max="7430" width="13.85546875" style="42" customWidth="1"/>
    <col min="7431" max="7431" width="1.140625" style="42" customWidth="1"/>
    <col min="7432" max="7432" width="17" style="42" customWidth="1"/>
    <col min="7433" max="7433" width="1.140625" style="42" customWidth="1"/>
    <col min="7434" max="7434" width="22.140625" style="42" customWidth="1"/>
    <col min="7435" max="7435" width="1.140625" style="42" customWidth="1"/>
    <col min="7436" max="7436" width="14.42578125" style="42" customWidth="1"/>
    <col min="7437" max="7437" width="1.140625" style="42" customWidth="1"/>
    <col min="7438" max="7438" width="26.85546875" style="42" customWidth="1"/>
    <col min="7439" max="7439" width="1.140625" style="42" customWidth="1"/>
    <col min="7440" max="7440" width="16.42578125" style="42" customWidth="1"/>
    <col min="7441" max="7441" width="1.140625" style="42" customWidth="1"/>
    <col min="7442" max="7442" width="16.42578125" style="42" customWidth="1"/>
    <col min="7443" max="7443" width="1.140625" style="42" customWidth="1"/>
    <col min="7444" max="7444" width="14" style="42" customWidth="1"/>
    <col min="7445" max="7445" width="1.140625" style="42" customWidth="1"/>
    <col min="7446" max="7446" width="14" style="42" customWidth="1"/>
    <col min="7447" max="7447" width="0.5703125" style="42" customWidth="1"/>
    <col min="7448" max="7448" width="10.42578125" style="42" bestFit="1" customWidth="1"/>
    <col min="7449" max="7683" width="9.140625" style="42"/>
    <col min="7684" max="7684" width="57.5703125" style="42" customWidth="1"/>
    <col min="7685" max="7685" width="1" style="42" customWidth="1"/>
    <col min="7686" max="7686" width="13.85546875" style="42" customWidth="1"/>
    <col min="7687" max="7687" width="1.140625" style="42" customWidth="1"/>
    <col min="7688" max="7688" width="17" style="42" customWidth="1"/>
    <col min="7689" max="7689" width="1.140625" style="42" customWidth="1"/>
    <col min="7690" max="7690" width="22.140625" style="42" customWidth="1"/>
    <col min="7691" max="7691" width="1.140625" style="42" customWidth="1"/>
    <col min="7692" max="7692" width="14.42578125" style="42" customWidth="1"/>
    <col min="7693" max="7693" width="1.140625" style="42" customWidth="1"/>
    <col min="7694" max="7694" width="26.85546875" style="42" customWidth="1"/>
    <col min="7695" max="7695" width="1.140625" style="42" customWidth="1"/>
    <col min="7696" max="7696" width="16.42578125" style="42" customWidth="1"/>
    <col min="7697" max="7697" width="1.140625" style="42" customWidth="1"/>
    <col min="7698" max="7698" width="16.42578125" style="42" customWidth="1"/>
    <col min="7699" max="7699" width="1.140625" style="42" customWidth="1"/>
    <col min="7700" max="7700" width="14" style="42" customWidth="1"/>
    <col min="7701" max="7701" width="1.140625" style="42" customWidth="1"/>
    <col min="7702" max="7702" width="14" style="42" customWidth="1"/>
    <col min="7703" max="7703" width="0.5703125" style="42" customWidth="1"/>
    <col min="7704" max="7704" width="10.42578125" style="42" bestFit="1" customWidth="1"/>
    <col min="7705" max="7939" width="9.140625" style="42"/>
    <col min="7940" max="7940" width="57.5703125" style="42" customWidth="1"/>
    <col min="7941" max="7941" width="1" style="42" customWidth="1"/>
    <col min="7942" max="7942" width="13.85546875" style="42" customWidth="1"/>
    <col min="7943" max="7943" width="1.140625" style="42" customWidth="1"/>
    <col min="7944" max="7944" width="17" style="42" customWidth="1"/>
    <col min="7945" max="7945" width="1.140625" style="42" customWidth="1"/>
    <col min="7946" max="7946" width="22.140625" style="42" customWidth="1"/>
    <col min="7947" max="7947" width="1.140625" style="42" customWidth="1"/>
    <col min="7948" max="7948" width="14.42578125" style="42" customWidth="1"/>
    <col min="7949" max="7949" width="1.140625" style="42" customWidth="1"/>
    <col min="7950" max="7950" width="26.85546875" style="42" customWidth="1"/>
    <col min="7951" max="7951" width="1.140625" style="42" customWidth="1"/>
    <col min="7952" max="7952" width="16.42578125" style="42" customWidth="1"/>
    <col min="7953" max="7953" width="1.140625" style="42" customWidth="1"/>
    <col min="7954" max="7954" width="16.42578125" style="42" customWidth="1"/>
    <col min="7955" max="7955" width="1.140625" style="42" customWidth="1"/>
    <col min="7956" max="7956" width="14" style="42" customWidth="1"/>
    <col min="7957" max="7957" width="1.140625" style="42" customWidth="1"/>
    <col min="7958" max="7958" width="14" style="42" customWidth="1"/>
    <col min="7959" max="7959" width="0.5703125" style="42" customWidth="1"/>
    <col min="7960" max="7960" width="10.42578125" style="42" bestFit="1" customWidth="1"/>
    <col min="7961" max="8195" width="9.140625" style="42"/>
    <col min="8196" max="8196" width="57.5703125" style="42" customWidth="1"/>
    <col min="8197" max="8197" width="1" style="42" customWidth="1"/>
    <col min="8198" max="8198" width="13.85546875" style="42" customWidth="1"/>
    <col min="8199" max="8199" width="1.140625" style="42" customWidth="1"/>
    <col min="8200" max="8200" width="17" style="42" customWidth="1"/>
    <col min="8201" max="8201" width="1.140625" style="42" customWidth="1"/>
    <col min="8202" max="8202" width="22.140625" style="42" customWidth="1"/>
    <col min="8203" max="8203" width="1.140625" style="42" customWidth="1"/>
    <col min="8204" max="8204" width="14.42578125" style="42" customWidth="1"/>
    <col min="8205" max="8205" width="1.140625" style="42" customWidth="1"/>
    <col min="8206" max="8206" width="26.85546875" style="42" customWidth="1"/>
    <col min="8207" max="8207" width="1.140625" style="42" customWidth="1"/>
    <col min="8208" max="8208" width="16.42578125" style="42" customWidth="1"/>
    <col min="8209" max="8209" width="1.140625" style="42" customWidth="1"/>
    <col min="8210" max="8210" width="16.42578125" style="42" customWidth="1"/>
    <col min="8211" max="8211" width="1.140625" style="42" customWidth="1"/>
    <col min="8212" max="8212" width="14" style="42" customWidth="1"/>
    <col min="8213" max="8213" width="1.140625" style="42" customWidth="1"/>
    <col min="8214" max="8214" width="14" style="42" customWidth="1"/>
    <col min="8215" max="8215" width="0.5703125" style="42" customWidth="1"/>
    <col min="8216" max="8216" width="10.42578125" style="42" bestFit="1" customWidth="1"/>
    <col min="8217" max="8451" width="9.140625" style="42"/>
    <col min="8452" max="8452" width="57.5703125" style="42" customWidth="1"/>
    <col min="8453" max="8453" width="1" style="42" customWidth="1"/>
    <col min="8454" max="8454" width="13.85546875" style="42" customWidth="1"/>
    <col min="8455" max="8455" width="1.140625" style="42" customWidth="1"/>
    <col min="8456" max="8456" width="17" style="42" customWidth="1"/>
    <col min="8457" max="8457" width="1.140625" style="42" customWidth="1"/>
    <col min="8458" max="8458" width="22.140625" style="42" customWidth="1"/>
    <col min="8459" max="8459" width="1.140625" style="42" customWidth="1"/>
    <col min="8460" max="8460" width="14.42578125" style="42" customWidth="1"/>
    <col min="8461" max="8461" width="1.140625" style="42" customWidth="1"/>
    <col min="8462" max="8462" width="26.85546875" style="42" customWidth="1"/>
    <col min="8463" max="8463" width="1.140625" style="42" customWidth="1"/>
    <col min="8464" max="8464" width="16.42578125" style="42" customWidth="1"/>
    <col min="8465" max="8465" width="1.140625" style="42" customWidth="1"/>
    <col min="8466" max="8466" width="16.42578125" style="42" customWidth="1"/>
    <col min="8467" max="8467" width="1.140625" style="42" customWidth="1"/>
    <col min="8468" max="8468" width="14" style="42" customWidth="1"/>
    <col min="8469" max="8469" width="1.140625" style="42" customWidth="1"/>
    <col min="8470" max="8470" width="14" style="42" customWidth="1"/>
    <col min="8471" max="8471" width="0.5703125" style="42" customWidth="1"/>
    <col min="8472" max="8472" width="10.42578125" style="42" bestFit="1" customWidth="1"/>
    <col min="8473" max="8707" width="9.140625" style="42"/>
    <col min="8708" max="8708" width="57.5703125" style="42" customWidth="1"/>
    <col min="8709" max="8709" width="1" style="42" customWidth="1"/>
    <col min="8710" max="8710" width="13.85546875" style="42" customWidth="1"/>
    <col min="8711" max="8711" width="1.140625" style="42" customWidth="1"/>
    <col min="8712" max="8712" width="17" style="42" customWidth="1"/>
    <col min="8713" max="8713" width="1.140625" style="42" customWidth="1"/>
    <col min="8714" max="8714" width="22.140625" style="42" customWidth="1"/>
    <col min="8715" max="8715" width="1.140625" style="42" customWidth="1"/>
    <col min="8716" max="8716" width="14.42578125" style="42" customWidth="1"/>
    <col min="8717" max="8717" width="1.140625" style="42" customWidth="1"/>
    <col min="8718" max="8718" width="26.85546875" style="42" customWidth="1"/>
    <col min="8719" max="8719" width="1.140625" style="42" customWidth="1"/>
    <col min="8720" max="8720" width="16.42578125" style="42" customWidth="1"/>
    <col min="8721" max="8721" width="1.140625" style="42" customWidth="1"/>
    <col min="8722" max="8722" width="16.42578125" style="42" customWidth="1"/>
    <col min="8723" max="8723" width="1.140625" style="42" customWidth="1"/>
    <col min="8724" max="8724" width="14" style="42" customWidth="1"/>
    <col min="8725" max="8725" width="1.140625" style="42" customWidth="1"/>
    <col min="8726" max="8726" width="14" style="42" customWidth="1"/>
    <col min="8727" max="8727" width="0.5703125" style="42" customWidth="1"/>
    <col min="8728" max="8728" width="10.42578125" style="42" bestFit="1" customWidth="1"/>
    <col min="8729" max="8963" width="9.140625" style="42"/>
    <col min="8964" max="8964" width="57.5703125" style="42" customWidth="1"/>
    <col min="8965" max="8965" width="1" style="42" customWidth="1"/>
    <col min="8966" max="8966" width="13.85546875" style="42" customWidth="1"/>
    <col min="8967" max="8967" width="1.140625" style="42" customWidth="1"/>
    <col min="8968" max="8968" width="17" style="42" customWidth="1"/>
    <col min="8969" max="8969" width="1.140625" style="42" customWidth="1"/>
    <col min="8970" max="8970" width="22.140625" style="42" customWidth="1"/>
    <col min="8971" max="8971" width="1.140625" style="42" customWidth="1"/>
    <col min="8972" max="8972" width="14.42578125" style="42" customWidth="1"/>
    <col min="8973" max="8973" width="1.140625" style="42" customWidth="1"/>
    <col min="8974" max="8974" width="26.85546875" style="42" customWidth="1"/>
    <col min="8975" max="8975" width="1.140625" style="42" customWidth="1"/>
    <col min="8976" max="8976" width="16.42578125" style="42" customWidth="1"/>
    <col min="8977" max="8977" width="1.140625" style="42" customWidth="1"/>
    <col min="8978" max="8978" width="16.42578125" style="42" customWidth="1"/>
    <col min="8979" max="8979" width="1.140625" style="42" customWidth="1"/>
    <col min="8980" max="8980" width="14" style="42" customWidth="1"/>
    <col min="8981" max="8981" width="1.140625" style="42" customWidth="1"/>
    <col min="8982" max="8982" width="14" style="42" customWidth="1"/>
    <col min="8983" max="8983" width="0.5703125" style="42" customWidth="1"/>
    <col min="8984" max="8984" width="10.42578125" style="42" bestFit="1" customWidth="1"/>
    <col min="8985" max="9219" width="9.140625" style="42"/>
    <col min="9220" max="9220" width="57.5703125" style="42" customWidth="1"/>
    <col min="9221" max="9221" width="1" style="42" customWidth="1"/>
    <col min="9222" max="9222" width="13.85546875" style="42" customWidth="1"/>
    <col min="9223" max="9223" width="1.140625" style="42" customWidth="1"/>
    <col min="9224" max="9224" width="17" style="42" customWidth="1"/>
    <col min="9225" max="9225" width="1.140625" style="42" customWidth="1"/>
    <col min="9226" max="9226" width="22.140625" style="42" customWidth="1"/>
    <col min="9227" max="9227" width="1.140625" style="42" customWidth="1"/>
    <col min="9228" max="9228" width="14.42578125" style="42" customWidth="1"/>
    <col min="9229" max="9229" width="1.140625" style="42" customWidth="1"/>
    <col min="9230" max="9230" width="26.85546875" style="42" customWidth="1"/>
    <col min="9231" max="9231" width="1.140625" style="42" customWidth="1"/>
    <col min="9232" max="9232" width="16.42578125" style="42" customWidth="1"/>
    <col min="9233" max="9233" width="1.140625" style="42" customWidth="1"/>
    <col min="9234" max="9234" width="16.42578125" style="42" customWidth="1"/>
    <col min="9235" max="9235" width="1.140625" style="42" customWidth="1"/>
    <col min="9236" max="9236" width="14" style="42" customWidth="1"/>
    <col min="9237" max="9237" width="1.140625" style="42" customWidth="1"/>
    <col min="9238" max="9238" width="14" style="42" customWidth="1"/>
    <col min="9239" max="9239" width="0.5703125" style="42" customWidth="1"/>
    <col min="9240" max="9240" width="10.42578125" style="42" bestFit="1" customWidth="1"/>
    <col min="9241" max="9475" width="9.140625" style="42"/>
    <col min="9476" max="9476" width="57.5703125" style="42" customWidth="1"/>
    <col min="9477" max="9477" width="1" style="42" customWidth="1"/>
    <col min="9478" max="9478" width="13.85546875" style="42" customWidth="1"/>
    <col min="9479" max="9479" width="1.140625" style="42" customWidth="1"/>
    <col min="9480" max="9480" width="17" style="42" customWidth="1"/>
    <col min="9481" max="9481" width="1.140625" style="42" customWidth="1"/>
    <col min="9482" max="9482" width="22.140625" style="42" customWidth="1"/>
    <col min="9483" max="9483" width="1.140625" style="42" customWidth="1"/>
    <col min="9484" max="9484" width="14.42578125" style="42" customWidth="1"/>
    <col min="9485" max="9485" width="1.140625" style="42" customWidth="1"/>
    <col min="9486" max="9486" width="26.85546875" style="42" customWidth="1"/>
    <col min="9487" max="9487" width="1.140625" style="42" customWidth="1"/>
    <col min="9488" max="9488" width="16.42578125" style="42" customWidth="1"/>
    <col min="9489" max="9489" width="1.140625" style="42" customWidth="1"/>
    <col min="9490" max="9490" width="16.42578125" style="42" customWidth="1"/>
    <col min="9491" max="9491" width="1.140625" style="42" customWidth="1"/>
    <col min="9492" max="9492" width="14" style="42" customWidth="1"/>
    <col min="9493" max="9493" width="1.140625" style="42" customWidth="1"/>
    <col min="9494" max="9494" width="14" style="42" customWidth="1"/>
    <col min="9495" max="9495" width="0.5703125" style="42" customWidth="1"/>
    <col min="9496" max="9496" width="10.42578125" style="42" bestFit="1" customWidth="1"/>
    <col min="9497" max="9731" width="9.140625" style="42"/>
    <col min="9732" max="9732" width="57.5703125" style="42" customWidth="1"/>
    <col min="9733" max="9733" width="1" style="42" customWidth="1"/>
    <col min="9734" max="9734" width="13.85546875" style="42" customWidth="1"/>
    <col min="9735" max="9735" width="1.140625" style="42" customWidth="1"/>
    <col min="9736" max="9736" width="17" style="42" customWidth="1"/>
    <col min="9737" max="9737" width="1.140625" style="42" customWidth="1"/>
    <col min="9738" max="9738" width="22.140625" style="42" customWidth="1"/>
    <col min="9739" max="9739" width="1.140625" style="42" customWidth="1"/>
    <col min="9740" max="9740" width="14.42578125" style="42" customWidth="1"/>
    <col min="9741" max="9741" width="1.140625" style="42" customWidth="1"/>
    <col min="9742" max="9742" width="26.85546875" style="42" customWidth="1"/>
    <col min="9743" max="9743" width="1.140625" style="42" customWidth="1"/>
    <col min="9744" max="9744" width="16.42578125" style="42" customWidth="1"/>
    <col min="9745" max="9745" width="1.140625" style="42" customWidth="1"/>
    <col min="9746" max="9746" width="16.42578125" style="42" customWidth="1"/>
    <col min="9747" max="9747" width="1.140625" style="42" customWidth="1"/>
    <col min="9748" max="9748" width="14" style="42" customWidth="1"/>
    <col min="9749" max="9749" width="1.140625" style="42" customWidth="1"/>
    <col min="9750" max="9750" width="14" style="42" customWidth="1"/>
    <col min="9751" max="9751" width="0.5703125" style="42" customWidth="1"/>
    <col min="9752" max="9752" width="10.42578125" style="42" bestFit="1" customWidth="1"/>
    <col min="9753" max="9987" width="9.140625" style="42"/>
    <col min="9988" max="9988" width="57.5703125" style="42" customWidth="1"/>
    <col min="9989" max="9989" width="1" style="42" customWidth="1"/>
    <col min="9990" max="9990" width="13.85546875" style="42" customWidth="1"/>
    <col min="9991" max="9991" width="1.140625" style="42" customWidth="1"/>
    <col min="9992" max="9992" width="17" style="42" customWidth="1"/>
    <col min="9993" max="9993" width="1.140625" style="42" customWidth="1"/>
    <col min="9994" max="9994" width="22.140625" style="42" customWidth="1"/>
    <col min="9995" max="9995" width="1.140625" style="42" customWidth="1"/>
    <col min="9996" max="9996" width="14.42578125" style="42" customWidth="1"/>
    <col min="9997" max="9997" width="1.140625" style="42" customWidth="1"/>
    <col min="9998" max="9998" width="26.85546875" style="42" customWidth="1"/>
    <col min="9999" max="9999" width="1.140625" style="42" customWidth="1"/>
    <col min="10000" max="10000" width="16.42578125" style="42" customWidth="1"/>
    <col min="10001" max="10001" width="1.140625" style="42" customWidth="1"/>
    <col min="10002" max="10002" width="16.42578125" style="42" customWidth="1"/>
    <col min="10003" max="10003" width="1.140625" style="42" customWidth="1"/>
    <col min="10004" max="10004" width="14" style="42" customWidth="1"/>
    <col min="10005" max="10005" width="1.140625" style="42" customWidth="1"/>
    <col min="10006" max="10006" width="14" style="42" customWidth="1"/>
    <col min="10007" max="10007" width="0.5703125" style="42" customWidth="1"/>
    <col min="10008" max="10008" width="10.42578125" style="42" bestFit="1" customWidth="1"/>
    <col min="10009" max="10243" width="9.140625" style="42"/>
    <col min="10244" max="10244" width="57.5703125" style="42" customWidth="1"/>
    <col min="10245" max="10245" width="1" style="42" customWidth="1"/>
    <col min="10246" max="10246" width="13.85546875" style="42" customWidth="1"/>
    <col min="10247" max="10247" width="1.140625" style="42" customWidth="1"/>
    <col min="10248" max="10248" width="17" style="42" customWidth="1"/>
    <col min="10249" max="10249" width="1.140625" style="42" customWidth="1"/>
    <col min="10250" max="10250" width="22.140625" style="42" customWidth="1"/>
    <col min="10251" max="10251" width="1.140625" style="42" customWidth="1"/>
    <col min="10252" max="10252" width="14.42578125" style="42" customWidth="1"/>
    <col min="10253" max="10253" width="1.140625" style="42" customWidth="1"/>
    <col min="10254" max="10254" width="26.85546875" style="42" customWidth="1"/>
    <col min="10255" max="10255" width="1.140625" style="42" customWidth="1"/>
    <col min="10256" max="10256" width="16.42578125" style="42" customWidth="1"/>
    <col min="10257" max="10257" width="1.140625" style="42" customWidth="1"/>
    <col min="10258" max="10258" width="16.42578125" style="42" customWidth="1"/>
    <col min="10259" max="10259" width="1.140625" style="42" customWidth="1"/>
    <col min="10260" max="10260" width="14" style="42" customWidth="1"/>
    <col min="10261" max="10261" width="1.140625" style="42" customWidth="1"/>
    <col min="10262" max="10262" width="14" style="42" customWidth="1"/>
    <col min="10263" max="10263" width="0.5703125" style="42" customWidth="1"/>
    <col min="10264" max="10264" width="10.42578125" style="42" bestFit="1" customWidth="1"/>
    <col min="10265" max="10499" width="9.140625" style="42"/>
    <col min="10500" max="10500" width="57.5703125" style="42" customWidth="1"/>
    <col min="10501" max="10501" width="1" style="42" customWidth="1"/>
    <col min="10502" max="10502" width="13.85546875" style="42" customWidth="1"/>
    <col min="10503" max="10503" width="1.140625" style="42" customWidth="1"/>
    <col min="10504" max="10504" width="17" style="42" customWidth="1"/>
    <col min="10505" max="10505" width="1.140625" style="42" customWidth="1"/>
    <col min="10506" max="10506" width="22.140625" style="42" customWidth="1"/>
    <col min="10507" max="10507" width="1.140625" style="42" customWidth="1"/>
    <col min="10508" max="10508" width="14.42578125" style="42" customWidth="1"/>
    <col min="10509" max="10509" width="1.140625" style="42" customWidth="1"/>
    <col min="10510" max="10510" width="26.85546875" style="42" customWidth="1"/>
    <col min="10511" max="10511" width="1.140625" style="42" customWidth="1"/>
    <col min="10512" max="10512" width="16.42578125" style="42" customWidth="1"/>
    <col min="10513" max="10513" width="1.140625" style="42" customWidth="1"/>
    <col min="10514" max="10514" width="16.42578125" style="42" customWidth="1"/>
    <col min="10515" max="10515" width="1.140625" style="42" customWidth="1"/>
    <col min="10516" max="10516" width="14" style="42" customWidth="1"/>
    <col min="10517" max="10517" width="1.140625" style="42" customWidth="1"/>
    <col min="10518" max="10518" width="14" style="42" customWidth="1"/>
    <col min="10519" max="10519" width="0.5703125" style="42" customWidth="1"/>
    <col min="10520" max="10520" width="10.42578125" style="42" bestFit="1" customWidth="1"/>
    <col min="10521" max="10755" width="9.140625" style="42"/>
    <col min="10756" max="10756" width="57.5703125" style="42" customWidth="1"/>
    <col min="10757" max="10757" width="1" style="42" customWidth="1"/>
    <col min="10758" max="10758" width="13.85546875" style="42" customWidth="1"/>
    <col min="10759" max="10759" width="1.140625" style="42" customWidth="1"/>
    <col min="10760" max="10760" width="17" style="42" customWidth="1"/>
    <col min="10761" max="10761" width="1.140625" style="42" customWidth="1"/>
    <col min="10762" max="10762" width="22.140625" style="42" customWidth="1"/>
    <col min="10763" max="10763" width="1.140625" style="42" customWidth="1"/>
    <col min="10764" max="10764" width="14.42578125" style="42" customWidth="1"/>
    <col min="10765" max="10765" width="1.140625" style="42" customWidth="1"/>
    <col min="10766" max="10766" width="26.85546875" style="42" customWidth="1"/>
    <col min="10767" max="10767" width="1.140625" style="42" customWidth="1"/>
    <col min="10768" max="10768" width="16.42578125" style="42" customWidth="1"/>
    <col min="10769" max="10769" width="1.140625" style="42" customWidth="1"/>
    <col min="10770" max="10770" width="16.42578125" style="42" customWidth="1"/>
    <col min="10771" max="10771" width="1.140625" style="42" customWidth="1"/>
    <col min="10772" max="10772" width="14" style="42" customWidth="1"/>
    <col min="10773" max="10773" width="1.140625" style="42" customWidth="1"/>
    <col min="10774" max="10774" width="14" style="42" customWidth="1"/>
    <col min="10775" max="10775" width="0.5703125" style="42" customWidth="1"/>
    <col min="10776" max="10776" width="10.42578125" style="42" bestFit="1" customWidth="1"/>
    <col min="10777" max="11011" width="9.140625" style="42"/>
    <col min="11012" max="11012" width="57.5703125" style="42" customWidth="1"/>
    <col min="11013" max="11013" width="1" style="42" customWidth="1"/>
    <col min="11014" max="11014" width="13.85546875" style="42" customWidth="1"/>
    <col min="11015" max="11015" width="1.140625" style="42" customWidth="1"/>
    <col min="11016" max="11016" width="17" style="42" customWidth="1"/>
    <col min="11017" max="11017" width="1.140625" style="42" customWidth="1"/>
    <col min="11018" max="11018" width="22.140625" style="42" customWidth="1"/>
    <col min="11019" max="11019" width="1.140625" style="42" customWidth="1"/>
    <col min="11020" max="11020" width="14.42578125" style="42" customWidth="1"/>
    <col min="11021" max="11021" width="1.140625" style="42" customWidth="1"/>
    <col min="11022" max="11022" width="26.85546875" style="42" customWidth="1"/>
    <col min="11023" max="11023" width="1.140625" style="42" customWidth="1"/>
    <col min="11024" max="11024" width="16.42578125" style="42" customWidth="1"/>
    <col min="11025" max="11025" width="1.140625" style="42" customWidth="1"/>
    <col min="11026" max="11026" width="16.42578125" style="42" customWidth="1"/>
    <col min="11027" max="11027" width="1.140625" style="42" customWidth="1"/>
    <col min="11028" max="11028" width="14" style="42" customWidth="1"/>
    <col min="11029" max="11029" width="1.140625" style="42" customWidth="1"/>
    <col min="11030" max="11030" width="14" style="42" customWidth="1"/>
    <col min="11031" max="11031" width="0.5703125" style="42" customWidth="1"/>
    <col min="11032" max="11032" width="10.42578125" style="42" bestFit="1" customWidth="1"/>
    <col min="11033" max="11267" width="9.140625" style="42"/>
    <col min="11268" max="11268" width="57.5703125" style="42" customWidth="1"/>
    <col min="11269" max="11269" width="1" style="42" customWidth="1"/>
    <col min="11270" max="11270" width="13.85546875" style="42" customWidth="1"/>
    <col min="11271" max="11271" width="1.140625" style="42" customWidth="1"/>
    <col min="11272" max="11272" width="17" style="42" customWidth="1"/>
    <col min="11273" max="11273" width="1.140625" style="42" customWidth="1"/>
    <col min="11274" max="11274" width="22.140625" style="42" customWidth="1"/>
    <col min="11275" max="11275" width="1.140625" style="42" customWidth="1"/>
    <col min="11276" max="11276" width="14.42578125" style="42" customWidth="1"/>
    <col min="11277" max="11277" width="1.140625" style="42" customWidth="1"/>
    <col min="11278" max="11278" width="26.85546875" style="42" customWidth="1"/>
    <col min="11279" max="11279" width="1.140625" style="42" customWidth="1"/>
    <col min="11280" max="11280" width="16.42578125" style="42" customWidth="1"/>
    <col min="11281" max="11281" width="1.140625" style="42" customWidth="1"/>
    <col min="11282" max="11282" width="16.42578125" style="42" customWidth="1"/>
    <col min="11283" max="11283" width="1.140625" style="42" customWidth="1"/>
    <col min="11284" max="11284" width="14" style="42" customWidth="1"/>
    <col min="11285" max="11285" width="1.140625" style="42" customWidth="1"/>
    <col min="11286" max="11286" width="14" style="42" customWidth="1"/>
    <col min="11287" max="11287" width="0.5703125" style="42" customWidth="1"/>
    <col min="11288" max="11288" width="10.42578125" style="42" bestFit="1" customWidth="1"/>
    <col min="11289" max="11523" width="9.140625" style="42"/>
    <col min="11524" max="11524" width="57.5703125" style="42" customWidth="1"/>
    <col min="11525" max="11525" width="1" style="42" customWidth="1"/>
    <col min="11526" max="11526" width="13.85546875" style="42" customWidth="1"/>
    <col min="11527" max="11527" width="1.140625" style="42" customWidth="1"/>
    <col min="11528" max="11528" width="17" style="42" customWidth="1"/>
    <col min="11529" max="11529" width="1.140625" style="42" customWidth="1"/>
    <col min="11530" max="11530" width="22.140625" style="42" customWidth="1"/>
    <col min="11531" max="11531" width="1.140625" style="42" customWidth="1"/>
    <col min="11532" max="11532" width="14.42578125" style="42" customWidth="1"/>
    <col min="11533" max="11533" width="1.140625" style="42" customWidth="1"/>
    <col min="11534" max="11534" width="26.85546875" style="42" customWidth="1"/>
    <col min="11535" max="11535" width="1.140625" style="42" customWidth="1"/>
    <col min="11536" max="11536" width="16.42578125" style="42" customWidth="1"/>
    <col min="11537" max="11537" width="1.140625" style="42" customWidth="1"/>
    <col min="11538" max="11538" width="16.42578125" style="42" customWidth="1"/>
    <col min="11539" max="11539" width="1.140625" style="42" customWidth="1"/>
    <col min="11540" max="11540" width="14" style="42" customWidth="1"/>
    <col min="11541" max="11541" width="1.140625" style="42" customWidth="1"/>
    <col min="11542" max="11542" width="14" style="42" customWidth="1"/>
    <col min="11543" max="11543" width="0.5703125" style="42" customWidth="1"/>
    <col min="11544" max="11544" width="10.42578125" style="42" bestFit="1" customWidth="1"/>
    <col min="11545" max="11779" width="9.140625" style="42"/>
    <col min="11780" max="11780" width="57.5703125" style="42" customWidth="1"/>
    <col min="11781" max="11781" width="1" style="42" customWidth="1"/>
    <col min="11782" max="11782" width="13.85546875" style="42" customWidth="1"/>
    <col min="11783" max="11783" width="1.140625" style="42" customWidth="1"/>
    <col min="11784" max="11784" width="17" style="42" customWidth="1"/>
    <col min="11785" max="11785" width="1.140625" style="42" customWidth="1"/>
    <col min="11786" max="11786" width="22.140625" style="42" customWidth="1"/>
    <col min="11787" max="11787" width="1.140625" style="42" customWidth="1"/>
    <col min="11788" max="11788" width="14.42578125" style="42" customWidth="1"/>
    <col min="11789" max="11789" width="1.140625" style="42" customWidth="1"/>
    <col min="11790" max="11790" width="26.85546875" style="42" customWidth="1"/>
    <col min="11791" max="11791" width="1.140625" style="42" customWidth="1"/>
    <col min="11792" max="11792" width="16.42578125" style="42" customWidth="1"/>
    <col min="11793" max="11793" width="1.140625" style="42" customWidth="1"/>
    <col min="11794" max="11794" width="16.42578125" style="42" customWidth="1"/>
    <col min="11795" max="11795" width="1.140625" style="42" customWidth="1"/>
    <col min="11796" max="11796" width="14" style="42" customWidth="1"/>
    <col min="11797" max="11797" width="1.140625" style="42" customWidth="1"/>
    <col min="11798" max="11798" width="14" style="42" customWidth="1"/>
    <col min="11799" max="11799" width="0.5703125" style="42" customWidth="1"/>
    <col min="11800" max="11800" width="10.42578125" style="42" bestFit="1" customWidth="1"/>
    <col min="11801" max="12035" width="9.140625" style="42"/>
    <col min="12036" max="12036" width="57.5703125" style="42" customWidth="1"/>
    <col min="12037" max="12037" width="1" style="42" customWidth="1"/>
    <col min="12038" max="12038" width="13.85546875" style="42" customWidth="1"/>
    <col min="12039" max="12039" width="1.140625" style="42" customWidth="1"/>
    <col min="12040" max="12040" width="17" style="42" customWidth="1"/>
    <col min="12041" max="12041" width="1.140625" style="42" customWidth="1"/>
    <col min="12042" max="12042" width="22.140625" style="42" customWidth="1"/>
    <col min="12043" max="12043" width="1.140625" style="42" customWidth="1"/>
    <col min="12044" max="12044" width="14.42578125" style="42" customWidth="1"/>
    <col min="12045" max="12045" width="1.140625" style="42" customWidth="1"/>
    <col min="12046" max="12046" width="26.85546875" style="42" customWidth="1"/>
    <col min="12047" max="12047" width="1.140625" style="42" customWidth="1"/>
    <col min="12048" max="12048" width="16.42578125" style="42" customWidth="1"/>
    <col min="12049" max="12049" width="1.140625" style="42" customWidth="1"/>
    <col min="12050" max="12050" width="16.42578125" style="42" customWidth="1"/>
    <col min="12051" max="12051" width="1.140625" style="42" customWidth="1"/>
    <col min="12052" max="12052" width="14" style="42" customWidth="1"/>
    <col min="12053" max="12053" width="1.140625" style="42" customWidth="1"/>
    <col min="12054" max="12054" width="14" style="42" customWidth="1"/>
    <col min="12055" max="12055" width="0.5703125" style="42" customWidth="1"/>
    <col min="12056" max="12056" width="10.42578125" style="42" bestFit="1" customWidth="1"/>
    <col min="12057" max="12291" width="9.140625" style="42"/>
    <col min="12292" max="12292" width="57.5703125" style="42" customWidth="1"/>
    <col min="12293" max="12293" width="1" style="42" customWidth="1"/>
    <col min="12294" max="12294" width="13.85546875" style="42" customWidth="1"/>
    <col min="12295" max="12295" width="1.140625" style="42" customWidth="1"/>
    <col min="12296" max="12296" width="17" style="42" customWidth="1"/>
    <col min="12297" max="12297" width="1.140625" style="42" customWidth="1"/>
    <col min="12298" max="12298" width="22.140625" style="42" customWidth="1"/>
    <col min="12299" max="12299" width="1.140625" style="42" customWidth="1"/>
    <col min="12300" max="12300" width="14.42578125" style="42" customWidth="1"/>
    <col min="12301" max="12301" width="1.140625" style="42" customWidth="1"/>
    <col min="12302" max="12302" width="26.85546875" style="42" customWidth="1"/>
    <col min="12303" max="12303" width="1.140625" style="42" customWidth="1"/>
    <col min="12304" max="12304" width="16.42578125" style="42" customWidth="1"/>
    <col min="12305" max="12305" width="1.140625" style="42" customWidth="1"/>
    <col min="12306" max="12306" width="16.42578125" style="42" customWidth="1"/>
    <col min="12307" max="12307" width="1.140625" style="42" customWidth="1"/>
    <col min="12308" max="12308" width="14" style="42" customWidth="1"/>
    <col min="12309" max="12309" width="1.140625" style="42" customWidth="1"/>
    <col min="12310" max="12310" width="14" style="42" customWidth="1"/>
    <col min="12311" max="12311" width="0.5703125" style="42" customWidth="1"/>
    <col min="12312" max="12312" width="10.42578125" style="42" bestFit="1" customWidth="1"/>
    <col min="12313" max="12547" width="9.140625" style="42"/>
    <col min="12548" max="12548" width="57.5703125" style="42" customWidth="1"/>
    <col min="12549" max="12549" width="1" style="42" customWidth="1"/>
    <col min="12550" max="12550" width="13.85546875" style="42" customWidth="1"/>
    <col min="12551" max="12551" width="1.140625" style="42" customWidth="1"/>
    <col min="12552" max="12552" width="17" style="42" customWidth="1"/>
    <col min="12553" max="12553" width="1.140625" style="42" customWidth="1"/>
    <col min="12554" max="12554" width="22.140625" style="42" customWidth="1"/>
    <col min="12555" max="12555" width="1.140625" style="42" customWidth="1"/>
    <col min="12556" max="12556" width="14.42578125" style="42" customWidth="1"/>
    <col min="12557" max="12557" width="1.140625" style="42" customWidth="1"/>
    <col min="12558" max="12558" width="26.85546875" style="42" customWidth="1"/>
    <col min="12559" max="12559" width="1.140625" style="42" customWidth="1"/>
    <col min="12560" max="12560" width="16.42578125" style="42" customWidth="1"/>
    <col min="12561" max="12561" width="1.140625" style="42" customWidth="1"/>
    <col min="12562" max="12562" width="16.42578125" style="42" customWidth="1"/>
    <col min="12563" max="12563" width="1.140625" style="42" customWidth="1"/>
    <col min="12564" max="12564" width="14" style="42" customWidth="1"/>
    <col min="12565" max="12565" width="1.140625" style="42" customWidth="1"/>
    <col min="12566" max="12566" width="14" style="42" customWidth="1"/>
    <col min="12567" max="12567" width="0.5703125" style="42" customWidth="1"/>
    <col min="12568" max="12568" width="10.42578125" style="42" bestFit="1" customWidth="1"/>
    <col min="12569" max="12803" width="9.140625" style="42"/>
    <col min="12804" max="12804" width="57.5703125" style="42" customWidth="1"/>
    <col min="12805" max="12805" width="1" style="42" customWidth="1"/>
    <col min="12806" max="12806" width="13.85546875" style="42" customWidth="1"/>
    <col min="12807" max="12807" width="1.140625" style="42" customWidth="1"/>
    <col min="12808" max="12808" width="17" style="42" customWidth="1"/>
    <col min="12809" max="12809" width="1.140625" style="42" customWidth="1"/>
    <col min="12810" max="12810" width="22.140625" style="42" customWidth="1"/>
    <col min="12811" max="12811" width="1.140625" style="42" customWidth="1"/>
    <col min="12812" max="12812" width="14.42578125" style="42" customWidth="1"/>
    <col min="12813" max="12813" width="1.140625" style="42" customWidth="1"/>
    <col min="12814" max="12814" width="26.85546875" style="42" customWidth="1"/>
    <col min="12815" max="12815" width="1.140625" style="42" customWidth="1"/>
    <col min="12816" max="12816" width="16.42578125" style="42" customWidth="1"/>
    <col min="12817" max="12817" width="1.140625" style="42" customWidth="1"/>
    <col min="12818" max="12818" width="16.42578125" style="42" customWidth="1"/>
    <col min="12819" max="12819" width="1.140625" style="42" customWidth="1"/>
    <col min="12820" max="12820" width="14" style="42" customWidth="1"/>
    <col min="12821" max="12821" width="1.140625" style="42" customWidth="1"/>
    <col min="12822" max="12822" width="14" style="42" customWidth="1"/>
    <col min="12823" max="12823" width="0.5703125" style="42" customWidth="1"/>
    <col min="12824" max="12824" width="10.42578125" style="42" bestFit="1" customWidth="1"/>
    <col min="12825" max="13059" width="9.140625" style="42"/>
    <col min="13060" max="13060" width="57.5703125" style="42" customWidth="1"/>
    <col min="13061" max="13061" width="1" style="42" customWidth="1"/>
    <col min="13062" max="13062" width="13.85546875" style="42" customWidth="1"/>
    <col min="13063" max="13063" width="1.140625" style="42" customWidth="1"/>
    <col min="13064" max="13064" width="17" style="42" customWidth="1"/>
    <col min="13065" max="13065" width="1.140625" style="42" customWidth="1"/>
    <col min="13066" max="13066" width="22.140625" style="42" customWidth="1"/>
    <col min="13067" max="13067" width="1.140625" style="42" customWidth="1"/>
    <col min="13068" max="13068" width="14.42578125" style="42" customWidth="1"/>
    <col min="13069" max="13069" width="1.140625" style="42" customWidth="1"/>
    <col min="13070" max="13070" width="26.85546875" style="42" customWidth="1"/>
    <col min="13071" max="13071" width="1.140625" style="42" customWidth="1"/>
    <col min="13072" max="13072" width="16.42578125" style="42" customWidth="1"/>
    <col min="13073" max="13073" width="1.140625" style="42" customWidth="1"/>
    <col min="13074" max="13074" width="16.42578125" style="42" customWidth="1"/>
    <col min="13075" max="13075" width="1.140625" style="42" customWidth="1"/>
    <col min="13076" max="13076" width="14" style="42" customWidth="1"/>
    <col min="13077" max="13077" width="1.140625" style="42" customWidth="1"/>
    <col min="13078" max="13078" width="14" style="42" customWidth="1"/>
    <col min="13079" max="13079" width="0.5703125" style="42" customWidth="1"/>
    <col min="13080" max="13080" width="10.42578125" style="42" bestFit="1" customWidth="1"/>
    <col min="13081" max="13315" width="9.140625" style="42"/>
    <col min="13316" max="13316" width="57.5703125" style="42" customWidth="1"/>
    <col min="13317" max="13317" width="1" style="42" customWidth="1"/>
    <col min="13318" max="13318" width="13.85546875" style="42" customWidth="1"/>
    <col min="13319" max="13319" width="1.140625" style="42" customWidth="1"/>
    <col min="13320" max="13320" width="17" style="42" customWidth="1"/>
    <col min="13321" max="13321" width="1.140625" style="42" customWidth="1"/>
    <col min="13322" max="13322" width="22.140625" style="42" customWidth="1"/>
    <col min="13323" max="13323" width="1.140625" style="42" customWidth="1"/>
    <col min="13324" max="13324" width="14.42578125" style="42" customWidth="1"/>
    <col min="13325" max="13325" width="1.140625" style="42" customWidth="1"/>
    <col min="13326" max="13326" width="26.85546875" style="42" customWidth="1"/>
    <col min="13327" max="13327" width="1.140625" style="42" customWidth="1"/>
    <col min="13328" max="13328" width="16.42578125" style="42" customWidth="1"/>
    <col min="13329" max="13329" width="1.140625" style="42" customWidth="1"/>
    <col min="13330" max="13330" width="16.42578125" style="42" customWidth="1"/>
    <col min="13331" max="13331" width="1.140625" style="42" customWidth="1"/>
    <col min="13332" max="13332" width="14" style="42" customWidth="1"/>
    <col min="13333" max="13333" width="1.140625" style="42" customWidth="1"/>
    <col min="13334" max="13334" width="14" style="42" customWidth="1"/>
    <col min="13335" max="13335" width="0.5703125" style="42" customWidth="1"/>
    <col min="13336" max="13336" width="10.42578125" style="42" bestFit="1" customWidth="1"/>
    <col min="13337" max="13571" width="9.140625" style="42"/>
    <col min="13572" max="13572" width="57.5703125" style="42" customWidth="1"/>
    <col min="13573" max="13573" width="1" style="42" customWidth="1"/>
    <col min="13574" max="13574" width="13.85546875" style="42" customWidth="1"/>
    <col min="13575" max="13575" width="1.140625" style="42" customWidth="1"/>
    <col min="13576" max="13576" width="17" style="42" customWidth="1"/>
    <col min="13577" max="13577" width="1.140625" style="42" customWidth="1"/>
    <col min="13578" max="13578" width="22.140625" style="42" customWidth="1"/>
    <col min="13579" max="13579" width="1.140625" style="42" customWidth="1"/>
    <col min="13580" max="13580" width="14.42578125" style="42" customWidth="1"/>
    <col min="13581" max="13581" width="1.140625" style="42" customWidth="1"/>
    <col min="13582" max="13582" width="26.85546875" style="42" customWidth="1"/>
    <col min="13583" max="13583" width="1.140625" style="42" customWidth="1"/>
    <col min="13584" max="13584" width="16.42578125" style="42" customWidth="1"/>
    <col min="13585" max="13585" width="1.140625" style="42" customWidth="1"/>
    <col min="13586" max="13586" width="16.42578125" style="42" customWidth="1"/>
    <col min="13587" max="13587" width="1.140625" style="42" customWidth="1"/>
    <col min="13588" max="13588" width="14" style="42" customWidth="1"/>
    <col min="13589" max="13589" width="1.140625" style="42" customWidth="1"/>
    <col min="13590" max="13590" width="14" style="42" customWidth="1"/>
    <col min="13591" max="13591" width="0.5703125" style="42" customWidth="1"/>
    <col min="13592" max="13592" width="10.42578125" style="42" bestFit="1" customWidth="1"/>
    <col min="13593" max="13827" width="9.140625" style="42"/>
    <col min="13828" max="13828" width="57.5703125" style="42" customWidth="1"/>
    <col min="13829" max="13829" width="1" style="42" customWidth="1"/>
    <col min="13830" max="13830" width="13.85546875" style="42" customWidth="1"/>
    <col min="13831" max="13831" width="1.140625" style="42" customWidth="1"/>
    <col min="13832" max="13832" width="17" style="42" customWidth="1"/>
    <col min="13833" max="13833" width="1.140625" style="42" customWidth="1"/>
    <col min="13834" max="13834" width="22.140625" style="42" customWidth="1"/>
    <col min="13835" max="13835" width="1.140625" style="42" customWidth="1"/>
    <col min="13836" max="13836" width="14.42578125" style="42" customWidth="1"/>
    <col min="13837" max="13837" width="1.140625" style="42" customWidth="1"/>
    <col min="13838" max="13838" width="26.85546875" style="42" customWidth="1"/>
    <col min="13839" max="13839" width="1.140625" style="42" customWidth="1"/>
    <col min="13840" max="13840" width="16.42578125" style="42" customWidth="1"/>
    <col min="13841" max="13841" width="1.140625" style="42" customWidth="1"/>
    <col min="13842" max="13842" width="16.42578125" style="42" customWidth="1"/>
    <col min="13843" max="13843" width="1.140625" style="42" customWidth="1"/>
    <col min="13844" max="13844" width="14" style="42" customWidth="1"/>
    <col min="13845" max="13845" width="1.140625" style="42" customWidth="1"/>
    <col min="13846" max="13846" width="14" style="42" customWidth="1"/>
    <col min="13847" max="13847" width="0.5703125" style="42" customWidth="1"/>
    <col min="13848" max="13848" width="10.42578125" style="42" bestFit="1" customWidth="1"/>
    <col min="13849" max="14083" width="9.140625" style="42"/>
    <col min="14084" max="14084" width="57.5703125" style="42" customWidth="1"/>
    <col min="14085" max="14085" width="1" style="42" customWidth="1"/>
    <col min="14086" max="14086" width="13.85546875" style="42" customWidth="1"/>
    <col min="14087" max="14087" width="1.140625" style="42" customWidth="1"/>
    <col min="14088" max="14088" width="17" style="42" customWidth="1"/>
    <col min="14089" max="14089" width="1.140625" style="42" customWidth="1"/>
    <col min="14090" max="14090" width="22.140625" style="42" customWidth="1"/>
    <col min="14091" max="14091" width="1.140625" style="42" customWidth="1"/>
    <col min="14092" max="14092" width="14.42578125" style="42" customWidth="1"/>
    <col min="14093" max="14093" width="1.140625" style="42" customWidth="1"/>
    <col min="14094" max="14094" width="26.85546875" style="42" customWidth="1"/>
    <col min="14095" max="14095" width="1.140625" style="42" customWidth="1"/>
    <col min="14096" max="14096" width="16.42578125" style="42" customWidth="1"/>
    <col min="14097" max="14097" width="1.140625" style="42" customWidth="1"/>
    <col min="14098" max="14098" width="16.42578125" style="42" customWidth="1"/>
    <col min="14099" max="14099" width="1.140625" style="42" customWidth="1"/>
    <col min="14100" max="14100" width="14" style="42" customWidth="1"/>
    <col min="14101" max="14101" width="1.140625" style="42" customWidth="1"/>
    <col min="14102" max="14102" width="14" style="42" customWidth="1"/>
    <col min="14103" max="14103" width="0.5703125" style="42" customWidth="1"/>
    <col min="14104" max="14104" width="10.42578125" style="42" bestFit="1" customWidth="1"/>
    <col min="14105" max="14339" width="9.140625" style="42"/>
    <col min="14340" max="14340" width="57.5703125" style="42" customWidth="1"/>
    <col min="14341" max="14341" width="1" style="42" customWidth="1"/>
    <col min="14342" max="14342" width="13.85546875" style="42" customWidth="1"/>
    <col min="14343" max="14343" width="1.140625" style="42" customWidth="1"/>
    <col min="14344" max="14344" width="17" style="42" customWidth="1"/>
    <col min="14345" max="14345" width="1.140625" style="42" customWidth="1"/>
    <col min="14346" max="14346" width="22.140625" style="42" customWidth="1"/>
    <col min="14347" max="14347" width="1.140625" style="42" customWidth="1"/>
    <col min="14348" max="14348" width="14.42578125" style="42" customWidth="1"/>
    <col min="14349" max="14349" width="1.140625" style="42" customWidth="1"/>
    <col min="14350" max="14350" width="26.85546875" style="42" customWidth="1"/>
    <col min="14351" max="14351" width="1.140625" style="42" customWidth="1"/>
    <col min="14352" max="14352" width="16.42578125" style="42" customWidth="1"/>
    <col min="14353" max="14353" width="1.140625" style="42" customWidth="1"/>
    <col min="14354" max="14354" width="16.42578125" style="42" customWidth="1"/>
    <col min="14355" max="14355" width="1.140625" style="42" customWidth="1"/>
    <col min="14356" max="14356" width="14" style="42" customWidth="1"/>
    <col min="14357" max="14357" width="1.140625" style="42" customWidth="1"/>
    <col min="14358" max="14358" width="14" style="42" customWidth="1"/>
    <col min="14359" max="14359" width="0.5703125" style="42" customWidth="1"/>
    <col min="14360" max="14360" width="10.42578125" style="42" bestFit="1" customWidth="1"/>
    <col min="14361" max="14595" width="9.140625" style="42"/>
    <col min="14596" max="14596" width="57.5703125" style="42" customWidth="1"/>
    <col min="14597" max="14597" width="1" style="42" customWidth="1"/>
    <col min="14598" max="14598" width="13.85546875" style="42" customWidth="1"/>
    <col min="14599" max="14599" width="1.140625" style="42" customWidth="1"/>
    <col min="14600" max="14600" width="17" style="42" customWidth="1"/>
    <col min="14601" max="14601" width="1.140625" style="42" customWidth="1"/>
    <col min="14602" max="14602" width="22.140625" style="42" customWidth="1"/>
    <col min="14603" max="14603" width="1.140625" style="42" customWidth="1"/>
    <col min="14604" max="14604" width="14.42578125" style="42" customWidth="1"/>
    <col min="14605" max="14605" width="1.140625" style="42" customWidth="1"/>
    <col min="14606" max="14606" width="26.85546875" style="42" customWidth="1"/>
    <col min="14607" max="14607" width="1.140625" style="42" customWidth="1"/>
    <col min="14608" max="14608" width="16.42578125" style="42" customWidth="1"/>
    <col min="14609" max="14609" width="1.140625" style="42" customWidth="1"/>
    <col min="14610" max="14610" width="16.42578125" style="42" customWidth="1"/>
    <col min="14611" max="14611" width="1.140625" style="42" customWidth="1"/>
    <col min="14612" max="14612" width="14" style="42" customWidth="1"/>
    <col min="14613" max="14613" width="1.140625" style="42" customWidth="1"/>
    <col min="14614" max="14614" width="14" style="42" customWidth="1"/>
    <col min="14615" max="14615" width="0.5703125" style="42" customWidth="1"/>
    <col min="14616" max="14616" width="10.42578125" style="42" bestFit="1" customWidth="1"/>
    <col min="14617" max="14851" width="9.140625" style="42"/>
    <col min="14852" max="14852" width="57.5703125" style="42" customWidth="1"/>
    <col min="14853" max="14853" width="1" style="42" customWidth="1"/>
    <col min="14854" max="14854" width="13.85546875" style="42" customWidth="1"/>
    <col min="14855" max="14855" width="1.140625" style="42" customWidth="1"/>
    <col min="14856" max="14856" width="17" style="42" customWidth="1"/>
    <col min="14857" max="14857" width="1.140625" style="42" customWidth="1"/>
    <col min="14858" max="14858" width="22.140625" style="42" customWidth="1"/>
    <col min="14859" max="14859" width="1.140625" style="42" customWidth="1"/>
    <col min="14860" max="14860" width="14.42578125" style="42" customWidth="1"/>
    <col min="14861" max="14861" width="1.140625" style="42" customWidth="1"/>
    <col min="14862" max="14862" width="26.85546875" style="42" customWidth="1"/>
    <col min="14863" max="14863" width="1.140625" style="42" customWidth="1"/>
    <col min="14864" max="14864" width="16.42578125" style="42" customWidth="1"/>
    <col min="14865" max="14865" width="1.140625" style="42" customWidth="1"/>
    <col min="14866" max="14866" width="16.42578125" style="42" customWidth="1"/>
    <col min="14867" max="14867" width="1.140625" style="42" customWidth="1"/>
    <col min="14868" max="14868" width="14" style="42" customWidth="1"/>
    <col min="14869" max="14869" width="1.140625" style="42" customWidth="1"/>
    <col min="14870" max="14870" width="14" style="42" customWidth="1"/>
    <col min="14871" max="14871" width="0.5703125" style="42" customWidth="1"/>
    <col min="14872" max="14872" width="10.42578125" style="42" bestFit="1" customWidth="1"/>
    <col min="14873" max="15107" width="9.140625" style="42"/>
    <col min="15108" max="15108" width="57.5703125" style="42" customWidth="1"/>
    <col min="15109" max="15109" width="1" style="42" customWidth="1"/>
    <col min="15110" max="15110" width="13.85546875" style="42" customWidth="1"/>
    <col min="15111" max="15111" width="1.140625" style="42" customWidth="1"/>
    <col min="15112" max="15112" width="17" style="42" customWidth="1"/>
    <col min="15113" max="15113" width="1.140625" style="42" customWidth="1"/>
    <col min="15114" max="15114" width="22.140625" style="42" customWidth="1"/>
    <col min="15115" max="15115" width="1.140625" style="42" customWidth="1"/>
    <col min="15116" max="15116" width="14.42578125" style="42" customWidth="1"/>
    <col min="15117" max="15117" width="1.140625" style="42" customWidth="1"/>
    <col min="15118" max="15118" width="26.85546875" style="42" customWidth="1"/>
    <col min="15119" max="15119" width="1.140625" style="42" customWidth="1"/>
    <col min="15120" max="15120" width="16.42578125" style="42" customWidth="1"/>
    <col min="15121" max="15121" width="1.140625" style="42" customWidth="1"/>
    <col min="15122" max="15122" width="16.42578125" style="42" customWidth="1"/>
    <col min="15123" max="15123" width="1.140625" style="42" customWidth="1"/>
    <col min="15124" max="15124" width="14" style="42" customWidth="1"/>
    <col min="15125" max="15125" width="1.140625" style="42" customWidth="1"/>
    <col min="15126" max="15126" width="14" style="42" customWidth="1"/>
    <col min="15127" max="15127" width="0.5703125" style="42" customWidth="1"/>
    <col min="15128" max="15128" width="10.42578125" style="42" bestFit="1" customWidth="1"/>
    <col min="15129" max="15363" width="9.140625" style="42"/>
    <col min="15364" max="15364" width="57.5703125" style="42" customWidth="1"/>
    <col min="15365" max="15365" width="1" style="42" customWidth="1"/>
    <col min="15366" max="15366" width="13.85546875" style="42" customWidth="1"/>
    <col min="15367" max="15367" width="1.140625" style="42" customWidth="1"/>
    <col min="15368" max="15368" width="17" style="42" customWidth="1"/>
    <col min="15369" max="15369" width="1.140625" style="42" customWidth="1"/>
    <col min="15370" max="15370" width="22.140625" style="42" customWidth="1"/>
    <col min="15371" max="15371" width="1.140625" style="42" customWidth="1"/>
    <col min="15372" max="15372" width="14.42578125" style="42" customWidth="1"/>
    <col min="15373" max="15373" width="1.140625" style="42" customWidth="1"/>
    <col min="15374" max="15374" width="26.85546875" style="42" customWidth="1"/>
    <col min="15375" max="15375" width="1.140625" style="42" customWidth="1"/>
    <col min="15376" max="15376" width="16.42578125" style="42" customWidth="1"/>
    <col min="15377" max="15377" width="1.140625" style="42" customWidth="1"/>
    <col min="15378" max="15378" width="16.42578125" style="42" customWidth="1"/>
    <col min="15379" max="15379" width="1.140625" style="42" customWidth="1"/>
    <col min="15380" max="15380" width="14" style="42" customWidth="1"/>
    <col min="15381" max="15381" width="1.140625" style="42" customWidth="1"/>
    <col min="15382" max="15382" width="14" style="42" customWidth="1"/>
    <col min="15383" max="15383" width="0.5703125" style="42" customWidth="1"/>
    <col min="15384" max="15384" width="10.42578125" style="42" bestFit="1" customWidth="1"/>
    <col min="15385" max="15619" width="9.140625" style="42"/>
    <col min="15620" max="15620" width="57.5703125" style="42" customWidth="1"/>
    <col min="15621" max="15621" width="1" style="42" customWidth="1"/>
    <col min="15622" max="15622" width="13.85546875" style="42" customWidth="1"/>
    <col min="15623" max="15623" width="1.140625" style="42" customWidth="1"/>
    <col min="15624" max="15624" width="17" style="42" customWidth="1"/>
    <col min="15625" max="15625" width="1.140625" style="42" customWidth="1"/>
    <col min="15626" max="15626" width="22.140625" style="42" customWidth="1"/>
    <col min="15627" max="15627" width="1.140625" style="42" customWidth="1"/>
    <col min="15628" max="15628" width="14.42578125" style="42" customWidth="1"/>
    <col min="15629" max="15629" width="1.140625" style="42" customWidth="1"/>
    <col min="15630" max="15630" width="26.85546875" style="42" customWidth="1"/>
    <col min="15631" max="15631" width="1.140625" style="42" customWidth="1"/>
    <col min="15632" max="15632" width="16.42578125" style="42" customWidth="1"/>
    <col min="15633" max="15633" width="1.140625" style="42" customWidth="1"/>
    <col min="15634" max="15634" width="16.42578125" style="42" customWidth="1"/>
    <col min="15635" max="15635" width="1.140625" style="42" customWidth="1"/>
    <col min="15636" max="15636" width="14" style="42" customWidth="1"/>
    <col min="15637" max="15637" width="1.140625" style="42" customWidth="1"/>
    <col min="15638" max="15638" width="14" style="42" customWidth="1"/>
    <col min="15639" max="15639" width="0.5703125" style="42" customWidth="1"/>
    <col min="15640" max="15640" width="10.42578125" style="42" bestFit="1" customWidth="1"/>
    <col min="15641" max="15875" width="9.140625" style="42"/>
    <col min="15876" max="15876" width="57.5703125" style="42" customWidth="1"/>
    <col min="15877" max="15877" width="1" style="42" customWidth="1"/>
    <col min="15878" max="15878" width="13.85546875" style="42" customWidth="1"/>
    <col min="15879" max="15879" width="1.140625" style="42" customWidth="1"/>
    <col min="15880" max="15880" width="17" style="42" customWidth="1"/>
    <col min="15881" max="15881" width="1.140625" style="42" customWidth="1"/>
    <col min="15882" max="15882" width="22.140625" style="42" customWidth="1"/>
    <col min="15883" max="15883" width="1.140625" style="42" customWidth="1"/>
    <col min="15884" max="15884" width="14.42578125" style="42" customWidth="1"/>
    <col min="15885" max="15885" width="1.140625" style="42" customWidth="1"/>
    <col min="15886" max="15886" width="26.85546875" style="42" customWidth="1"/>
    <col min="15887" max="15887" width="1.140625" style="42" customWidth="1"/>
    <col min="15888" max="15888" width="16.42578125" style="42" customWidth="1"/>
    <col min="15889" max="15889" width="1.140625" style="42" customWidth="1"/>
    <col min="15890" max="15890" width="16.42578125" style="42" customWidth="1"/>
    <col min="15891" max="15891" width="1.140625" style="42" customWidth="1"/>
    <col min="15892" max="15892" width="14" style="42" customWidth="1"/>
    <col min="15893" max="15893" width="1.140625" style="42" customWidth="1"/>
    <col min="15894" max="15894" width="14" style="42" customWidth="1"/>
    <col min="15895" max="15895" width="0.5703125" style="42" customWidth="1"/>
    <col min="15896" max="15896" width="10.42578125" style="42" bestFit="1" customWidth="1"/>
    <col min="15897" max="16131" width="9.140625" style="42"/>
    <col min="16132" max="16132" width="57.5703125" style="42" customWidth="1"/>
    <col min="16133" max="16133" width="1" style="42" customWidth="1"/>
    <col min="16134" max="16134" width="13.85546875" style="42" customWidth="1"/>
    <col min="16135" max="16135" width="1.140625" style="42" customWidth="1"/>
    <col min="16136" max="16136" width="17" style="42" customWidth="1"/>
    <col min="16137" max="16137" width="1.140625" style="42" customWidth="1"/>
    <col min="16138" max="16138" width="22.140625" style="42" customWidth="1"/>
    <col min="16139" max="16139" width="1.140625" style="42" customWidth="1"/>
    <col min="16140" max="16140" width="14.42578125" style="42" customWidth="1"/>
    <col min="16141" max="16141" width="1.140625" style="42" customWidth="1"/>
    <col min="16142" max="16142" width="26.85546875" style="42" customWidth="1"/>
    <col min="16143" max="16143" width="1.140625" style="42" customWidth="1"/>
    <col min="16144" max="16144" width="16.42578125" style="42" customWidth="1"/>
    <col min="16145" max="16145" width="1.140625" style="42" customWidth="1"/>
    <col min="16146" max="16146" width="16.42578125" style="42" customWidth="1"/>
    <col min="16147" max="16147" width="1.140625" style="42" customWidth="1"/>
    <col min="16148" max="16148" width="14" style="42" customWidth="1"/>
    <col min="16149" max="16149" width="1.140625" style="42" customWidth="1"/>
    <col min="16150" max="16150" width="14" style="42" customWidth="1"/>
    <col min="16151" max="16151" width="0.5703125" style="42" customWidth="1"/>
    <col min="16152" max="16152" width="10.42578125" style="42" bestFit="1" customWidth="1"/>
    <col min="16153" max="16384" width="9.140625" style="42"/>
  </cols>
  <sheetData>
    <row r="1" spans="1:27" ht="24" customHeight="1">
      <c r="A1" s="68" t="s">
        <v>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0"/>
      <c r="R1" s="69"/>
      <c r="S1" s="70"/>
      <c r="T1" s="69"/>
      <c r="U1" s="70"/>
      <c r="V1" s="69"/>
    </row>
    <row r="2" spans="1:27" ht="24" customHeight="1">
      <c r="A2" s="68" t="s">
        <v>75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0"/>
      <c r="R2" s="69"/>
      <c r="S2" s="70"/>
      <c r="T2" s="69"/>
      <c r="U2" s="70"/>
      <c r="V2" s="69"/>
    </row>
    <row r="3" spans="1:27" ht="24" customHeight="1">
      <c r="A3" s="68" t="s">
        <v>182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0"/>
      <c r="R3" s="69"/>
      <c r="S3" s="70"/>
      <c r="T3" s="69"/>
      <c r="U3" s="70"/>
      <c r="V3" s="69"/>
    </row>
    <row r="4" spans="1:27" ht="24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71"/>
      <c r="M4" s="69"/>
      <c r="N4" s="71"/>
      <c r="O4" s="69"/>
      <c r="P4" s="71"/>
      <c r="Q4" s="72"/>
      <c r="R4" s="69"/>
      <c r="S4" s="70"/>
      <c r="T4" s="69"/>
      <c r="U4" s="70"/>
      <c r="V4" s="71" t="s">
        <v>137</v>
      </c>
    </row>
    <row r="5" spans="1:27" ht="24" customHeight="1">
      <c r="B5" s="128" t="s">
        <v>0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</row>
    <row r="6" spans="1:27" s="77" customFormat="1" ht="24" customHeight="1">
      <c r="A6" s="73"/>
      <c r="B6" s="129" t="s">
        <v>82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74"/>
      <c r="T6" s="74"/>
      <c r="U6" s="74"/>
      <c r="V6" s="74"/>
      <c r="W6" s="74"/>
      <c r="X6" s="75"/>
      <c r="Y6" s="76"/>
      <c r="Z6" s="75"/>
      <c r="AA6" s="75"/>
    </row>
    <row r="7" spans="1:27" ht="24" customHeight="1">
      <c r="B7" s="78"/>
      <c r="D7" s="78"/>
      <c r="F7" s="78"/>
      <c r="H7" s="79"/>
      <c r="J7" s="79"/>
      <c r="K7" s="74"/>
      <c r="L7" s="129" t="s">
        <v>62</v>
      </c>
      <c r="M7" s="129"/>
      <c r="N7" s="129"/>
      <c r="O7" s="129"/>
      <c r="P7" s="129"/>
      <c r="Q7" s="80"/>
      <c r="R7" s="74"/>
      <c r="S7" s="74"/>
      <c r="T7" s="74"/>
      <c r="U7" s="74"/>
      <c r="V7" s="74"/>
      <c r="W7" s="74"/>
    </row>
    <row r="8" spans="1:27" ht="24" customHeight="1">
      <c r="B8" s="78"/>
      <c r="D8" s="78"/>
      <c r="F8" s="78"/>
      <c r="H8" s="79"/>
      <c r="I8" s="79"/>
      <c r="J8" s="79"/>
      <c r="K8" s="74"/>
      <c r="L8" s="80" t="s">
        <v>114</v>
      </c>
      <c r="M8" s="74"/>
      <c r="N8" s="96" t="s">
        <v>114</v>
      </c>
      <c r="O8" s="74"/>
      <c r="P8" s="74" t="s">
        <v>64</v>
      </c>
      <c r="Q8" s="74"/>
      <c r="R8" s="74" t="s">
        <v>91</v>
      </c>
      <c r="S8" s="74"/>
      <c r="T8" s="74" t="s">
        <v>95</v>
      </c>
      <c r="U8" s="74"/>
      <c r="V8" s="74"/>
    </row>
    <row r="9" spans="1:27" ht="24" customHeight="1">
      <c r="B9" s="78" t="s">
        <v>46</v>
      </c>
      <c r="C9" s="74"/>
      <c r="D9" s="78"/>
      <c r="E9" s="74"/>
      <c r="F9" s="78" t="s">
        <v>156</v>
      </c>
      <c r="G9" s="74"/>
      <c r="H9" s="127" t="s">
        <v>47</v>
      </c>
      <c r="I9" s="127"/>
      <c r="J9" s="127"/>
      <c r="K9" s="78"/>
      <c r="L9" s="78" t="s">
        <v>115</v>
      </c>
      <c r="M9" s="78"/>
      <c r="N9" s="78" t="s">
        <v>187</v>
      </c>
      <c r="O9" s="78"/>
      <c r="P9" s="78" t="s">
        <v>65</v>
      </c>
      <c r="Q9" s="72"/>
      <c r="R9" s="78" t="s">
        <v>92</v>
      </c>
      <c r="S9" s="74"/>
      <c r="T9" s="78" t="s">
        <v>96</v>
      </c>
      <c r="U9" s="74"/>
      <c r="V9" s="78" t="s">
        <v>51</v>
      </c>
    </row>
    <row r="10" spans="1:27" s="78" customFormat="1" ht="24" customHeight="1">
      <c r="B10" s="78" t="s">
        <v>48</v>
      </c>
      <c r="F10" s="78" t="s">
        <v>157</v>
      </c>
      <c r="H10" s="74" t="s">
        <v>123</v>
      </c>
      <c r="I10" s="79"/>
      <c r="J10" s="79"/>
      <c r="K10" s="74"/>
      <c r="L10" s="78" t="s">
        <v>190</v>
      </c>
      <c r="M10" s="74"/>
      <c r="N10" s="78" t="s">
        <v>188</v>
      </c>
      <c r="O10" s="74"/>
      <c r="P10" s="78" t="s">
        <v>66</v>
      </c>
      <c r="Q10" s="74"/>
      <c r="R10" s="74" t="s">
        <v>93</v>
      </c>
      <c r="S10" s="74"/>
      <c r="T10" s="74" t="s">
        <v>97</v>
      </c>
      <c r="U10" s="74"/>
      <c r="V10" s="78" t="s">
        <v>66</v>
      </c>
    </row>
    <row r="11" spans="1:27" s="78" customFormat="1" ht="24" customHeight="1">
      <c r="A11" s="78" t="s">
        <v>138</v>
      </c>
      <c r="B11" s="81" t="s">
        <v>50</v>
      </c>
      <c r="C11" s="74"/>
      <c r="D11" s="81" t="s">
        <v>81</v>
      </c>
      <c r="E11" s="74"/>
      <c r="F11" s="100" t="s">
        <v>158</v>
      </c>
      <c r="G11" s="74"/>
      <c r="H11" s="81" t="s">
        <v>124</v>
      </c>
      <c r="I11" s="79"/>
      <c r="J11" s="81" t="s">
        <v>49</v>
      </c>
      <c r="K11" s="74"/>
      <c r="L11" s="81" t="s">
        <v>189</v>
      </c>
      <c r="M11" s="74"/>
      <c r="N11" s="119" t="s">
        <v>189</v>
      </c>
      <c r="O11" s="74"/>
      <c r="P11" s="100" t="s">
        <v>67</v>
      </c>
      <c r="Q11" s="74"/>
      <c r="R11" s="81" t="s">
        <v>94</v>
      </c>
      <c r="S11" s="74"/>
      <c r="T11" s="81" t="s">
        <v>98</v>
      </c>
      <c r="U11" s="74"/>
      <c r="V11" s="81" t="s">
        <v>67</v>
      </c>
    </row>
    <row r="12" spans="1:27" s="78" customFormat="1" ht="24" customHeight="1">
      <c r="B12" s="74"/>
      <c r="C12" s="74"/>
      <c r="D12" s="74"/>
      <c r="E12" s="74"/>
      <c r="F12" s="74"/>
      <c r="G12" s="74"/>
      <c r="H12" s="74"/>
      <c r="I12" s="79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7" ht="24" customHeight="1">
      <c r="A13" s="102" t="s">
        <v>169</v>
      </c>
      <c r="B13" s="83">
        <v>100000000</v>
      </c>
      <c r="C13" s="84"/>
      <c r="D13" s="83">
        <v>20152484</v>
      </c>
      <c r="E13" s="84"/>
      <c r="F13" s="83">
        <v>16351260</v>
      </c>
      <c r="G13" s="84"/>
      <c r="H13" s="83">
        <v>13000000</v>
      </c>
      <c r="I13" s="79"/>
      <c r="J13" s="83">
        <v>133085574</v>
      </c>
      <c r="K13" s="84"/>
      <c r="L13" s="83">
        <v>-1957341</v>
      </c>
      <c r="M13" s="84"/>
      <c r="N13" s="83">
        <v>0</v>
      </c>
      <c r="O13" s="84"/>
      <c r="P13" s="83">
        <f>SUM(L13:N13)</f>
        <v>-1957341</v>
      </c>
      <c r="Q13" s="83"/>
      <c r="R13" s="83">
        <f t="shared" ref="R13:R21" si="0">SUM(B13,D13,F13,H13,J13,P13)</f>
        <v>280631977</v>
      </c>
      <c r="T13" s="83">
        <v>13758047</v>
      </c>
      <c r="U13" s="83"/>
      <c r="V13" s="83">
        <f t="shared" ref="V13:V15" si="1">SUM(R13:U13)</f>
        <v>294390024</v>
      </c>
    </row>
    <row r="14" spans="1:27" ht="24" customHeight="1">
      <c r="A14" s="42" t="s">
        <v>146</v>
      </c>
      <c r="B14" s="83">
        <v>0</v>
      </c>
      <c r="C14" s="84"/>
      <c r="D14" s="83">
        <v>0</v>
      </c>
      <c r="E14" s="84"/>
      <c r="F14" s="83">
        <v>0</v>
      </c>
      <c r="G14" s="84"/>
      <c r="H14" s="83">
        <v>0</v>
      </c>
      <c r="I14" s="79"/>
      <c r="J14" s="83">
        <v>31211119</v>
      </c>
      <c r="K14" s="84"/>
      <c r="L14" s="83">
        <v>0</v>
      </c>
      <c r="M14" s="84"/>
      <c r="N14" s="83">
        <v>0</v>
      </c>
      <c r="O14" s="84"/>
      <c r="P14" s="83">
        <f t="shared" ref="P14:P15" si="2">SUM(L14:N14)</f>
        <v>0</v>
      </c>
      <c r="Q14" s="83"/>
      <c r="R14" s="83">
        <f t="shared" si="0"/>
        <v>31211119</v>
      </c>
      <c r="S14" s="83"/>
      <c r="T14" s="83">
        <v>5431042</v>
      </c>
      <c r="U14" s="83"/>
      <c r="V14" s="83">
        <f t="shared" si="1"/>
        <v>36642161</v>
      </c>
    </row>
    <row r="15" spans="1:27" ht="24" customHeight="1">
      <c r="A15" s="42" t="s">
        <v>178</v>
      </c>
      <c r="B15" s="117">
        <v>0</v>
      </c>
      <c r="C15" s="84"/>
      <c r="D15" s="117">
        <v>0</v>
      </c>
      <c r="E15" s="84"/>
      <c r="F15" s="117">
        <v>0</v>
      </c>
      <c r="G15" s="84"/>
      <c r="H15" s="117">
        <v>0</v>
      </c>
      <c r="I15" s="79"/>
      <c r="J15" s="117">
        <v>42630</v>
      </c>
      <c r="K15" s="84"/>
      <c r="L15" s="117">
        <v>0</v>
      </c>
      <c r="M15" s="84"/>
      <c r="N15" s="117">
        <v>0</v>
      </c>
      <c r="O15" s="84"/>
      <c r="P15" s="117">
        <f t="shared" si="2"/>
        <v>0</v>
      </c>
      <c r="Q15" s="83"/>
      <c r="R15" s="117">
        <f t="shared" si="0"/>
        <v>42630</v>
      </c>
      <c r="S15" s="83"/>
      <c r="T15" s="117">
        <v>-48850</v>
      </c>
      <c r="U15" s="83"/>
      <c r="V15" s="117">
        <f t="shared" si="1"/>
        <v>-6220</v>
      </c>
    </row>
    <row r="16" spans="1:27" ht="24" customHeight="1">
      <c r="A16" s="69" t="s">
        <v>139</v>
      </c>
      <c r="B16" s="83">
        <f>SUM(B14:B15)</f>
        <v>0</v>
      </c>
      <c r="C16" s="84"/>
      <c r="D16" s="83">
        <f>SUM(D14:D15)</f>
        <v>0</v>
      </c>
      <c r="E16" s="84"/>
      <c r="F16" s="83">
        <f>SUM(F14:F15)</f>
        <v>0</v>
      </c>
      <c r="G16" s="84"/>
      <c r="H16" s="83">
        <f>SUM(H14:H15)</f>
        <v>0</v>
      </c>
      <c r="I16" s="79"/>
      <c r="J16" s="83">
        <f>SUM(J14:J15)</f>
        <v>31253749</v>
      </c>
      <c r="K16" s="84"/>
      <c r="L16" s="83">
        <f>SUM(L14:L15)</f>
        <v>0</v>
      </c>
      <c r="M16" s="84"/>
      <c r="N16" s="83">
        <f>SUM(N14:N15)</f>
        <v>0</v>
      </c>
      <c r="O16" s="84"/>
      <c r="P16" s="83">
        <f>SUM(P14:P15)</f>
        <v>0</v>
      </c>
      <c r="Q16" s="83"/>
      <c r="R16" s="83">
        <f>SUM(R14:R15)</f>
        <v>31253749</v>
      </c>
      <c r="S16" s="83"/>
      <c r="T16" s="83">
        <f>SUM(T14:T15)</f>
        <v>5382192</v>
      </c>
      <c r="U16" s="83"/>
      <c r="V16" s="83">
        <f>SUM(V14:V15)</f>
        <v>36635941</v>
      </c>
    </row>
    <row r="17" spans="1:24" ht="24" customHeight="1">
      <c r="A17" s="42" t="s">
        <v>129</v>
      </c>
      <c r="B17" s="83"/>
      <c r="C17" s="84"/>
      <c r="D17" s="83"/>
      <c r="E17" s="84"/>
      <c r="F17" s="83"/>
      <c r="G17" s="84"/>
      <c r="H17" s="83"/>
      <c r="I17" s="79"/>
      <c r="J17" s="83"/>
      <c r="K17" s="84"/>
      <c r="L17" s="83"/>
      <c r="M17" s="84"/>
      <c r="N17" s="83"/>
      <c r="O17" s="84"/>
      <c r="P17" s="83"/>
      <c r="Q17" s="83"/>
      <c r="R17" s="84">
        <f t="shared" si="0"/>
        <v>0</v>
      </c>
      <c r="T17" s="83"/>
      <c r="U17" s="83"/>
      <c r="V17" s="83"/>
    </row>
    <row r="18" spans="1:24" ht="24" customHeight="1">
      <c r="A18" s="42" t="s">
        <v>130</v>
      </c>
      <c r="B18" s="83">
        <v>0</v>
      </c>
      <c r="C18" s="84"/>
      <c r="D18" s="83">
        <v>0</v>
      </c>
      <c r="E18" s="84"/>
      <c r="F18" s="83">
        <v>0</v>
      </c>
      <c r="G18" s="84"/>
      <c r="H18" s="83">
        <v>0</v>
      </c>
      <c r="I18" s="79"/>
      <c r="J18" s="83">
        <v>0</v>
      </c>
      <c r="K18" s="84"/>
      <c r="L18" s="83">
        <v>0</v>
      </c>
      <c r="M18" s="84"/>
      <c r="N18" s="83">
        <v>0</v>
      </c>
      <c r="O18" s="84"/>
      <c r="P18" s="83">
        <f t="shared" ref="P18:P21" si="3">SUM(L18:N18)</f>
        <v>0</v>
      </c>
      <c r="Q18" s="83"/>
      <c r="R18" s="84">
        <f t="shared" si="0"/>
        <v>0</v>
      </c>
      <c r="S18" s="83"/>
      <c r="T18" s="84">
        <v>-3256656</v>
      </c>
      <c r="U18" s="83"/>
      <c r="V18" s="83">
        <f t="shared" ref="V18" si="4">SUM(R18:U18)</f>
        <v>-3256656</v>
      </c>
      <c r="X18" s="42" t="s">
        <v>138</v>
      </c>
    </row>
    <row r="19" spans="1:24" ht="24" customHeight="1">
      <c r="A19" s="42" t="s">
        <v>199</v>
      </c>
      <c r="B19" s="83">
        <v>0</v>
      </c>
      <c r="C19" s="84"/>
      <c r="D19" s="83">
        <v>0</v>
      </c>
      <c r="E19" s="84"/>
      <c r="F19" s="83">
        <v>0</v>
      </c>
      <c r="G19" s="84"/>
      <c r="H19" s="83">
        <v>0</v>
      </c>
      <c r="I19" s="79"/>
      <c r="J19" s="83">
        <v>-11000000</v>
      </c>
      <c r="K19" s="84"/>
      <c r="L19" s="83">
        <v>0</v>
      </c>
      <c r="M19" s="84"/>
      <c r="N19" s="83">
        <v>0</v>
      </c>
      <c r="O19" s="84"/>
      <c r="P19" s="83">
        <f t="shared" si="3"/>
        <v>0</v>
      </c>
      <c r="Q19" s="83"/>
      <c r="R19" s="84">
        <f t="shared" si="0"/>
        <v>-11000000</v>
      </c>
      <c r="S19" s="83"/>
      <c r="T19" s="84">
        <v>0</v>
      </c>
      <c r="U19" s="83"/>
      <c r="V19" s="83">
        <f>SUM(R19:U19)</f>
        <v>-11000000</v>
      </c>
    </row>
    <row r="20" spans="1:24" ht="24" customHeight="1">
      <c r="A20" s="42" t="s">
        <v>143</v>
      </c>
      <c r="B20" s="83"/>
      <c r="C20" s="84"/>
      <c r="D20" s="83"/>
      <c r="E20" s="84"/>
      <c r="F20" s="83"/>
      <c r="G20" s="84"/>
      <c r="H20" s="83"/>
      <c r="I20" s="79"/>
      <c r="J20" s="83"/>
      <c r="K20" s="84"/>
      <c r="L20" s="83"/>
      <c r="M20" s="84"/>
      <c r="N20" s="83"/>
      <c r="O20" s="84"/>
      <c r="P20" s="83"/>
      <c r="Q20" s="83"/>
      <c r="R20" s="84"/>
      <c r="S20" s="83"/>
      <c r="T20" s="84"/>
      <c r="U20" s="83"/>
      <c r="V20" s="83"/>
    </row>
    <row r="21" spans="1:24" ht="24" customHeight="1">
      <c r="A21" s="42" t="s">
        <v>200</v>
      </c>
      <c r="B21" s="83">
        <v>0</v>
      </c>
      <c r="C21" s="84"/>
      <c r="D21" s="83">
        <v>0</v>
      </c>
      <c r="E21" s="84"/>
      <c r="F21" s="83">
        <v>0</v>
      </c>
      <c r="G21" s="84"/>
      <c r="H21" s="83">
        <v>1000000</v>
      </c>
      <c r="I21" s="79"/>
      <c r="J21" s="83">
        <v>-1000000</v>
      </c>
      <c r="K21" s="84"/>
      <c r="L21" s="83">
        <v>0</v>
      </c>
      <c r="M21" s="84"/>
      <c r="N21" s="83">
        <v>0</v>
      </c>
      <c r="O21" s="84"/>
      <c r="P21" s="83">
        <f t="shared" si="3"/>
        <v>0</v>
      </c>
      <c r="Q21" s="83"/>
      <c r="R21" s="84">
        <f t="shared" si="0"/>
        <v>0</v>
      </c>
      <c r="S21" s="83"/>
      <c r="T21" s="83">
        <v>0</v>
      </c>
      <c r="U21" s="83"/>
      <c r="V21" s="83">
        <f>SUM(R21:U21)</f>
        <v>0</v>
      </c>
    </row>
    <row r="22" spans="1:24" ht="24" customHeight="1" thickBot="1">
      <c r="A22" s="93" t="s">
        <v>168</v>
      </c>
      <c r="B22" s="86">
        <f>SUM(B16:B21,B13)</f>
        <v>100000000</v>
      </c>
      <c r="C22" s="83"/>
      <c r="D22" s="86">
        <f>SUM(D16:D21,D13)</f>
        <v>20152484</v>
      </c>
      <c r="E22" s="83"/>
      <c r="F22" s="86">
        <f>SUM(F16:F21,F13)</f>
        <v>16351260</v>
      </c>
      <c r="G22" s="83"/>
      <c r="H22" s="86">
        <f>SUM(H16:H21,H13)</f>
        <v>14000000</v>
      </c>
      <c r="I22" s="79"/>
      <c r="J22" s="86">
        <f>SUM(J16:J21,J13)</f>
        <v>152339323</v>
      </c>
      <c r="K22" s="83"/>
      <c r="L22" s="86">
        <f>SUM(L16:L21,L13)</f>
        <v>-1957341</v>
      </c>
      <c r="M22" s="83"/>
      <c r="N22" s="86">
        <f>SUM(N16:N21,N13)</f>
        <v>0</v>
      </c>
      <c r="O22" s="83"/>
      <c r="P22" s="86">
        <f>SUM(P16:P21,P13)</f>
        <v>-1957341</v>
      </c>
      <c r="Q22" s="83"/>
      <c r="R22" s="86">
        <f>SUM(R16:R21,R13)</f>
        <v>300885726</v>
      </c>
      <c r="S22" s="83"/>
      <c r="T22" s="86">
        <f>SUM(T16:T21,T13)</f>
        <v>15883583</v>
      </c>
      <c r="U22" s="83"/>
      <c r="V22" s="86">
        <f>SUM(V16:V21,V13)</f>
        <v>316769309</v>
      </c>
    </row>
    <row r="23" spans="1:24" ht="24" customHeight="1" thickTop="1">
      <c r="B23" s="83"/>
      <c r="C23" s="83"/>
      <c r="D23" s="83"/>
      <c r="E23" s="83"/>
      <c r="F23" s="83"/>
      <c r="G23" s="83"/>
      <c r="H23" s="83"/>
      <c r="I23" s="79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>
        <f>V22-BS!F90</f>
        <v>0</v>
      </c>
      <c r="W23" s="80"/>
      <c r="X23" s="80"/>
    </row>
    <row r="24" spans="1:24" ht="24" customHeight="1">
      <c r="A24" s="68" t="s">
        <v>183</v>
      </c>
      <c r="B24" s="83">
        <v>100000000</v>
      </c>
      <c r="C24" s="84"/>
      <c r="D24" s="83">
        <v>20152484</v>
      </c>
      <c r="E24" s="84"/>
      <c r="F24" s="83">
        <v>16351260</v>
      </c>
      <c r="G24" s="84"/>
      <c r="H24" s="83">
        <v>14000000</v>
      </c>
      <c r="I24" s="79"/>
      <c r="J24" s="83">
        <v>152339323</v>
      </c>
      <c r="K24" s="84"/>
      <c r="L24" s="83">
        <v>-1957341</v>
      </c>
      <c r="M24" s="84"/>
      <c r="N24" s="83">
        <v>0</v>
      </c>
      <c r="O24" s="84"/>
      <c r="P24" s="83">
        <f t="shared" ref="P24:P25" si="5">SUM(L24:N24)</f>
        <v>-1957341</v>
      </c>
      <c r="Q24" s="83"/>
      <c r="R24" s="83">
        <f t="shared" ref="R24:R25" si="6">SUM(B24,D24,F24,H24,J24,P24)</f>
        <v>300885726</v>
      </c>
      <c r="S24" s="83"/>
      <c r="T24" s="83">
        <v>15883583</v>
      </c>
      <c r="U24" s="83"/>
      <c r="V24" s="83">
        <f t="shared" ref="V24:V25" si="7">SUM(R24:U24)</f>
        <v>316769309</v>
      </c>
    </row>
    <row r="25" spans="1:24" ht="24" customHeight="1">
      <c r="A25" s="42" t="s">
        <v>146</v>
      </c>
      <c r="B25" s="83">
        <v>0</v>
      </c>
      <c r="C25" s="84"/>
      <c r="D25" s="83">
        <v>0</v>
      </c>
      <c r="E25" s="84"/>
      <c r="F25" s="83">
        <v>0</v>
      </c>
      <c r="G25" s="84"/>
      <c r="H25" s="83">
        <v>0</v>
      </c>
      <c r="I25" s="79"/>
      <c r="J25" s="83">
        <f>'PL&amp;Cashflow'!F48</f>
        <v>45228480</v>
      </c>
      <c r="K25" s="84"/>
      <c r="L25" s="83">
        <v>0</v>
      </c>
      <c r="M25" s="84"/>
      <c r="N25" s="83">
        <v>0</v>
      </c>
      <c r="O25" s="84"/>
      <c r="P25" s="83">
        <f t="shared" si="5"/>
        <v>0</v>
      </c>
      <c r="Q25" s="83"/>
      <c r="R25" s="83">
        <f t="shared" si="6"/>
        <v>45228480</v>
      </c>
      <c r="S25" s="83"/>
      <c r="T25" s="83">
        <f>'PL&amp;Cashflow'!F49</f>
        <v>6374465</v>
      </c>
      <c r="U25" s="83"/>
      <c r="V25" s="83">
        <f t="shared" si="7"/>
        <v>51602945</v>
      </c>
    </row>
    <row r="26" spans="1:24" ht="24" customHeight="1">
      <c r="A26" s="69" t="s">
        <v>202</v>
      </c>
      <c r="B26" s="83"/>
      <c r="C26" s="84"/>
      <c r="D26" s="83"/>
      <c r="E26" s="84"/>
      <c r="F26" s="83"/>
      <c r="G26" s="84"/>
      <c r="H26" s="83"/>
      <c r="I26" s="79"/>
      <c r="J26" s="83"/>
      <c r="K26" s="84"/>
      <c r="L26" s="83"/>
      <c r="M26" s="84"/>
      <c r="N26" s="83"/>
      <c r="O26" s="84"/>
      <c r="P26" s="83"/>
      <c r="Q26" s="83"/>
      <c r="R26" s="83"/>
      <c r="S26" s="83"/>
      <c r="T26" s="83"/>
      <c r="U26" s="83"/>
      <c r="V26" s="83"/>
    </row>
    <row r="27" spans="1:24" ht="24" customHeight="1">
      <c r="A27" s="69" t="s">
        <v>201</v>
      </c>
      <c r="B27" s="83">
        <v>0</v>
      </c>
      <c r="C27" s="84"/>
      <c r="D27" s="83">
        <v>0</v>
      </c>
      <c r="E27" s="84"/>
      <c r="F27" s="83">
        <v>0</v>
      </c>
      <c r="G27" s="84"/>
      <c r="H27" s="83">
        <v>0</v>
      </c>
      <c r="I27" s="79"/>
      <c r="J27" s="83">
        <v>0</v>
      </c>
      <c r="K27" s="84"/>
      <c r="L27" s="83">
        <v>0</v>
      </c>
      <c r="M27" s="84"/>
      <c r="N27" s="83">
        <v>-5820000</v>
      </c>
      <c r="O27" s="84"/>
      <c r="P27" s="83">
        <f t="shared" ref="P27:P30" si="8">SUM(L27:N27)</f>
        <v>-5820000</v>
      </c>
      <c r="Q27" s="83"/>
      <c r="R27" s="84">
        <f t="shared" ref="R27" si="9">SUM(B27,D27,F27,H27,J27,P27)</f>
        <v>-5820000</v>
      </c>
      <c r="S27" s="83"/>
      <c r="T27" s="84">
        <v>0</v>
      </c>
      <c r="U27" s="83"/>
      <c r="V27" s="83">
        <f t="shared" ref="V27" si="10">SUM(R27:U27)</f>
        <v>-5820000</v>
      </c>
    </row>
    <row r="28" spans="1:24" ht="24" customHeight="1">
      <c r="A28" s="42" t="s">
        <v>129</v>
      </c>
      <c r="B28" s="83"/>
      <c r="C28" s="84"/>
      <c r="D28" s="83"/>
      <c r="E28" s="84"/>
      <c r="F28" s="83"/>
      <c r="G28" s="84"/>
      <c r="H28" s="83"/>
      <c r="I28" s="79"/>
      <c r="J28" s="83"/>
      <c r="K28" s="84"/>
      <c r="L28" s="83"/>
      <c r="M28" s="84"/>
      <c r="N28" s="83"/>
      <c r="O28" s="84"/>
      <c r="P28" s="83"/>
      <c r="Q28" s="83"/>
      <c r="R28" s="84"/>
      <c r="S28" s="83"/>
      <c r="T28" s="84"/>
      <c r="U28" s="83"/>
      <c r="V28" s="83"/>
    </row>
    <row r="29" spans="1:24" ht="24" customHeight="1">
      <c r="A29" s="42" t="s">
        <v>130</v>
      </c>
      <c r="B29" s="83">
        <v>0</v>
      </c>
      <c r="C29" s="84"/>
      <c r="D29" s="83">
        <v>0</v>
      </c>
      <c r="E29" s="84"/>
      <c r="F29" s="83">
        <v>0</v>
      </c>
      <c r="G29" s="84"/>
      <c r="H29" s="83">
        <v>0</v>
      </c>
      <c r="I29" s="79"/>
      <c r="J29" s="83">
        <v>0</v>
      </c>
      <c r="K29" s="84"/>
      <c r="L29" s="83">
        <v>0</v>
      </c>
      <c r="M29" s="84"/>
      <c r="N29" s="83">
        <v>0</v>
      </c>
      <c r="O29" s="84"/>
      <c r="P29" s="83">
        <f t="shared" si="8"/>
        <v>0</v>
      </c>
      <c r="Q29" s="83"/>
      <c r="R29" s="84">
        <f t="shared" ref="R29:R30" si="11">SUM(B29,D29,F29,H29,J29,P29)</f>
        <v>0</v>
      </c>
      <c r="S29" s="83"/>
      <c r="T29" s="84">
        <v>-3714282</v>
      </c>
      <c r="U29" s="83"/>
      <c r="V29" s="83">
        <f t="shared" ref="V29:V30" si="12">SUM(R29:U29)</f>
        <v>-3714282</v>
      </c>
    </row>
    <row r="30" spans="1:24" ht="24" customHeight="1">
      <c r="A30" s="42" t="s">
        <v>199</v>
      </c>
      <c r="B30" s="83">
        <v>0</v>
      </c>
      <c r="C30" s="84"/>
      <c r="D30" s="83">
        <v>0</v>
      </c>
      <c r="E30" s="84"/>
      <c r="F30" s="83">
        <v>0</v>
      </c>
      <c r="G30" s="84"/>
      <c r="H30" s="83">
        <v>0</v>
      </c>
      <c r="I30" s="79"/>
      <c r="J30" s="83">
        <v>-10000000</v>
      </c>
      <c r="K30" s="84"/>
      <c r="L30" s="83">
        <v>0</v>
      </c>
      <c r="M30" s="84"/>
      <c r="N30" s="83">
        <v>0</v>
      </c>
      <c r="O30" s="84"/>
      <c r="P30" s="83">
        <f t="shared" si="8"/>
        <v>0</v>
      </c>
      <c r="Q30" s="83"/>
      <c r="R30" s="84">
        <f t="shared" si="11"/>
        <v>-10000000</v>
      </c>
      <c r="S30" s="83"/>
      <c r="T30" s="84">
        <v>0</v>
      </c>
      <c r="U30" s="83"/>
      <c r="V30" s="83">
        <f t="shared" si="12"/>
        <v>-10000000</v>
      </c>
    </row>
    <row r="31" spans="1:24" ht="24" customHeight="1" thickBot="1">
      <c r="A31" s="68" t="s">
        <v>184</v>
      </c>
      <c r="B31" s="86">
        <f>SUM(B24:B30)</f>
        <v>100000000</v>
      </c>
      <c r="C31" s="83"/>
      <c r="D31" s="86">
        <f>SUM(D24:D30)</f>
        <v>20152484</v>
      </c>
      <c r="E31" s="83"/>
      <c r="F31" s="86">
        <f>SUM(F24:F30)</f>
        <v>16351260</v>
      </c>
      <c r="G31" s="83"/>
      <c r="H31" s="86">
        <f>SUM(H24:H30)</f>
        <v>14000000</v>
      </c>
      <c r="I31" s="79"/>
      <c r="J31" s="86">
        <f>SUM(J24:J30)</f>
        <v>187567803</v>
      </c>
      <c r="K31" s="83"/>
      <c r="L31" s="86">
        <f>SUM(L24:L30)</f>
        <v>-1957341</v>
      </c>
      <c r="M31" s="83"/>
      <c r="N31" s="86">
        <f>SUM(N24:N30)</f>
        <v>-5820000</v>
      </c>
      <c r="O31" s="83"/>
      <c r="P31" s="86">
        <f>SUM(P24:P30)</f>
        <v>-7777341</v>
      </c>
      <c r="Q31" s="83"/>
      <c r="R31" s="86">
        <f>SUM(R24:R30)</f>
        <v>330294206</v>
      </c>
      <c r="S31" s="83"/>
      <c r="T31" s="86">
        <f>SUM(T24:T30)</f>
        <v>18543766</v>
      </c>
      <c r="U31" s="83"/>
      <c r="V31" s="86">
        <f>SUM(V24:V30)</f>
        <v>348837972</v>
      </c>
    </row>
    <row r="32" spans="1:24" ht="24" customHeight="1" thickTop="1">
      <c r="B32" s="87"/>
      <c r="C32" s="87"/>
      <c r="D32" s="87"/>
      <c r="E32" s="87"/>
      <c r="F32" s="87"/>
      <c r="G32" s="87"/>
      <c r="H32" s="87"/>
      <c r="I32" s="79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3">
        <f>V31-BS!D90</f>
        <v>0</v>
      </c>
      <c r="W32" s="79"/>
      <c r="X32" s="79"/>
    </row>
    <row r="33" spans="1:24" ht="24" customHeight="1">
      <c r="A33" s="42" t="s">
        <v>13</v>
      </c>
      <c r="B33" s="76"/>
      <c r="C33" s="76"/>
      <c r="D33" s="76"/>
      <c r="E33" s="76"/>
      <c r="F33" s="76"/>
      <c r="G33" s="76"/>
      <c r="H33" s="76"/>
      <c r="I33" s="76"/>
      <c r="J33" s="76"/>
      <c r="K33" s="80"/>
      <c r="L33" s="76"/>
      <c r="M33" s="80"/>
      <c r="N33" s="76"/>
      <c r="O33" s="96"/>
      <c r="P33" s="76"/>
      <c r="Q33" s="80"/>
      <c r="R33" s="80"/>
      <c r="S33" s="80"/>
      <c r="T33" s="80"/>
      <c r="U33" s="80"/>
      <c r="V33" s="76"/>
    </row>
    <row r="34" spans="1:24" ht="24" customHeight="1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0"/>
      <c r="R34" s="76"/>
      <c r="S34" s="80"/>
      <c r="T34" s="76"/>
      <c r="U34" s="80"/>
      <c r="V34" s="76"/>
      <c r="W34" s="76"/>
      <c r="X34" s="76"/>
    </row>
    <row r="35" spans="1:24" ht="24" customHeight="1">
      <c r="A35" s="85"/>
    </row>
    <row r="36" spans="1:24" ht="24" customHeight="1">
      <c r="A36" s="85"/>
    </row>
    <row r="37" spans="1:24" ht="24" customHeight="1">
      <c r="A37" s="85"/>
    </row>
    <row r="38" spans="1:24" ht="24" customHeight="1">
      <c r="A38" s="85"/>
    </row>
  </sheetData>
  <mergeCells count="4">
    <mergeCell ref="H9:J9"/>
    <mergeCell ref="B5:V5"/>
    <mergeCell ref="B6:R6"/>
    <mergeCell ref="L7:P7"/>
  </mergeCells>
  <printOptions horizontalCentered="1"/>
  <pageMargins left="0.19685039370078741" right="0.19685039370078741" top="0.78740157480314965" bottom="0.19685039370078741" header="0.31496062992125984" footer="0.15748031496062992"/>
  <pageSetup paperSize="9" scale="54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0"/>
  <sheetViews>
    <sheetView showGridLines="0" view="pageBreakPreview" topLeftCell="A12" zoomScale="70" zoomScaleNormal="40" zoomScaleSheetLayoutView="70" workbookViewId="0">
      <selection activeCell="A17" sqref="A17"/>
    </sheetView>
  </sheetViews>
  <sheetFormatPr defaultRowHeight="22.5" customHeight="1"/>
  <cols>
    <col min="1" max="1" width="54.42578125" style="88" customWidth="1"/>
    <col min="2" max="2" width="2.42578125" style="88" customWidth="1"/>
    <col min="3" max="3" width="21.85546875" style="88" customWidth="1"/>
    <col min="4" max="4" width="1.5703125" style="88" customWidth="1"/>
    <col min="5" max="5" width="21.85546875" style="88" customWidth="1"/>
    <col min="6" max="6" width="1.5703125" style="88" customWidth="1"/>
    <col min="7" max="7" width="21.85546875" style="88" customWidth="1"/>
    <col min="8" max="8" width="1.5703125" style="88" customWidth="1"/>
    <col min="9" max="9" width="21.85546875" style="88" customWidth="1"/>
    <col min="10" max="10" width="1.5703125" style="88" customWidth="1"/>
    <col min="11" max="11" width="21.85546875" style="88" customWidth="1"/>
    <col min="12" max="12" width="1.5703125" style="88" customWidth="1"/>
    <col min="13" max="13" width="21.85546875" style="88" customWidth="1"/>
    <col min="14" max="14" width="1.85546875" style="88" customWidth="1"/>
    <col min="15" max="15" width="21.85546875" style="88" customWidth="1"/>
    <col min="16" max="16" width="14" style="88" customWidth="1"/>
    <col min="17" max="17" width="2.85546875" style="88" customWidth="1"/>
    <col min="18" max="255" width="9.140625" style="88"/>
    <col min="256" max="256" width="47.85546875" style="88" customWidth="1"/>
    <col min="257" max="257" width="2.42578125" style="88" customWidth="1"/>
    <col min="258" max="258" width="18.85546875" style="88" customWidth="1"/>
    <col min="259" max="259" width="2.5703125" style="88" customWidth="1"/>
    <col min="260" max="260" width="19.85546875" style="88" customWidth="1"/>
    <col min="261" max="261" width="2.5703125" style="88" customWidth="1"/>
    <col min="262" max="262" width="21.5703125" style="88" customWidth="1"/>
    <col min="263" max="263" width="2.5703125" style="88" customWidth="1"/>
    <col min="264" max="264" width="19.85546875" style="88" customWidth="1"/>
    <col min="265" max="265" width="2.85546875" style="88" customWidth="1"/>
    <col min="266" max="266" width="18.42578125" style="88" customWidth="1"/>
    <col min="267" max="267" width="2.85546875" style="88" customWidth="1"/>
    <col min="268" max="268" width="18.42578125" style="88" customWidth="1"/>
    <col min="269" max="269" width="2.85546875" style="88" customWidth="1"/>
    <col min="270" max="270" width="18.42578125" style="88" customWidth="1"/>
    <col min="271" max="271" width="3.42578125" style="88" customWidth="1"/>
    <col min="272" max="272" width="14" style="88" customWidth="1"/>
    <col min="273" max="273" width="2.85546875" style="88" customWidth="1"/>
    <col min="274" max="511" width="9.140625" style="88"/>
    <col min="512" max="512" width="47.85546875" style="88" customWidth="1"/>
    <col min="513" max="513" width="2.42578125" style="88" customWidth="1"/>
    <col min="514" max="514" width="18.85546875" style="88" customWidth="1"/>
    <col min="515" max="515" width="2.5703125" style="88" customWidth="1"/>
    <col min="516" max="516" width="19.85546875" style="88" customWidth="1"/>
    <col min="517" max="517" width="2.5703125" style="88" customWidth="1"/>
    <col min="518" max="518" width="21.5703125" style="88" customWidth="1"/>
    <col min="519" max="519" width="2.5703125" style="88" customWidth="1"/>
    <col min="520" max="520" width="19.85546875" style="88" customWidth="1"/>
    <col min="521" max="521" width="2.85546875" style="88" customWidth="1"/>
    <col min="522" max="522" width="18.42578125" style="88" customWidth="1"/>
    <col min="523" max="523" width="2.85546875" style="88" customWidth="1"/>
    <col min="524" max="524" width="18.42578125" style="88" customWidth="1"/>
    <col min="525" max="525" width="2.85546875" style="88" customWidth="1"/>
    <col min="526" max="526" width="18.42578125" style="88" customWidth="1"/>
    <col min="527" max="527" width="3.42578125" style="88" customWidth="1"/>
    <col min="528" max="528" width="14" style="88" customWidth="1"/>
    <col min="529" max="529" width="2.85546875" style="88" customWidth="1"/>
    <col min="530" max="767" width="9.140625" style="88"/>
    <col min="768" max="768" width="47.85546875" style="88" customWidth="1"/>
    <col min="769" max="769" width="2.42578125" style="88" customWidth="1"/>
    <col min="770" max="770" width="18.85546875" style="88" customWidth="1"/>
    <col min="771" max="771" width="2.5703125" style="88" customWidth="1"/>
    <col min="772" max="772" width="19.85546875" style="88" customWidth="1"/>
    <col min="773" max="773" width="2.5703125" style="88" customWidth="1"/>
    <col min="774" max="774" width="21.5703125" style="88" customWidth="1"/>
    <col min="775" max="775" width="2.5703125" style="88" customWidth="1"/>
    <col min="776" max="776" width="19.85546875" style="88" customWidth="1"/>
    <col min="777" max="777" width="2.85546875" style="88" customWidth="1"/>
    <col min="778" max="778" width="18.42578125" style="88" customWidth="1"/>
    <col min="779" max="779" width="2.85546875" style="88" customWidth="1"/>
    <col min="780" max="780" width="18.42578125" style="88" customWidth="1"/>
    <col min="781" max="781" width="2.85546875" style="88" customWidth="1"/>
    <col min="782" max="782" width="18.42578125" style="88" customWidth="1"/>
    <col min="783" max="783" width="3.42578125" style="88" customWidth="1"/>
    <col min="784" max="784" width="14" style="88" customWidth="1"/>
    <col min="785" max="785" width="2.85546875" style="88" customWidth="1"/>
    <col min="786" max="1023" width="9.140625" style="88"/>
    <col min="1024" max="1024" width="47.85546875" style="88" customWidth="1"/>
    <col min="1025" max="1025" width="2.42578125" style="88" customWidth="1"/>
    <col min="1026" max="1026" width="18.85546875" style="88" customWidth="1"/>
    <col min="1027" max="1027" width="2.5703125" style="88" customWidth="1"/>
    <col min="1028" max="1028" width="19.85546875" style="88" customWidth="1"/>
    <col min="1029" max="1029" width="2.5703125" style="88" customWidth="1"/>
    <col min="1030" max="1030" width="21.5703125" style="88" customWidth="1"/>
    <col min="1031" max="1031" width="2.5703125" style="88" customWidth="1"/>
    <col min="1032" max="1032" width="19.85546875" style="88" customWidth="1"/>
    <col min="1033" max="1033" width="2.85546875" style="88" customWidth="1"/>
    <col min="1034" max="1034" width="18.42578125" style="88" customWidth="1"/>
    <col min="1035" max="1035" width="2.85546875" style="88" customWidth="1"/>
    <col min="1036" max="1036" width="18.42578125" style="88" customWidth="1"/>
    <col min="1037" max="1037" width="2.85546875" style="88" customWidth="1"/>
    <col min="1038" max="1038" width="18.42578125" style="88" customWidth="1"/>
    <col min="1039" max="1039" width="3.42578125" style="88" customWidth="1"/>
    <col min="1040" max="1040" width="14" style="88" customWidth="1"/>
    <col min="1041" max="1041" width="2.85546875" style="88" customWidth="1"/>
    <col min="1042" max="1279" width="9.140625" style="88"/>
    <col min="1280" max="1280" width="47.85546875" style="88" customWidth="1"/>
    <col min="1281" max="1281" width="2.42578125" style="88" customWidth="1"/>
    <col min="1282" max="1282" width="18.85546875" style="88" customWidth="1"/>
    <col min="1283" max="1283" width="2.5703125" style="88" customWidth="1"/>
    <col min="1284" max="1284" width="19.85546875" style="88" customWidth="1"/>
    <col min="1285" max="1285" width="2.5703125" style="88" customWidth="1"/>
    <col min="1286" max="1286" width="21.5703125" style="88" customWidth="1"/>
    <col min="1287" max="1287" width="2.5703125" style="88" customWidth="1"/>
    <col min="1288" max="1288" width="19.85546875" style="88" customWidth="1"/>
    <col min="1289" max="1289" width="2.85546875" style="88" customWidth="1"/>
    <col min="1290" max="1290" width="18.42578125" style="88" customWidth="1"/>
    <col min="1291" max="1291" width="2.85546875" style="88" customWidth="1"/>
    <col min="1292" max="1292" width="18.42578125" style="88" customWidth="1"/>
    <col min="1293" max="1293" width="2.85546875" style="88" customWidth="1"/>
    <col min="1294" max="1294" width="18.42578125" style="88" customWidth="1"/>
    <col min="1295" max="1295" width="3.42578125" style="88" customWidth="1"/>
    <col min="1296" max="1296" width="14" style="88" customWidth="1"/>
    <col min="1297" max="1297" width="2.85546875" style="88" customWidth="1"/>
    <col min="1298" max="1535" width="9.140625" style="88"/>
    <col min="1536" max="1536" width="47.85546875" style="88" customWidth="1"/>
    <col min="1537" max="1537" width="2.42578125" style="88" customWidth="1"/>
    <col min="1538" max="1538" width="18.85546875" style="88" customWidth="1"/>
    <col min="1539" max="1539" width="2.5703125" style="88" customWidth="1"/>
    <col min="1540" max="1540" width="19.85546875" style="88" customWidth="1"/>
    <col min="1541" max="1541" width="2.5703125" style="88" customWidth="1"/>
    <col min="1542" max="1542" width="21.5703125" style="88" customWidth="1"/>
    <col min="1543" max="1543" width="2.5703125" style="88" customWidth="1"/>
    <col min="1544" max="1544" width="19.85546875" style="88" customWidth="1"/>
    <col min="1545" max="1545" width="2.85546875" style="88" customWidth="1"/>
    <col min="1546" max="1546" width="18.42578125" style="88" customWidth="1"/>
    <col min="1547" max="1547" width="2.85546875" style="88" customWidth="1"/>
    <col min="1548" max="1548" width="18.42578125" style="88" customWidth="1"/>
    <col min="1549" max="1549" width="2.85546875" style="88" customWidth="1"/>
    <col min="1550" max="1550" width="18.42578125" style="88" customWidth="1"/>
    <col min="1551" max="1551" width="3.42578125" style="88" customWidth="1"/>
    <col min="1552" max="1552" width="14" style="88" customWidth="1"/>
    <col min="1553" max="1553" width="2.85546875" style="88" customWidth="1"/>
    <col min="1554" max="1791" width="9.140625" style="88"/>
    <col min="1792" max="1792" width="47.85546875" style="88" customWidth="1"/>
    <col min="1793" max="1793" width="2.42578125" style="88" customWidth="1"/>
    <col min="1794" max="1794" width="18.85546875" style="88" customWidth="1"/>
    <col min="1795" max="1795" width="2.5703125" style="88" customWidth="1"/>
    <col min="1796" max="1796" width="19.85546875" style="88" customWidth="1"/>
    <col min="1797" max="1797" width="2.5703125" style="88" customWidth="1"/>
    <col min="1798" max="1798" width="21.5703125" style="88" customWidth="1"/>
    <col min="1799" max="1799" width="2.5703125" style="88" customWidth="1"/>
    <col min="1800" max="1800" width="19.85546875" style="88" customWidth="1"/>
    <col min="1801" max="1801" width="2.85546875" style="88" customWidth="1"/>
    <col min="1802" max="1802" width="18.42578125" style="88" customWidth="1"/>
    <col min="1803" max="1803" width="2.85546875" style="88" customWidth="1"/>
    <col min="1804" max="1804" width="18.42578125" style="88" customWidth="1"/>
    <col min="1805" max="1805" width="2.85546875" style="88" customWidth="1"/>
    <col min="1806" max="1806" width="18.42578125" style="88" customWidth="1"/>
    <col min="1807" max="1807" width="3.42578125" style="88" customWidth="1"/>
    <col min="1808" max="1808" width="14" style="88" customWidth="1"/>
    <col min="1809" max="1809" width="2.85546875" style="88" customWidth="1"/>
    <col min="1810" max="2047" width="9.140625" style="88"/>
    <col min="2048" max="2048" width="47.85546875" style="88" customWidth="1"/>
    <col min="2049" max="2049" width="2.42578125" style="88" customWidth="1"/>
    <col min="2050" max="2050" width="18.85546875" style="88" customWidth="1"/>
    <col min="2051" max="2051" width="2.5703125" style="88" customWidth="1"/>
    <col min="2052" max="2052" width="19.85546875" style="88" customWidth="1"/>
    <col min="2053" max="2053" width="2.5703125" style="88" customWidth="1"/>
    <col min="2054" max="2054" width="21.5703125" style="88" customWidth="1"/>
    <col min="2055" max="2055" width="2.5703125" style="88" customWidth="1"/>
    <col min="2056" max="2056" width="19.85546875" style="88" customWidth="1"/>
    <col min="2057" max="2057" width="2.85546875" style="88" customWidth="1"/>
    <col min="2058" max="2058" width="18.42578125" style="88" customWidth="1"/>
    <col min="2059" max="2059" width="2.85546875" style="88" customWidth="1"/>
    <col min="2060" max="2060" width="18.42578125" style="88" customWidth="1"/>
    <col min="2061" max="2061" width="2.85546875" style="88" customWidth="1"/>
    <col min="2062" max="2062" width="18.42578125" style="88" customWidth="1"/>
    <col min="2063" max="2063" width="3.42578125" style="88" customWidth="1"/>
    <col min="2064" max="2064" width="14" style="88" customWidth="1"/>
    <col min="2065" max="2065" width="2.85546875" style="88" customWidth="1"/>
    <col min="2066" max="2303" width="9.140625" style="88"/>
    <col min="2304" max="2304" width="47.85546875" style="88" customWidth="1"/>
    <col min="2305" max="2305" width="2.42578125" style="88" customWidth="1"/>
    <col min="2306" max="2306" width="18.85546875" style="88" customWidth="1"/>
    <col min="2307" max="2307" width="2.5703125" style="88" customWidth="1"/>
    <col min="2308" max="2308" width="19.85546875" style="88" customWidth="1"/>
    <col min="2309" max="2309" width="2.5703125" style="88" customWidth="1"/>
    <col min="2310" max="2310" width="21.5703125" style="88" customWidth="1"/>
    <col min="2311" max="2311" width="2.5703125" style="88" customWidth="1"/>
    <col min="2312" max="2312" width="19.85546875" style="88" customWidth="1"/>
    <col min="2313" max="2313" width="2.85546875" style="88" customWidth="1"/>
    <col min="2314" max="2314" width="18.42578125" style="88" customWidth="1"/>
    <col min="2315" max="2315" width="2.85546875" style="88" customWidth="1"/>
    <col min="2316" max="2316" width="18.42578125" style="88" customWidth="1"/>
    <col min="2317" max="2317" width="2.85546875" style="88" customWidth="1"/>
    <col min="2318" max="2318" width="18.42578125" style="88" customWidth="1"/>
    <col min="2319" max="2319" width="3.42578125" style="88" customWidth="1"/>
    <col min="2320" max="2320" width="14" style="88" customWidth="1"/>
    <col min="2321" max="2321" width="2.85546875" style="88" customWidth="1"/>
    <col min="2322" max="2559" width="9.140625" style="88"/>
    <col min="2560" max="2560" width="47.85546875" style="88" customWidth="1"/>
    <col min="2561" max="2561" width="2.42578125" style="88" customWidth="1"/>
    <col min="2562" max="2562" width="18.85546875" style="88" customWidth="1"/>
    <col min="2563" max="2563" width="2.5703125" style="88" customWidth="1"/>
    <col min="2564" max="2564" width="19.85546875" style="88" customWidth="1"/>
    <col min="2565" max="2565" width="2.5703125" style="88" customWidth="1"/>
    <col min="2566" max="2566" width="21.5703125" style="88" customWidth="1"/>
    <col min="2567" max="2567" width="2.5703125" style="88" customWidth="1"/>
    <col min="2568" max="2568" width="19.85546875" style="88" customWidth="1"/>
    <col min="2569" max="2569" width="2.85546875" style="88" customWidth="1"/>
    <col min="2570" max="2570" width="18.42578125" style="88" customWidth="1"/>
    <col min="2571" max="2571" width="2.85546875" style="88" customWidth="1"/>
    <col min="2572" max="2572" width="18.42578125" style="88" customWidth="1"/>
    <col min="2573" max="2573" width="2.85546875" style="88" customWidth="1"/>
    <col min="2574" max="2574" width="18.42578125" style="88" customWidth="1"/>
    <col min="2575" max="2575" width="3.42578125" style="88" customWidth="1"/>
    <col min="2576" max="2576" width="14" style="88" customWidth="1"/>
    <col min="2577" max="2577" width="2.85546875" style="88" customWidth="1"/>
    <col min="2578" max="2815" width="9.140625" style="88"/>
    <col min="2816" max="2816" width="47.85546875" style="88" customWidth="1"/>
    <col min="2817" max="2817" width="2.42578125" style="88" customWidth="1"/>
    <col min="2818" max="2818" width="18.85546875" style="88" customWidth="1"/>
    <col min="2819" max="2819" width="2.5703125" style="88" customWidth="1"/>
    <col min="2820" max="2820" width="19.85546875" style="88" customWidth="1"/>
    <col min="2821" max="2821" width="2.5703125" style="88" customWidth="1"/>
    <col min="2822" max="2822" width="21.5703125" style="88" customWidth="1"/>
    <col min="2823" max="2823" width="2.5703125" style="88" customWidth="1"/>
    <col min="2824" max="2824" width="19.85546875" style="88" customWidth="1"/>
    <col min="2825" max="2825" width="2.85546875" style="88" customWidth="1"/>
    <col min="2826" max="2826" width="18.42578125" style="88" customWidth="1"/>
    <col min="2827" max="2827" width="2.85546875" style="88" customWidth="1"/>
    <col min="2828" max="2828" width="18.42578125" style="88" customWidth="1"/>
    <col min="2829" max="2829" width="2.85546875" style="88" customWidth="1"/>
    <col min="2830" max="2830" width="18.42578125" style="88" customWidth="1"/>
    <col min="2831" max="2831" width="3.42578125" style="88" customWidth="1"/>
    <col min="2832" max="2832" width="14" style="88" customWidth="1"/>
    <col min="2833" max="2833" width="2.85546875" style="88" customWidth="1"/>
    <col min="2834" max="3071" width="9.140625" style="88"/>
    <col min="3072" max="3072" width="47.85546875" style="88" customWidth="1"/>
    <col min="3073" max="3073" width="2.42578125" style="88" customWidth="1"/>
    <col min="3074" max="3074" width="18.85546875" style="88" customWidth="1"/>
    <col min="3075" max="3075" width="2.5703125" style="88" customWidth="1"/>
    <col min="3076" max="3076" width="19.85546875" style="88" customWidth="1"/>
    <col min="3077" max="3077" width="2.5703125" style="88" customWidth="1"/>
    <col min="3078" max="3078" width="21.5703125" style="88" customWidth="1"/>
    <col min="3079" max="3079" width="2.5703125" style="88" customWidth="1"/>
    <col min="3080" max="3080" width="19.85546875" style="88" customWidth="1"/>
    <col min="3081" max="3081" width="2.85546875" style="88" customWidth="1"/>
    <col min="3082" max="3082" width="18.42578125" style="88" customWidth="1"/>
    <col min="3083" max="3083" width="2.85546875" style="88" customWidth="1"/>
    <col min="3084" max="3084" width="18.42578125" style="88" customWidth="1"/>
    <col min="3085" max="3085" width="2.85546875" style="88" customWidth="1"/>
    <col min="3086" max="3086" width="18.42578125" style="88" customWidth="1"/>
    <col min="3087" max="3087" width="3.42578125" style="88" customWidth="1"/>
    <col min="3088" max="3088" width="14" style="88" customWidth="1"/>
    <col min="3089" max="3089" width="2.85546875" style="88" customWidth="1"/>
    <col min="3090" max="3327" width="9.140625" style="88"/>
    <col min="3328" max="3328" width="47.85546875" style="88" customWidth="1"/>
    <col min="3329" max="3329" width="2.42578125" style="88" customWidth="1"/>
    <col min="3330" max="3330" width="18.85546875" style="88" customWidth="1"/>
    <col min="3331" max="3331" width="2.5703125" style="88" customWidth="1"/>
    <col min="3332" max="3332" width="19.85546875" style="88" customWidth="1"/>
    <col min="3333" max="3333" width="2.5703125" style="88" customWidth="1"/>
    <col min="3334" max="3334" width="21.5703125" style="88" customWidth="1"/>
    <col min="3335" max="3335" width="2.5703125" style="88" customWidth="1"/>
    <col min="3336" max="3336" width="19.85546875" style="88" customWidth="1"/>
    <col min="3337" max="3337" width="2.85546875" style="88" customWidth="1"/>
    <col min="3338" max="3338" width="18.42578125" style="88" customWidth="1"/>
    <col min="3339" max="3339" width="2.85546875" style="88" customWidth="1"/>
    <col min="3340" max="3340" width="18.42578125" style="88" customWidth="1"/>
    <col min="3341" max="3341" width="2.85546875" style="88" customWidth="1"/>
    <col min="3342" max="3342" width="18.42578125" style="88" customWidth="1"/>
    <col min="3343" max="3343" width="3.42578125" style="88" customWidth="1"/>
    <col min="3344" max="3344" width="14" style="88" customWidth="1"/>
    <col min="3345" max="3345" width="2.85546875" style="88" customWidth="1"/>
    <col min="3346" max="3583" width="9.140625" style="88"/>
    <col min="3584" max="3584" width="47.85546875" style="88" customWidth="1"/>
    <col min="3585" max="3585" width="2.42578125" style="88" customWidth="1"/>
    <col min="3586" max="3586" width="18.85546875" style="88" customWidth="1"/>
    <col min="3587" max="3587" width="2.5703125" style="88" customWidth="1"/>
    <col min="3588" max="3588" width="19.85546875" style="88" customWidth="1"/>
    <col min="3589" max="3589" width="2.5703125" style="88" customWidth="1"/>
    <col min="3590" max="3590" width="21.5703125" style="88" customWidth="1"/>
    <col min="3591" max="3591" width="2.5703125" style="88" customWidth="1"/>
    <col min="3592" max="3592" width="19.85546875" style="88" customWidth="1"/>
    <col min="3593" max="3593" width="2.85546875" style="88" customWidth="1"/>
    <col min="3594" max="3594" width="18.42578125" style="88" customWidth="1"/>
    <col min="3595" max="3595" width="2.85546875" style="88" customWidth="1"/>
    <col min="3596" max="3596" width="18.42578125" style="88" customWidth="1"/>
    <col min="3597" max="3597" width="2.85546875" style="88" customWidth="1"/>
    <col min="3598" max="3598" width="18.42578125" style="88" customWidth="1"/>
    <col min="3599" max="3599" width="3.42578125" style="88" customWidth="1"/>
    <col min="3600" max="3600" width="14" style="88" customWidth="1"/>
    <col min="3601" max="3601" width="2.85546875" style="88" customWidth="1"/>
    <col min="3602" max="3839" width="9.140625" style="88"/>
    <col min="3840" max="3840" width="47.85546875" style="88" customWidth="1"/>
    <col min="3841" max="3841" width="2.42578125" style="88" customWidth="1"/>
    <col min="3842" max="3842" width="18.85546875" style="88" customWidth="1"/>
    <col min="3843" max="3843" width="2.5703125" style="88" customWidth="1"/>
    <col min="3844" max="3844" width="19.85546875" style="88" customWidth="1"/>
    <col min="3845" max="3845" width="2.5703125" style="88" customWidth="1"/>
    <col min="3846" max="3846" width="21.5703125" style="88" customWidth="1"/>
    <col min="3847" max="3847" width="2.5703125" style="88" customWidth="1"/>
    <col min="3848" max="3848" width="19.85546875" style="88" customWidth="1"/>
    <col min="3849" max="3849" width="2.85546875" style="88" customWidth="1"/>
    <col min="3850" max="3850" width="18.42578125" style="88" customWidth="1"/>
    <col min="3851" max="3851" width="2.85546875" style="88" customWidth="1"/>
    <col min="3852" max="3852" width="18.42578125" style="88" customWidth="1"/>
    <col min="3853" max="3853" width="2.85546875" style="88" customWidth="1"/>
    <col min="3854" max="3854" width="18.42578125" style="88" customWidth="1"/>
    <col min="3855" max="3855" width="3.42578125" style="88" customWidth="1"/>
    <col min="3856" max="3856" width="14" style="88" customWidth="1"/>
    <col min="3857" max="3857" width="2.85546875" style="88" customWidth="1"/>
    <col min="3858" max="4095" width="9.140625" style="88"/>
    <col min="4096" max="4096" width="47.85546875" style="88" customWidth="1"/>
    <col min="4097" max="4097" width="2.42578125" style="88" customWidth="1"/>
    <col min="4098" max="4098" width="18.85546875" style="88" customWidth="1"/>
    <col min="4099" max="4099" width="2.5703125" style="88" customWidth="1"/>
    <col min="4100" max="4100" width="19.85546875" style="88" customWidth="1"/>
    <col min="4101" max="4101" width="2.5703125" style="88" customWidth="1"/>
    <col min="4102" max="4102" width="21.5703125" style="88" customWidth="1"/>
    <col min="4103" max="4103" width="2.5703125" style="88" customWidth="1"/>
    <col min="4104" max="4104" width="19.85546875" style="88" customWidth="1"/>
    <col min="4105" max="4105" width="2.85546875" style="88" customWidth="1"/>
    <col min="4106" max="4106" width="18.42578125" style="88" customWidth="1"/>
    <col min="4107" max="4107" width="2.85546875" style="88" customWidth="1"/>
    <col min="4108" max="4108" width="18.42578125" style="88" customWidth="1"/>
    <col min="4109" max="4109" width="2.85546875" style="88" customWidth="1"/>
    <col min="4110" max="4110" width="18.42578125" style="88" customWidth="1"/>
    <col min="4111" max="4111" width="3.42578125" style="88" customWidth="1"/>
    <col min="4112" max="4112" width="14" style="88" customWidth="1"/>
    <col min="4113" max="4113" width="2.85546875" style="88" customWidth="1"/>
    <col min="4114" max="4351" width="9.140625" style="88"/>
    <col min="4352" max="4352" width="47.85546875" style="88" customWidth="1"/>
    <col min="4353" max="4353" width="2.42578125" style="88" customWidth="1"/>
    <col min="4354" max="4354" width="18.85546875" style="88" customWidth="1"/>
    <col min="4355" max="4355" width="2.5703125" style="88" customWidth="1"/>
    <col min="4356" max="4356" width="19.85546875" style="88" customWidth="1"/>
    <col min="4357" max="4357" width="2.5703125" style="88" customWidth="1"/>
    <col min="4358" max="4358" width="21.5703125" style="88" customWidth="1"/>
    <col min="4359" max="4359" width="2.5703125" style="88" customWidth="1"/>
    <col min="4360" max="4360" width="19.85546875" style="88" customWidth="1"/>
    <col min="4361" max="4361" width="2.85546875" style="88" customWidth="1"/>
    <col min="4362" max="4362" width="18.42578125" style="88" customWidth="1"/>
    <col min="4363" max="4363" width="2.85546875" style="88" customWidth="1"/>
    <col min="4364" max="4364" width="18.42578125" style="88" customWidth="1"/>
    <col min="4365" max="4365" width="2.85546875" style="88" customWidth="1"/>
    <col min="4366" max="4366" width="18.42578125" style="88" customWidth="1"/>
    <col min="4367" max="4367" width="3.42578125" style="88" customWidth="1"/>
    <col min="4368" max="4368" width="14" style="88" customWidth="1"/>
    <col min="4369" max="4369" width="2.85546875" style="88" customWidth="1"/>
    <col min="4370" max="4607" width="9.140625" style="88"/>
    <col min="4608" max="4608" width="47.85546875" style="88" customWidth="1"/>
    <col min="4609" max="4609" width="2.42578125" style="88" customWidth="1"/>
    <col min="4610" max="4610" width="18.85546875" style="88" customWidth="1"/>
    <col min="4611" max="4611" width="2.5703125" style="88" customWidth="1"/>
    <col min="4612" max="4612" width="19.85546875" style="88" customWidth="1"/>
    <col min="4613" max="4613" width="2.5703125" style="88" customWidth="1"/>
    <col min="4614" max="4614" width="21.5703125" style="88" customWidth="1"/>
    <col min="4615" max="4615" width="2.5703125" style="88" customWidth="1"/>
    <col min="4616" max="4616" width="19.85546875" style="88" customWidth="1"/>
    <col min="4617" max="4617" width="2.85546875" style="88" customWidth="1"/>
    <col min="4618" max="4618" width="18.42578125" style="88" customWidth="1"/>
    <col min="4619" max="4619" width="2.85546875" style="88" customWidth="1"/>
    <col min="4620" max="4620" width="18.42578125" style="88" customWidth="1"/>
    <col min="4621" max="4621" width="2.85546875" style="88" customWidth="1"/>
    <col min="4622" max="4622" width="18.42578125" style="88" customWidth="1"/>
    <col min="4623" max="4623" width="3.42578125" style="88" customWidth="1"/>
    <col min="4624" max="4624" width="14" style="88" customWidth="1"/>
    <col min="4625" max="4625" width="2.85546875" style="88" customWidth="1"/>
    <col min="4626" max="4863" width="9.140625" style="88"/>
    <col min="4864" max="4864" width="47.85546875" style="88" customWidth="1"/>
    <col min="4865" max="4865" width="2.42578125" style="88" customWidth="1"/>
    <col min="4866" max="4866" width="18.85546875" style="88" customWidth="1"/>
    <col min="4867" max="4867" width="2.5703125" style="88" customWidth="1"/>
    <col min="4868" max="4868" width="19.85546875" style="88" customWidth="1"/>
    <col min="4869" max="4869" width="2.5703125" style="88" customWidth="1"/>
    <col min="4870" max="4870" width="21.5703125" style="88" customWidth="1"/>
    <col min="4871" max="4871" width="2.5703125" style="88" customWidth="1"/>
    <col min="4872" max="4872" width="19.85546875" style="88" customWidth="1"/>
    <col min="4873" max="4873" width="2.85546875" style="88" customWidth="1"/>
    <col min="4874" max="4874" width="18.42578125" style="88" customWidth="1"/>
    <col min="4875" max="4875" width="2.85546875" style="88" customWidth="1"/>
    <col min="4876" max="4876" width="18.42578125" style="88" customWidth="1"/>
    <col min="4877" max="4877" width="2.85546875" style="88" customWidth="1"/>
    <col min="4878" max="4878" width="18.42578125" style="88" customWidth="1"/>
    <col min="4879" max="4879" width="3.42578125" style="88" customWidth="1"/>
    <col min="4880" max="4880" width="14" style="88" customWidth="1"/>
    <col min="4881" max="4881" width="2.85546875" style="88" customWidth="1"/>
    <col min="4882" max="5119" width="9.140625" style="88"/>
    <col min="5120" max="5120" width="47.85546875" style="88" customWidth="1"/>
    <col min="5121" max="5121" width="2.42578125" style="88" customWidth="1"/>
    <col min="5122" max="5122" width="18.85546875" style="88" customWidth="1"/>
    <col min="5123" max="5123" width="2.5703125" style="88" customWidth="1"/>
    <col min="5124" max="5124" width="19.85546875" style="88" customWidth="1"/>
    <col min="5125" max="5125" width="2.5703125" style="88" customWidth="1"/>
    <col min="5126" max="5126" width="21.5703125" style="88" customWidth="1"/>
    <col min="5127" max="5127" width="2.5703125" style="88" customWidth="1"/>
    <col min="5128" max="5128" width="19.85546875" style="88" customWidth="1"/>
    <col min="5129" max="5129" width="2.85546875" style="88" customWidth="1"/>
    <col min="5130" max="5130" width="18.42578125" style="88" customWidth="1"/>
    <col min="5131" max="5131" width="2.85546875" style="88" customWidth="1"/>
    <col min="5132" max="5132" width="18.42578125" style="88" customWidth="1"/>
    <col min="5133" max="5133" width="2.85546875" style="88" customWidth="1"/>
    <col min="5134" max="5134" width="18.42578125" style="88" customWidth="1"/>
    <col min="5135" max="5135" width="3.42578125" style="88" customWidth="1"/>
    <col min="5136" max="5136" width="14" style="88" customWidth="1"/>
    <col min="5137" max="5137" width="2.85546875" style="88" customWidth="1"/>
    <col min="5138" max="5375" width="9.140625" style="88"/>
    <col min="5376" max="5376" width="47.85546875" style="88" customWidth="1"/>
    <col min="5377" max="5377" width="2.42578125" style="88" customWidth="1"/>
    <col min="5378" max="5378" width="18.85546875" style="88" customWidth="1"/>
    <col min="5379" max="5379" width="2.5703125" style="88" customWidth="1"/>
    <col min="5380" max="5380" width="19.85546875" style="88" customWidth="1"/>
    <col min="5381" max="5381" width="2.5703125" style="88" customWidth="1"/>
    <col min="5382" max="5382" width="21.5703125" style="88" customWidth="1"/>
    <col min="5383" max="5383" width="2.5703125" style="88" customWidth="1"/>
    <col min="5384" max="5384" width="19.85546875" style="88" customWidth="1"/>
    <col min="5385" max="5385" width="2.85546875" style="88" customWidth="1"/>
    <col min="5386" max="5386" width="18.42578125" style="88" customWidth="1"/>
    <col min="5387" max="5387" width="2.85546875" style="88" customWidth="1"/>
    <col min="5388" max="5388" width="18.42578125" style="88" customWidth="1"/>
    <col min="5389" max="5389" width="2.85546875" style="88" customWidth="1"/>
    <col min="5390" max="5390" width="18.42578125" style="88" customWidth="1"/>
    <col min="5391" max="5391" width="3.42578125" style="88" customWidth="1"/>
    <col min="5392" max="5392" width="14" style="88" customWidth="1"/>
    <col min="5393" max="5393" width="2.85546875" style="88" customWidth="1"/>
    <col min="5394" max="5631" width="9.140625" style="88"/>
    <col min="5632" max="5632" width="47.85546875" style="88" customWidth="1"/>
    <col min="5633" max="5633" width="2.42578125" style="88" customWidth="1"/>
    <col min="5634" max="5634" width="18.85546875" style="88" customWidth="1"/>
    <col min="5635" max="5635" width="2.5703125" style="88" customWidth="1"/>
    <col min="5636" max="5636" width="19.85546875" style="88" customWidth="1"/>
    <col min="5637" max="5637" width="2.5703125" style="88" customWidth="1"/>
    <col min="5638" max="5638" width="21.5703125" style="88" customWidth="1"/>
    <col min="5639" max="5639" width="2.5703125" style="88" customWidth="1"/>
    <col min="5640" max="5640" width="19.85546875" style="88" customWidth="1"/>
    <col min="5641" max="5641" width="2.85546875" style="88" customWidth="1"/>
    <col min="5642" max="5642" width="18.42578125" style="88" customWidth="1"/>
    <col min="5643" max="5643" width="2.85546875" style="88" customWidth="1"/>
    <col min="5644" max="5644" width="18.42578125" style="88" customWidth="1"/>
    <col min="5645" max="5645" width="2.85546875" style="88" customWidth="1"/>
    <col min="5646" max="5646" width="18.42578125" style="88" customWidth="1"/>
    <col min="5647" max="5647" width="3.42578125" style="88" customWidth="1"/>
    <col min="5648" max="5648" width="14" style="88" customWidth="1"/>
    <col min="5649" max="5649" width="2.85546875" style="88" customWidth="1"/>
    <col min="5650" max="5887" width="9.140625" style="88"/>
    <col min="5888" max="5888" width="47.85546875" style="88" customWidth="1"/>
    <col min="5889" max="5889" width="2.42578125" style="88" customWidth="1"/>
    <col min="5890" max="5890" width="18.85546875" style="88" customWidth="1"/>
    <col min="5891" max="5891" width="2.5703125" style="88" customWidth="1"/>
    <col min="5892" max="5892" width="19.85546875" style="88" customWidth="1"/>
    <col min="5893" max="5893" width="2.5703125" style="88" customWidth="1"/>
    <col min="5894" max="5894" width="21.5703125" style="88" customWidth="1"/>
    <col min="5895" max="5895" width="2.5703125" style="88" customWidth="1"/>
    <col min="5896" max="5896" width="19.85546875" style="88" customWidth="1"/>
    <col min="5897" max="5897" width="2.85546875" style="88" customWidth="1"/>
    <col min="5898" max="5898" width="18.42578125" style="88" customWidth="1"/>
    <col min="5899" max="5899" width="2.85546875" style="88" customWidth="1"/>
    <col min="5900" max="5900" width="18.42578125" style="88" customWidth="1"/>
    <col min="5901" max="5901" width="2.85546875" style="88" customWidth="1"/>
    <col min="5902" max="5902" width="18.42578125" style="88" customWidth="1"/>
    <col min="5903" max="5903" width="3.42578125" style="88" customWidth="1"/>
    <col min="5904" max="5904" width="14" style="88" customWidth="1"/>
    <col min="5905" max="5905" width="2.85546875" style="88" customWidth="1"/>
    <col min="5906" max="6143" width="9.140625" style="88"/>
    <col min="6144" max="6144" width="47.85546875" style="88" customWidth="1"/>
    <col min="6145" max="6145" width="2.42578125" style="88" customWidth="1"/>
    <col min="6146" max="6146" width="18.85546875" style="88" customWidth="1"/>
    <col min="6147" max="6147" width="2.5703125" style="88" customWidth="1"/>
    <col min="6148" max="6148" width="19.85546875" style="88" customWidth="1"/>
    <col min="6149" max="6149" width="2.5703125" style="88" customWidth="1"/>
    <col min="6150" max="6150" width="21.5703125" style="88" customWidth="1"/>
    <col min="6151" max="6151" width="2.5703125" style="88" customWidth="1"/>
    <col min="6152" max="6152" width="19.85546875" style="88" customWidth="1"/>
    <col min="6153" max="6153" width="2.85546875" style="88" customWidth="1"/>
    <col min="6154" max="6154" width="18.42578125" style="88" customWidth="1"/>
    <col min="6155" max="6155" width="2.85546875" style="88" customWidth="1"/>
    <col min="6156" max="6156" width="18.42578125" style="88" customWidth="1"/>
    <col min="6157" max="6157" width="2.85546875" style="88" customWidth="1"/>
    <col min="6158" max="6158" width="18.42578125" style="88" customWidth="1"/>
    <col min="6159" max="6159" width="3.42578125" style="88" customWidth="1"/>
    <col min="6160" max="6160" width="14" style="88" customWidth="1"/>
    <col min="6161" max="6161" width="2.85546875" style="88" customWidth="1"/>
    <col min="6162" max="6399" width="9.140625" style="88"/>
    <col min="6400" max="6400" width="47.85546875" style="88" customWidth="1"/>
    <col min="6401" max="6401" width="2.42578125" style="88" customWidth="1"/>
    <col min="6402" max="6402" width="18.85546875" style="88" customWidth="1"/>
    <col min="6403" max="6403" width="2.5703125" style="88" customWidth="1"/>
    <col min="6404" max="6404" width="19.85546875" style="88" customWidth="1"/>
    <col min="6405" max="6405" width="2.5703125" style="88" customWidth="1"/>
    <col min="6406" max="6406" width="21.5703125" style="88" customWidth="1"/>
    <col min="6407" max="6407" width="2.5703125" style="88" customWidth="1"/>
    <col min="6408" max="6408" width="19.85546875" style="88" customWidth="1"/>
    <col min="6409" max="6409" width="2.85546875" style="88" customWidth="1"/>
    <col min="6410" max="6410" width="18.42578125" style="88" customWidth="1"/>
    <col min="6411" max="6411" width="2.85546875" style="88" customWidth="1"/>
    <col min="6412" max="6412" width="18.42578125" style="88" customWidth="1"/>
    <col min="6413" max="6413" width="2.85546875" style="88" customWidth="1"/>
    <col min="6414" max="6414" width="18.42578125" style="88" customWidth="1"/>
    <col min="6415" max="6415" width="3.42578125" style="88" customWidth="1"/>
    <col min="6416" max="6416" width="14" style="88" customWidth="1"/>
    <col min="6417" max="6417" width="2.85546875" style="88" customWidth="1"/>
    <col min="6418" max="6655" width="9.140625" style="88"/>
    <col min="6656" max="6656" width="47.85546875" style="88" customWidth="1"/>
    <col min="6657" max="6657" width="2.42578125" style="88" customWidth="1"/>
    <col min="6658" max="6658" width="18.85546875" style="88" customWidth="1"/>
    <col min="6659" max="6659" width="2.5703125" style="88" customWidth="1"/>
    <col min="6660" max="6660" width="19.85546875" style="88" customWidth="1"/>
    <col min="6661" max="6661" width="2.5703125" style="88" customWidth="1"/>
    <col min="6662" max="6662" width="21.5703125" style="88" customWidth="1"/>
    <col min="6663" max="6663" width="2.5703125" style="88" customWidth="1"/>
    <col min="6664" max="6664" width="19.85546875" style="88" customWidth="1"/>
    <col min="6665" max="6665" width="2.85546875" style="88" customWidth="1"/>
    <col min="6666" max="6666" width="18.42578125" style="88" customWidth="1"/>
    <col min="6667" max="6667" width="2.85546875" style="88" customWidth="1"/>
    <col min="6668" max="6668" width="18.42578125" style="88" customWidth="1"/>
    <col min="6669" max="6669" width="2.85546875" style="88" customWidth="1"/>
    <col min="6670" max="6670" width="18.42578125" style="88" customWidth="1"/>
    <col min="6671" max="6671" width="3.42578125" style="88" customWidth="1"/>
    <col min="6672" max="6672" width="14" style="88" customWidth="1"/>
    <col min="6673" max="6673" width="2.85546875" style="88" customWidth="1"/>
    <col min="6674" max="6911" width="9.140625" style="88"/>
    <col min="6912" max="6912" width="47.85546875" style="88" customWidth="1"/>
    <col min="6913" max="6913" width="2.42578125" style="88" customWidth="1"/>
    <col min="6914" max="6914" width="18.85546875" style="88" customWidth="1"/>
    <col min="6915" max="6915" width="2.5703125" style="88" customWidth="1"/>
    <col min="6916" max="6916" width="19.85546875" style="88" customWidth="1"/>
    <col min="6917" max="6917" width="2.5703125" style="88" customWidth="1"/>
    <col min="6918" max="6918" width="21.5703125" style="88" customWidth="1"/>
    <col min="6919" max="6919" width="2.5703125" style="88" customWidth="1"/>
    <col min="6920" max="6920" width="19.85546875" style="88" customWidth="1"/>
    <col min="6921" max="6921" width="2.85546875" style="88" customWidth="1"/>
    <col min="6922" max="6922" width="18.42578125" style="88" customWidth="1"/>
    <col min="6923" max="6923" width="2.85546875" style="88" customWidth="1"/>
    <col min="6924" max="6924" width="18.42578125" style="88" customWidth="1"/>
    <col min="6925" max="6925" width="2.85546875" style="88" customWidth="1"/>
    <col min="6926" max="6926" width="18.42578125" style="88" customWidth="1"/>
    <col min="6927" max="6927" width="3.42578125" style="88" customWidth="1"/>
    <col min="6928" max="6928" width="14" style="88" customWidth="1"/>
    <col min="6929" max="6929" width="2.85546875" style="88" customWidth="1"/>
    <col min="6930" max="7167" width="9.140625" style="88"/>
    <col min="7168" max="7168" width="47.85546875" style="88" customWidth="1"/>
    <col min="7169" max="7169" width="2.42578125" style="88" customWidth="1"/>
    <col min="7170" max="7170" width="18.85546875" style="88" customWidth="1"/>
    <col min="7171" max="7171" width="2.5703125" style="88" customWidth="1"/>
    <col min="7172" max="7172" width="19.85546875" style="88" customWidth="1"/>
    <col min="7173" max="7173" width="2.5703125" style="88" customWidth="1"/>
    <col min="7174" max="7174" width="21.5703125" style="88" customWidth="1"/>
    <col min="7175" max="7175" width="2.5703125" style="88" customWidth="1"/>
    <col min="7176" max="7176" width="19.85546875" style="88" customWidth="1"/>
    <col min="7177" max="7177" width="2.85546875" style="88" customWidth="1"/>
    <col min="7178" max="7178" width="18.42578125" style="88" customWidth="1"/>
    <col min="7179" max="7179" width="2.85546875" style="88" customWidth="1"/>
    <col min="7180" max="7180" width="18.42578125" style="88" customWidth="1"/>
    <col min="7181" max="7181" width="2.85546875" style="88" customWidth="1"/>
    <col min="7182" max="7182" width="18.42578125" style="88" customWidth="1"/>
    <col min="7183" max="7183" width="3.42578125" style="88" customWidth="1"/>
    <col min="7184" max="7184" width="14" style="88" customWidth="1"/>
    <col min="7185" max="7185" width="2.85546875" style="88" customWidth="1"/>
    <col min="7186" max="7423" width="9.140625" style="88"/>
    <col min="7424" max="7424" width="47.85546875" style="88" customWidth="1"/>
    <col min="7425" max="7425" width="2.42578125" style="88" customWidth="1"/>
    <col min="7426" max="7426" width="18.85546875" style="88" customWidth="1"/>
    <col min="7427" max="7427" width="2.5703125" style="88" customWidth="1"/>
    <col min="7428" max="7428" width="19.85546875" style="88" customWidth="1"/>
    <col min="7429" max="7429" width="2.5703125" style="88" customWidth="1"/>
    <col min="7430" max="7430" width="21.5703125" style="88" customWidth="1"/>
    <col min="7431" max="7431" width="2.5703125" style="88" customWidth="1"/>
    <col min="7432" max="7432" width="19.85546875" style="88" customWidth="1"/>
    <col min="7433" max="7433" width="2.85546875" style="88" customWidth="1"/>
    <col min="7434" max="7434" width="18.42578125" style="88" customWidth="1"/>
    <col min="7435" max="7435" width="2.85546875" style="88" customWidth="1"/>
    <col min="7436" max="7436" width="18.42578125" style="88" customWidth="1"/>
    <col min="7437" max="7437" width="2.85546875" style="88" customWidth="1"/>
    <col min="7438" max="7438" width="18.42578125" style="88" customWidth="1"/>
    <col min="7439" max="7439" width="3.42578125" style="88" customWidth="1"/>
    <col min="7440" max="7440" width="14" style="88" customWidth="1"/>
    <col min="7441" max="7441" width="2.85546875" style="88" customWidth="1"/>
    <col min="7442" max="7679" width="9.140625" style="88"/>
    <col min="7680" max="7680" width="47.85546875" style="88" customWidth="1"/>
    <col min="7681" max="7681" width="2.42578125" style="88" customWidth="1"/>
    <col min="7682" max="7682" width="18.85546875" style="88" customWidth="1"/>
    <col min="7683" max="7683" width="2.5703125" style="88" customWidth="1"/>
    <col min="7684" max="7684" width="19.85546875" style="88" customWidth="1"/>
    <col min="7685" max="7685" width="2.5703125" style="88" customWidth="1"/>
    <col min="7686" max="7686" width="21.5703125" style="88" customWidth="1"/>
    <col min="7687" max="7687" width="2.5703125" style="88" customWidth="1"/>
    <col min="7688" max="7688" width="19.85546875" style="88" customWidth="1"/>
    <col min="7689" max="7689" width="2.85546875" style="88" customWidth="1"/>
    <col min="7690" max="7690" width="18.42578125" style="88" customWidth="1"/>
    <col min="7691" max="7691" width="2.85546875" style="88" customWidth="1"/>
    <col min="7692" max="7692" width="18.42578125" style="88" customWidth="1"/>
    <col min="7693" max="7693" width="2.85546875" style="88" customWidth="1"/>
    <col min="7694" max="7694" width="18.42578125" style="88" customWidth="1"/>
    <col min="7695" max="7695" width="3.42578125" style="88" customWidth="1"/>
    <col min="7696" max="7696" width="14" style="88" customWidth="1"/>
    <col min="7697" max="7697" width="2.85546875" style="88" customWidth="1"/>
    <col min="7698" max="7935" width="9.140625" style="88"/>
    <col min="7936" max="7936" width="47.85546875" style="88" customWidth="1"/>
    <col min="7937" max="7937" width="2.42578125" style="88" customWidth="1"/>
    <col min="7938" max="7938" width="18.85546875" style="88" customWidth="1"/>
    <col min="7939" max="7939" width="2.5703125" style="88" customWidth="1"/>
    <col min="7940" max="7940" width="19.85546875" style="88" customWidth="1"/>
    <col min="7941" max="7941" width="2.5703125" style="88" customWidth="1"/>
    <col min="7942" max="7942" width="21.5703125" style="88" customWidth="1"/>
    <col min="7943" max="7943" width="2.5703125" style="88" customWidth="1"/>
    <col min="7944" max="7944" width="19.85546875" style="88" customWidth="1"/>
    <col min="7945" max="7945" width="2.85546875" style="88" customWidth="1"/>
    <col min="7946" max="7946" width="18.42578125" style="88" customWidth="1"/>
    <col min="7947" max="7947" width="2.85546875" style="88" customWidth="1"/>
    <col min="7948" max="7948" width="18.42578125" style="88" customWidth="1"/>
    <col min="7949" max="7949" width="2.85546875" style="88" customWidth="1"/>
    <col min="7950" max="7950" width="18.42578125" style="88" customWidth="1"/>
    <col min="7951" max="7951" width="3.42578125" style="88" customWidth="1"/>
    <col min="7952" max="7952" width="14" style="88" customWidth="1"/>
    <col min="7953" max="7953" width="2.85546875" style="88" customWidth="1"/>
    <col min="7954" max="8191" width="9.140625" style="88"/>
    <col min="8192" max="8192" width="47.85546875" style="88" customWidth="1"/>
    <col min="8193" max="8193" width="2.42578125" style="88" customWidth="1"/>
    <col min="8194" max="8194" width="18.85546875" style="88" customWidth="1"/>
    <col min="8195" max="8195" width="2.5703125" style="88" customWidth="1"/>
    <col min="8196" max="8196" width="19.85546875" style="88" customWidth="1"/>
    <col min="8197" max="8197" width="2.5703125" style="88" customWidth="1"/>
    <col min="8198" max="8198" width="21.5703125" style="88" customWidth="1"/>
    <col min="8199" max="8199" width="2.5703125" style="88" customWidth="1"/>
    <col min="8200" max="8200" width="19.85546875" style="88" customWidth="1"/>
    <col min="8201" max="8201" width="2.85546875" style="88" customWidth="1"/>
    <col min="8202" max="8202" width="18.42578125" style="88" customWidth="1"/>
    <col min="8203" max="8203" width="2.85546875" style="88" customWidth="1"/>
    <col min="8204" max="8204" width="18.42578125" style="88" customWidth="1"/>
    <col min="8205" max="8205" width="2.85546875" style="88" customWidth="1"/>
    <col min="8206" max="8206" width="18.42578125" style="88" customWidth="1"/>
    <col min="8207" max="8207" width="3.42578125" style="88" customWidth="1"/>
    <col min="8208" max="8208" width="14" style="88" customWidth="1"/>
    <col min="8209" max="8209" width="2.85546875" style="88" customWidth="1"/>
    <col min="8210" max="8447" width="9.140625" style="88"/>
    <col min="8448" max="8448" width="47.85546875" style="88" customWidth="1"/>
    <col min="8449" max="8449" width="2.42578125" style="88" customWidth="1"/>
    <col min="8450" max="8450" width="18.85546875" style="88" customWidth="1"/>
    <col min="8451" max="8451" width="2.5703125" style="88" customWidth="1"/>
    <col min="8452" max="8452" width="19.85546875" style="88" customWidth="1"/>
    <col min="8453" max="8453" width="2.5703125" style="88" customWidth="1"/>
    <col min="8454" max="8454" width="21.5703125" style="88" customWidth="1"/>
    <col min="8455" max="8455" width="2.5703125" style="88" customWidth="1"/>
    <col min="8456" max="8456" width="19.85546875" style="88" customWidth="1"/>
    <col min="8457" max="8457" width="2.85546875" style="88" customWidth="1"/>
    <col min="8458" max="8458" width="18.42578125" style="88" customWidth="1"/>
    <col min="8459" max="8459" width="2.85546875" style="88" customWidth="1"/>
    <col min="8460" max="8460" width="18.42578125" style="88" customWidth="1"/>
    <col min="8461" max="8461" width="2.85546875" style="88" customWidth="1"/>
    <col min="8462" max="8462" width="18.42578125" style="88" customWidth="1"/>
    <col min="8463" max="8463" width="3.42578125" style="88" customWidth="1"/>
    <col min="8464" max="8464" width="14" style="88" customWidth="1"/>
    <col min="8465" max="8465" width="2.85546875" style="88" customWidth="1"/>
    <col min="8466" max="8703" width="9.140625" style="88"/>
    <col min="8704" max="8704" width="47.85546875" style="88" customWidth="1"/>
    <col min="8705" max="8705" width="2.42578125" style="88" customWidth="1"/>
    <col min="8706" max="8706" width="18.85546875" style="88" customWidth="1"/>
    <col min="8707" max="8707" width="2.5703125" style="88" customWidth="1"/>
    <col min="8708" max="8708" width="19.85546875" style="88" customWidth="1"/>
    <col min="8709" max="8709" width="2.5703125" style="88" customWidth="1"/>
    <col min="8710" max="8710" width="21.5703125" style="88" customWidth="1"/>
    <col min="8711" max="8711" width="2.5703125" style="88" customWidth="1"/>
    <col min="8712" max="8712" width="19.85546875" style="88" customWidth="1"/>
    <col min="8713" max="8713" width="2.85546875" style="88" customWidth="1"/>
    <col min="8714" max="8714" width="18.42578125" style="88" customWidth="1"/>
    <col min="8715" max="8715" width="2.85546875" style="88" customWidth="1"/>
    <col min="8716" max="8716" width="18.42578125" style="88" customWidth="1"/>
    <col min="8717" max="8717" width="2.85546875" style="88" customWidth="1"/>
    <col min="8718" max="8718" width="18.42578125" style="88" customWidth="1"/>
    <col min="8719" max="8719" width="3.42578125" style="88" customWidth="1"/>
    <col min="8720" max="8720" width="14" style="88" customWidth="1"/>
    <col min="8721" max="8721" width="2.85546875" style="88" customWidth="1"/>
    <col min="8722" max="8959" width="9.140625" style="88"/>
    <col min="8960" max="8960" width="47.85546875" style="88" customWidth="1"/>
    <col min="8961" max="8961" width="2.42578125" style="88" customWidth="1"/>
    <col min="8962" max="8962" width="18.85546875" style="88" customWidth="1"/>
    <col min="8963" max="8963" width="2.5703125" style="88" customWidth="1"/>
    <col min="8964" max="8964" width="19.85546875" style="88" customWidth="1"/>
    <col min="8965" max="8965" width="2.5703125" style="88" customWidth="1"/>
    <col min="8966" max="8966" width="21.5703125" style="88" customWidth="1"/>
    <col min="8967" max="8967" width="2.5703125" style="88" customWidth="1"/>
    <col min="8968" max="8968" width="19.85546875" style="88" customWidth="1"/>
    <col min="8969" max="8969" width="2.85546875" style="88" customWidth="1"/>
    <col min="8970" max="8970" width="18.42578125" style="88" customWidth="1"/>
    <col min="8971" max="8971" width="2.85546875" style="88" customWidth="1"/>
    <col min="8972" max="8972" width="18.42578125" style="88" customWidth="1"/>
    <col min="8973" max="8973" width="2.85546875" style="88" customWidth="1"/>
    <col min="8974" max="8974" width="18.42578125" style="88" customWidth="1"/>
    <col min="8975" max="8975" width="3.42578125" style="88" customWidth="1"/>
    <col min="8976" max="8976" width="14" style="88" customWidth="1"/>
    <col min="8977" max="8977" width="2.85546875" style="88" customWidth="1"/>
    <col min="8978" max="9215" width="9.140625" style="88"/>
    <col min="9216" max="9216" width="47.85546875" style="88" customWidth="1"/>
    <col min="9217" max="9217" width="2.42578125" style="88" customWidth="1"/>
    <col min="9218" max="9218" width="18.85546875" style="88" customWidth="1"/>
    <col min="9219" max="9219" width="2.5703125" style="88" customWidth="1"/>
    <col min="9220" max="9220" width="19.85546875" style="88" customWidth="1"/>
    <col min="9221" max="9221" width="2.5703125" style="88" customWidth="1"/>
    <col min="9222" max="9222" width="21.5703125" style="88" customWidth="1"/>
    <col min="9223" max="9223" width="2.5703125" style="88" customWidth="1"/>
    <col min="9224" max="9224" width="19.85546875" style="88" customWidth="1"/>
    <col min="9225" max="9225" width="2.85546875" style="88" customWidth="1"/>
    <col min="9226" max="9226" width="18.42578125" style="88" customWidth="1"/>
    <col min="9227" max="9227" width="2.85546875" style="88" customWidth="1"/>
    <col min="9228" max="9228" width="18.42578125" style="88" customWidth="1"/>
    <col min="9229" max="9229" width="2.85546875" style="88" customWidth="1"/>
    <col min="9230" max="9230" width="18.42578125" style="88" customWidth="1"/>
    <col min="9231" max="9231" width="3.42578125" style="88" customWidth="1"/>
    <col min="9232" max="9232" width="14" style="88" customWidth="1"/>
    <col min="9233" max="9233" width="2.85546875" style="88" customWidth="1"/>
    <col min="9234" max="9471" width="9.140625" style="88"/>
    <col min="9472" max="9472" width="47.85546875" style="88" customWidth="1"/>
    <col min="9473" max="9473" width="2.42578125" style="88" customWidth="1"/>
    <col min="9474" max="9474" width="18.85546875" style="88" customWidth="1"/>
    <col min="9475" max="9475" width="2.5703125" style="88" customWidth="1"/>
    <col min="9476" max="9476" width="19.85546875" style="88" customWidth="1"/>
    <col min="9477" max="9477" width="2.5703125" style="88" customWidth="1"/>
    <col min="9478" max="9478" width="21.5703125" style="88" customWidth="1"/>
    <col min="9479" max="9479" width="2.5703125" style="88" customWidth="1"/>
    <col min="9480" max="9480" width="19.85546875" style="88" customWidth="1"/>
    <col min="9481" max="9481" width="2.85546875" style="88" customWidth="1"/>
    <col min="9482" max="9482" width="18.42578125" style="88" customWidth="1"/>
    <col min="9483" max="9483" width="2.85546875" style="88" customWidth="1"/>
    <col min="9484" max="9484" width="18.42578125" style="88" customWidth="1"/>
    <col min="9485" max="9485" width="2.85546875" style="88" customWidth="1"/>
    <col min="9486" max="9486" width="18.42578125" style="88" customWidth="1"/>
    <col min="9487" max="9487" width="3.42578125" style="88" customWidth="1"/>
    <col min="9488" max="9488" width="14" style="88" customWidth="1"/>
    <col min="9489" max="9489" width="2.85546875" style="88" customWidth="1"/>
    <col min="9490" max="9727" width="9.140625" style="88"/>
    <col min="9728" max="9728" width="47.85546875" style="88" customWidth="1"/>
    <col min="9729" max="9729" width="2.42578125" style="88" customWidth="1"/>
    <col min="9730" max="9730" width="18.85546875" style="88" customWidth="1"/>
    <col min="9731" max="9731" width="2.5703125" style="88" customWidth="1"/>
    <col min="9732" max="9732" width="19.85546875" style="88" customWidth="1"/>
    <col min="9733" max="9733" width="2.5703125" style="88" customWidth="1"/>
    <col min="9734" max="9734" width="21.5703125" style="88" customWidth="1"/>
    <col min="9735" max="9735" width="2.5703125" style="88" customWidth="1"/>
    <col min="9736" max="9736" width="19.85546875" style="88" customWidth="1"/>
    <col min="9737" max="9737" width="2.85546875" style="88" customWidth="1"/>
    <col min="9738" max="9738" width="18.42578125" style="88" customWidth="1"/>
    <col min="9739" max="9739" width="2.85546875" style="88" customWidth="1"/>
    <col min="9740" max="9740" width="18.42578125" style="88" customWidth="1"/>
    <col min="9741" max="9741" width="2.85546875" style="88" customWidth="1"/>
    <col min="9742" max="9742" width="18.42578125" style="88" customWidth="1"/>
    <col min="9743" max="9743" width="3.42578125" style="88" customWidth="1"/>
    <col min="9744" max="9744" width="14" style="88" customWidth="1"/>
    <col min="9745" max="9745" width="2.85546875" style="88" customWidth="1"/>
    <col min="9746" max="9983" width="9.140625" style="88"/>
    <col min="9984" max="9984" width="47.85546875" style="88" customWidth="1"/>
    <col min="9985" max="9985" width="2.42578125" style="88" customWidth="1"/>
    <col min="9986" max="9986" width="18.85546875" style="88" customWidth="1"/>
    <col min="9987" max="9987" width="2.5703125" style="88" customWidth="1"/>
    <col min="9988" max="9988" width="19.85546875" style="88" customWidth="1"/>
    <col min="9989" max="9989" width="2.5703125" style="88" customWidth="1"/>
    <col min="9990" max="9990" width="21.5703125" style="88" customWidth="1"/>
    <col min="9991" max="9991" width="2.5703125" style="88" customWidth="1"/>
    <col min="9992" max="9992" width="19.85546875" style="88" customWidth="1"/>
    <col min="9993" max="9993" width="2.85546875" style="88" customWidth="1"/>
    <col min="9994" max="9994" width="18.42578125" style="88" customWidth="1"/>
    <col min="9995" max="9995" width="2.85546875" style="88" customWidth="1"/>
    <col min="9996" max="9996" width="18.42578125" style="88" customWidth="1"/>
    <col min="9997" max="9997" width="2.85546875" style="88" customWidth="1"/>
    <col min="9998" max="9998" width="18.42578125" style="88" customWidth="1"/>
    <col min="9999" max="9999" width="3.42578125" style="88" customWidth="1"/>
    <col min="10000" max="10000" width="14" style="88" customWidth="1"/>
    <col min="10001" max="10001" width="2.85546875" style="88" customWidth="1"/>
    <col min="10002" max="10239" width="9.140625" style="88"/>
    <col min="10240" max="10240" width="47.85546875" style="88" customWidth="1"/>
    <col min="10241" max="10241" width="2.42578125" style="88" customWidth="1"/>
    <col min="10242" max="10242" width="18.85546875" style="88" customWidth="1"/>
    <col min="10243" max="10243" width="2.5703125" style="88" customWidth="1"/>
    <col min="10244" max="10244" width="19.85546875" style="88" customWidth="1"/>
    <col min="10245" max="10245" width="2.5703125" style="88" customWidth="1"/>
    <col min="10246" max="10246" width="21.5703125" style="88" customWidth="1"/>
    <col min="10247" max="10247" width="2.5703125" style="88" customWidth="1"/>
    <col min="10248" max="10248" width="19.85546875" style="88" customWidth="1"/>
    <col min="10249" max="10249" width="2.85546875" style="88" customWidth="1"/>
    <col min="10250" max="10250" width="18.42578125" style="88" customWidth="1"/>
    <col min="10251" max="10251" width="2.85546875" style="88" customWidth="1"/>
    <col min="10252" max="10252" width="18.42578125" style="88" customWidth="1"/>
    <col min="10253" max="10253" width="2.85546875" style="88" customWidth="1"/>
    <col min="10254" max="10254" width="18.42578125" style="88" customWidth="1"/>
    <col min="10255" max="10255" width="3.42578125" style="88" customWidth="1"/>
    <col min="10256" max="10256" width="14" style="88" customWidth="1"/>
    <col min="10257" max="10257" width="2.85546875" style="88" customWidth="1"/>
    <col min="10258" max="10495" width="9.140625" style="88"/>
    <col min="10496" max="10496" width="47.85546875" style="88" customWidth="1"/>
    <col min="10497" max="10497" width="2.42578125" style="88" customWidth="1"/>
    <col min="10498" max="10498" width="18.85546875" style="88" customWidth="1"/>
    <col min="10499" max="10499" width="2.5703125" style="88" customWidth="1"/>
    <col min="10500" max="10500" width="19.85546875" style="88" customWidth="1"/>
    <col min="10501" max="10501" width="2.5703125" style="88" customWidth="1"/>
    <col min="10502" max="10502" width="21.5703125" style="88" customWidth="1"/>
    <col min="10503" max="10503" width="2.5703125" style="88" customWidth="1"/>
    <col min="10504" max="10504" width="19.85546875" style="88" customWidth="1"/>
    <col min="10505" max="10505" width="2.85546875" style="88" customWidth="1"/>
    <col min="10506" max="10506" width="18.42578125" style="88" customWidth="1"/>
    <col min="10507" max="10507" width="2.85546875" style="88" customWidth="1"/>
    <col min="10508" max="10508" width="18.42578125" style="88" customWidth="1"/>
    <col min="10509" max="10509" width="2.85546875" style="88" customWidth="1"/>
    <col min="10510" max="10510" width="18.42578125" style="88" customWidth="1"/>
    <col min="10511" max="10511" width="3.42578125" style="88" customWidth="1"/>
    <col min="10512" max="10512" width="14" style="88" customWidth="1"/>
    <col min="10513" max="10513" width="2.85546875" style="88" customWidth="1"/>
    <col min="10514" max="10751" width="9.140625" style="88"/>
    <col min="10752" max="10752" width="47.85546875" style="88" customWidth="1"/>
    <col min="10753" max="10753" width="2.42578125" style="88" customWidth="1"/>
    <col min="10754" max="10754" width="18.85546875" style="88" customWidth="1"/>
    <col min="10755" max="10755" width="2.5703125" style="88" customWidth="1"/>
    <col min="10756" max="10756" width="19.85546875" style="88" customWidth="1"/>
    <col min="10757" max="10757" width="2.5703125" style="88" customWidth="1"/>
    <col min="10758" max="10758" width="21.5703125" style="88" customWidth="1"/>
    <col min="10759" max="10759" width="2.5703125" style="88" customWidth="1"/>
    <col min="10760" max="10760" width="19.85546875" style="88" customWidth="1"/>
    <col min="10761" max="10761" width="2.85546875" style="88" customWidth="1"/>
    <col min="10762" max="10762" width="18.42578125" style="88" customWidth="1"/>
    <col min="10763" max="10763" width="2.85546875" style="88" customWidth="1"/>
    <col min="10764" max="10764" width="18.42578125" style="88" customWidth="1"/>
    <col min="10765" max="10765" width="2.85546875" style="88" customWidth="1"/>
    <col min="10766" max="10766" width="18.42578125" style="88" customWidth="1"/>
    <col min="10767" max="10767" width="3.42578125" style="88" customWidth="1"/>
    <col min="10768" max="10768" width="14" style="88" customWidth="1"/>
    <col min="10769" max="10769" width="2.85546875" style="88" customWidth="1"/>
    <col min="10770" max="11007" width="9.140625" style="88"/>
    <col min="11008" max="11008" width="47.85546875" style="88" customWidth="1"/>
    <col min="11009" max="11009" width="2.42578125" style="88" customWidth="1"/>
    <col min="11010" max="11010" width="18.85546875" style="88" customWidth="1"/>
    <col min="11011" max="11011" width="2.5703125" style="88" customWidth="1"/>
    <col min="11012" max="11012" width="19.85546875" style="88" customWidth="1"/>
    <col min="11013" max="11013" width="2.5703125" style="88" customWidth="1"/>
    <col min="11014" max="11014" width="21.5703125" style="88" customWidth="1"/>
    <col min="11015" max="11015" width="2.5703125" style="88" customWidth="1"/>
    <col min="11016" max="11016" width="19.85546875" style="88" customWidth="1"/>
    <col min="11017" max="11017" width="2.85546875" style="88" customWidth="1"/>
    <col min="11018" max="11018" width="18.42578125" style="88" customWidth="1"/>
    <col min="11019" max="11019" width="2.85546875" style="88" customWidth="1"/>
    <col min="11020" max="11020" width="18.42578125" style="88" customWidth="1"/>
    <col min="11021" max="11021" width="2.85546875" style="88" customWidth="1"/>
    <col min="11022" max="11022" width="18.42578125" style="88" customWidth="1"/>
    <col min="11023" max="11023" width="3.42578125" style="88" customWidth="1"/>
    <col min="11024" max="11024" width="14" style="88" customWidth="1"/>
    <col min="11025" max="11025" width="2.85546875" style="88" customWidth="1"/>
    <col min="11026" max="11263" width="9.140625" style="88"/>
    <col min="11264" max="11264" width="47.85546875" style="88" customWidth="1"/>
    <col min="11265" max="11265" width="2.42578125" style="88" customWidth="1"/>
    <col min="11266" max="11266" width="18.85546875" style="88" customWidth="1"/>
    <col min="11267" max="11267" width="2.5703125" style="88" customWidth="1"/>
    <col min="11268" max="11268" width="19.85546875" style="88" customWidth="1"/>
    <col min="11269" max="11269" width="2.5703125" style="88" customWidth="1"/>
    <col min="11270" max="11270" width="21.5703125" style="88" customWidth="1"/>
    <col min="11271" max="11271" width="2.5703125" style="88" customWidth="1"/>
    <col min="11272" max="11272" width="19.85546875" style="88" customWidth="1"/>
    <col min="11273" max="11273" width="2.85546875" style="88" customWidth="1"/>
    <col min="11274" max="11274" width="18.42578125" style="88" customWidth="1"/>
    <col min="11275" max="11275" width="2.85546875" style="88" customWidth="1"/>
    <col min="11276" max="11276" width="18.42578125" style="88" customWidth="1"/>
    <col min="11277" max="11277" width="2.85546875" style="88" customWidth="1"/>
    <col min="11278" max="11278" width="18.42578125" style="88" customWidth="1"/>
    <col min="11279" max="11279" width="3.42578125" style="88" customWidth="1"/>
    <col min="11280" max="11280" width="14" style="88" customWidth="1"/>
    <col min="11281" max="11281" width="2.85546875" style="88" customWidth="1"/>
    <col min="11282" max="11519" width="9.140625" style="88"/>
    <col min="11520" max="11520" width="47.85546875" style="88" customWidth="1"/>
    <col min="11521" max="11521" width="2.42578125" style="88" customWidth="1"/>
    <col min="11522" max="11522" width="18.85546875" style="88" customWidth="1"/>
    <col min="11523" max="11523" width="2.5703125" style="88" customWidth="1"/>
    <col min="11524" max="11524" width="19.85546875" style="88" customWidth="1"/>
    <col min="11525" max="11525" width="2.5703125" style="88" customWidth="1"/>
    <col min="11526" max="11526" width="21.5703125" style="88" customWidth="1"/>
    <col min="11527" max="11527" width="2.5703125" style="88" customWidth="1"/>
    <col min="11528" max="11528" width="19.85546875" style="88" customWidth="1"/>
    <col min="11529" max="11529" width="2.85546875" style="88" customWidth="1"/>
    <col min="11530" max="11530" width="18.42578125" style="88" customWidth="1"/>
    <col min="11531" max="11531" width="2.85546875" style="88" customWidth="1"/>
    <col min="11532" max="11532" width="18.42578125" style="88" customWidth="1"/>
    <col min="11533" max="11533" width="2.85546875" style="88" customWidth="1"/>
    <col min="11534" max="11534" width="18.42578125" style="88" customWidth="1"/>
    <col min="11535" max="11535" width="3.42578125" style="88" customWidth="1"/>
    <col min="11536" max="11536" width="14" style="88" customWidth="1"/>
    <col min="11537" max="11537" width="2.85546875" style="88" customWidth="1"/>
    <col min="11538" max="11775" width="9.140625" style="88"/>
    <col min="11776" max="11776" width="47.85546875" style="88" customWidth="1"/>
    <col min="11777" max="11777" width="2.42578125" style="88" customWidth="1"/>
    <col min="11778" max="11778" width="18.85546875" style="88" customWidth="1"/>
    <col min="11779" max="11779" width="2.5703125" style="88" customWidth="1"/>
    <col min="11780" max="11780" width="19.85546875" style="88" customWidth="1"/>
    <col min="11781" max="11781" width="2.5703125" style="88" customWidth="1"/>
    <col min="11782" max="11782" width="21.5703125" style="88" customWidth="1"/>
    <col min="11783" max="11783" width="2.5703125" style="88" customWidth="1"/>
    <col min="11784" max="11784" width="19.85546875" style="88" customWidth="1"/>
    <col min="11785" max="11785" width="2.85546875" style="88" customWidth="1"/>
    <col min="11786" max="11786" width="18.42578125" style="88" customWidth="1"/>
    <col min="11787" max="11787" width="2.85546875" style="88" customWidth="1"/>
    <col min="11788" max="11788" width="18.42578125" style="88" customWidth="1"/>
    <col min="11789" max="11789" width="2.85546875" style="88" customWidth="1"/>
    <col min="11790" max="11790" width="18.42578125" style="88" customWidth="1"/>
    <col min="11791" max="11791" width="3.42578125" style="88" customWidth="1"/>
    <col min="11792" max="11792" width="14" style="88" customWidth="1"/>
    <col min="11793" max="11793" width="2.85546875" style="88" customWidth="1"/>
    <col min="11794" max="12031" width="9.140625" style="88"/>
    <col min="12032" max="12032" width="47.85546875" style="88" customWidth="1"/>
    <col min="12033" max="12033" width="2.42578125" style="88" customWidth="1"/>
    <col min="12034" max="12034" width="18.85546875" style="88" customWidth="1"/>
    <col min="12035" max="12035" width="2.5703125" style="88" customWidth="1"/>
    <col min="12036" max="12036" width="19.85546875" style="88" customWidth="1"/>
    <col min="12037" max="12037" width="2.5703125" style="88" customWidth="1"/>
    <col min="12038" max="12038" width="21.5703125" style="88" customWidth="1"/>
    <col min="12039" max="12039" width="2.5703125" style="88" customWidth="1"/>
    <col min="12040" max="12040" width="19.85546875" style="88" customWidth="1"/>
    <col min="12041" max="12041" width="2.85546875" style="88" customWidth="1"/>
    <col min="12042" max="12042" width="18.42578125" style="88" customWidth="1"/>
    <col min="12043" max="12043" width="2.85546875" style="88" customWidth="1"/>
    <col min="12044" max="12044" width="18.42578125" style="88" customWidth="1"/>
    <col min="12045" max="12045" width="2.85546875" style="88" customWidth="1"/>
    <col min="12046" max="12046" width="18.42578125" style="88" customWidth="1"/>
    <col min="12047" max="12047" width="3.42578125" style="88" customWidth="1"/>
    <col min="12048" max="12048" width="14" style="88" customWidth="1"/>
    <col min="12049" max="12049" width="2.85546875" style="88" customWidth="1"/>
    <col min="12050" max="12287" width="9.140625" style="88"/>
    <col min="12288" max="12288" width="47.85546875" style="88" customWidth="1"/>
    <col min="12289" max="12289" width="2.42578125" style="88" customWidth="1"/>
    <col min="12290" max="12290" width="18.85546875" style="88" customWidth="1"/>
    <col min="12291" max="12291" width="2.5703125" style="88" customWidth="1"/>
    <col min="12292" max="12292" width="19.85546875" style="88" customWidth="1"/>
    <col min="12293" max="12293" width="2.5703125" style="88" customWidth="1"/>
    <col min="12294" max="12294" width="21.5703125" style="88" customWidth="1"/>
    <col min="12295" max="12295" width="2.5703125" style="88" customWidth="1"/>
    <col min="12296" max="12296" width="19.85546875" style="88" customWidth="1"/>
    <col min="12297" max="12297" width="2.85546875" style="88" customWidth="1"/>
    <col min="12298" max="12298" width="18.42578125" style="88" customWidth="1"/>
    <col min="12299" max="12299" width="2.85546875" style="88" customWidth="1"/>
    <col min="12300" max="12300" width="18.42578125" style="88" customWidth="1"/>
    <col min="12301" max="12301" width="2.85546875" style="88" customWidth="1"/>
    <col min="12302" max="12302" width="18.42578125" style="88" customWidth="1"/>
    <col min="12303" max="12303" width="3.42578125" style="88" customWidth="1"/>
    <col min="12304" max="12304" width="14" style="88" customWidth="1"/>
    <col min="12305" max="12305" width="2.85546875" style="88" customWidth="1"/>
    <col min="12306" max="12543" width="9.140625" style="88"/>
    <col min="12544" max="12544" width="47.85546875" style="88" customWidth="1"/>
    <col min="12545" max="12545" width="2.42578125" style="88" customWidth="1"/>
    <col min="12546" max="12546" width="18.85546875" style="88" customWidth="1"/>
    <col min="12547" max="12547" width="2.5703125" style="88" customWidth="1"/>
    <col min="12548" max="12548" width="19.85546875" style="88" customWidth="1"/>
    <col min="12549" max="12549" width="2.5703125" style="88" customWidth="1"/>
    <col min="12550" max="12550" width="21.5703125" style="88" customWidth="1"/>
    <col min="12551" max="12551" width="2.5703125" style="88" customWidth="1"/>
    <col min="12552" max="12552" width="19.85546875" style="88" customWidth="1"/>
    <col min="12553" max="12553" width="2.85546875" style="88" customWidth="1"/>
    <col min="12554" max="12554" width="18.42578125" style="88" customWidth="1"/>
    <col min="12555" max="12555" width="2.85546875" style="88" customWidth="1"/>
    <col min="12556" max="12556" width="18.42578125" style="88" customWidth="1"/>
    <col min="12557" max="12557" width="2.85546875" style="88" customWidth="1"/>
    <col min="12558" max="12558" width="18.42578125" style="88" customWidth="1"/>
    <col min="12559" max="12559" width="3.42578125" style="88" customWidth="1"/>
    <col min="12560" max="12560" width="14" style="88" customWidth="1"/>
    <col min="12561" max="12561" width="2.85546875" style="88" customWidth="1"/>
    <col min="12562" max="12799" width="9.140625" style="88"/>
    <col min="12800" max="12800" width="47.85546875" style="88" customWidth="1"/>
    <col min="12801" max="12801" width="2.42578125" style="88" customWidth="1"/>
    <col min="12802" max="12802" width="18.85546875" style="88" customWidth="1"/>
    <col min="12803" max="12803" width="2.5703125" style="88" customWidth="1"/>
    <col min="12804" max="12804" width="19.85546875" style="88" customWidth="1"/>
    <col min="12805" max="12805" width="2.5703125" style="88" customWidth="1"/>
    <col min="12806" max="12806" width="21.5703125" style="88" customWidth="1"/>
    <col min="12807" max="12807" width="2.5703125" style="88" customWidth="1"/>
    <col min="12808" max="12808" width="19.85546875" style="88" customWidth="1"/>
    <col min="12809" max="12809" width="2.85546875" style="88" customWidth="1"/>
    <col min="12810" max="12810" width="18.42578125" style="88" customWidth="1"/>
    <col min="12811" max="12811" width="2.85546875" style="88" customWidth="1"/>
    <col min="12812" max="12812" width="18.42578125" style="88" customWidth="1"/>
    <col min="12813" max="12813" width="2.85546875" style="88" customWidth="1"/>
    <col min="12814" max="12814" width="18.42578125" style="88" customWidth="1"/>
    <col min="12815" max="12815" width="3.42578125" style="88" customWidth="1"/>
    <col min="12816" max="12816" width="14" style="88" customWidth="1"/>
    <col min="12817" max="12817" width="2.85546875" style="88" customWidth="1"/>
    <col min="12818" max="13055" width="9.140625" style="88"/>
    <col min="13056" max="13056" width="47.85546875" style="88" customWidth="1"/>
    <col min="13057" max="13057" width="2.42578125" style="88" customWidth="1"/>
    <col min="13058" max="13058" width="18.85546875" style="88" customWidth="1"/>
    <col min="13059" max="13059" width="2.5703125" style="88" customWidth="1"/>
    <col min="13060" max="13060" width="19.85546875" style="88" customWidth="1"/>
    <col min="13061" max="13061" width="2.5703125" style="88" customWidth="1"/>
    <col min="13062" max="13062" width="21.5703125" style="88" customWidth="1"/>
    <col min="13063" max="13063" width="2.5703125" style="88" customWidth="1"/>
    <col min="13064" max="13064" width="19.85546875" style="88" customWidth="1"/>
    <col min="13065" max="13065" width="2.85546875" style="88" customWidth="1"/>
    <col min="13066" max="13066" width="18.42578125" style="88" customWidth="1"/>
    <col min="13067" max="13067" width="2.85546875" style="88" customWidth="1"/>
    <col min="13068" max="13068" width="18.42578125" style="88" customWidth="1"/>
    <col min="13069" max="13069" width="2.85546875" style="88" customWidth="1"/>
    <col min="13070" max="13070" width="18.42578125" style="88" customWidth="1"/>
    <col min="13071" max="13071" width="3.42578125" style="88" customWidth="1"/>
    <col min="13072" max="13072" width="14" style="88" customWidth="1"/>
    <col min="13073" max="13073" width="2.85546875" style="88" customWidth="1"/>
    <col min="13074" max="13311" width="9.140625" style="88"/>
    <col min="13312" max="13312" width="47.85546875" style="88" customWidth="1"/>
    <col min="13313" max="13313" width="2.42578125" style="88" customWidth="1"/>
    <col min="13314" max="13314" width="18.85546875" style="88" customWidth="1"/>
    <col min="13315" max="13315" width="2.5703125" style="88" customWidth="1"/>
    <col min="13316" max="13316" width="19.85546875" style="88" customWidth="1"/>
    <col min="13317" max="13317" width="2.5703125" style="88" customWidth="1"/>
    <col min="13318" max="13318" width="21.5703125" style="88" customWidth="1"/>
    <col min="13319" max="13319" width="2.5703125" style="88" customWidth="1"/>
    <col min="13320" max="13320" width="19.85546875" style="88" customWidth="1"/>
    <col min="13321" max="13321" width="2.85546875" style="88" customWidth="1"/>
    <col min="13322" max="13322" width="18.42578125" style="88" customWidth="1"/>
    <col min="13323" max="13323" width="2.85546875" style="88" customWidth="1"/>
    <col min="13324" max="13324" width="18.42578125" style="88" customWidth="1"/>
    <col min="13325" max="13325" width="2.85546875" style="88" customWidth="1"/>
    <col min="13326" max="13326" width="18.42578125" style="88" customWidth="1"/>
    <col min="13327" max="13327" width="3.42578125" style="88" customWidth="1"/>
    <col min="13328" max="13328" width="14" style="88" customWidth="1"/>
    <col min="13329" max="13329" width="2.85546875" style="88" customWidth="1"/>
    <col min="13330" max="13567" width="9.140625" style="88"/>
    <col min="13568" max="13568" width="47.85546875" style="88" customWidth="1"/>
    <col min="13569" max="13569" width="2.42578125" style="88" customWidth="1"/>
    <col min="13570" max="13570" width="18.85546875" style="88" customWidth="1"/>
    <col min="13571" max="13571" width="2.5703125" style="88" customWidth="1"/>
    <col min="13572" max="13572" width="19.85546875" style="88" customWidth="1"/>
    <col min="13573" max="13573" width="2.5703125" style="88" customWidth="1"/>
    <col min="13574" max="13574" width="21.5703125" style="88" customWidth="1"/>
    <col min="13575" max="13575" width="2.5703125" style="88" customWidth="1"/>
    <col min="13576" max="13576" width="19.85546875" style="88" customWidth="1"/>
    <col min="13577" max="13577" width="2.85546875" style="88" customWidth="1"/>
    <col min="13578" max="13578" width="18.42578125" style="88" customWidth="1"/>
    <col min="13579" max="13579" width="2.85546875" style="88" customWidth="1"/>
    <col min="13580" max="13580" width="18.42578125" style="88" customWidth="1"/>
    <col min="13581" max="13581" width="2.85546875" style="88" customWidth="1"/>
    <col min="13582" max="13582" width="18.42578125" style="88" customWidth="1"/>
    <col min="13583" max="13583" width="3.42578125" style="88" customWidth="1"/>
    <col min="13584" max="13584" width="14" style="88" customWidth="1"/>
    <col min="13585" max="13585" width="2.85546875" style="88" customWidth="1"/>
    <col min="13586" max="13823" width="9.140625" style="88"/>
    <col min="13824" max="13824" width="47.85546875" style="88" customWidth="1"/>
    <col min="13825" max="13825" width="2.42578125" style="88" customWidth="1"/>
    <col min="13826" max="13826" width="18.85546875" style="88" customWidth="1"/>
    <col min="13827" max="13827" width="2.5703125" style="88" customWidth="1"/>
    <col min="13828" max="13828" width="19.85546875" style="88" customWidth="1"/>
    <col min="13829" max="13829" width="2.5703125" style="88" customWidth="1"/>
    <col min="13830" max="13830" width="21.5703125" style="88" customWidth="1"/>
    <col min="13831" max="13831" width="2.5703125" style="88" customWidth="1"/>
    <col min="13832" max="13832" width="19.85546875" style="88" customWidth="1"/>
    <col min="13833" max="13833" width="2.85546875" style="88" customWidth="1"/>
    <col min="13834" max="13834" width="18.42578125" style="88" customWidth="1"/>
    <col min="13835" max="13835" width="2.85546875" style="88" customWidth="1"/>
    <col min="13836" max="13836" width="18.42578125" style="88" customWidth="1"/>
    <col min="13837" max="13837" width="2.85546875" style="88" customWidth="1"/>
    <col min="13838" max="13838" width="18.42578125" style="88" customWidth="1"/>
    <col min="13839" max="13839" width="3.42578125" style="88" customWidth="1"/>
    <col min="13840" max="13840" width="14" style="88" customWidth="1"/>
    <col min="13841" max="13841" width="2.85546875" style="88" customWidth="1"/>
    <col min="13842" max="14079" width="9.140625" style="88"/>
    <col min="14080" max="14080" width="47.85546875" style="88" customWidth="1"/>
    <col min="14081" max="14081" width="2.42578125" style="88" customWidth="1"/>
    <col min="14082" max="14082" width="18.85546875" style="88" customWidth="1"/>
    <col min="14083" max="14083" width="2.5703125" style="88" customWidth="1"/>
    <col min="14084" max="14084" width="19.85546875" style="88" customWidth="1"/>
    <col min="14085" max="14085" width="2.5703125" style="88" customWidth="1"/>
    <col min="14086" max="14086" width="21.5703125" style="88" customWidth="1"/>
    <col min="14087" max="14087" width="2.5703125" style="88" customWidth="1"/>
    <col min="14088" max="14088" width="19.85546875" style="88" customWidth="1"/>
    <col min="14089" max="14089" width="2.85546875" style="88" customWidth="1"/>
    <col min="14090" max="14090" width="18.42578125" style="88" customWidth="1"/>
    <col min="14091" max="14091" width="2.85546875" style="88" customWidth="1"/>
    <col min="14092" max="14092" width="18.42578125" style="88" customWidth="1"/>
    <col min="14093" max="14093" width="2.85546875" style="88" customWidth="1"/>
    <col min="14094" max="14094" width="18.42578125" style="88" customWidth="1"/>
    <col min="14095" max="14095" width="3.42578125" style="88" customWidth="1"/>
    <col min="14096" max="14096" width="14" style="88" customWidth="1"/>
    <col min="14097" max="14097" width="2.85546875" style="88" customWidth="1"/>
    <col min="14098" max="14335" width="9.140625" style="88"/>
    <col min="14336" max="14336" width="47.85546875" style="88" customWidth="1"/>
    <col min="14337" max="14337" width="2.42578125" style="88" customWidth="1"/>
    <col min="14338" max="14338" width="18.85546875" style="88" customWidth="1"/>
    <col min="14339" max="14339" width="2.5703125" style="88" customWidth="1"/>
    <col min="14340" max="14340" width="19.85546875" style="88" customWidth="1"/>
    <col min="14341" max="14341" width="2.5703125" style="88" customWidth="1"/>
    <col min="14342" max="14342" width="21.5703125" style="88" customWidth="1"/>
    <col min="14343" max="14343" width="2.5703125" style="88" customWidth="1"/>
    <col min="14344" max="14344" width="19.85546875" style="88" customWidth="1"/>
    <col min="14345" max="14345" width="2.85546875" style="88" customWidth="1"/>
    <col min="14346" max="14346" width="18.42578125" style="88" customWidth="1"/>
    <col min="14347" max="14347" width="2.85546875" style="88" customWidth="1"/>
    <col min="14348" max="14348" width="18.42578125" style="88" customWidth="1"/>
    <col min="14349" max="14349" width="2.85546875" style="88" customWidth="1"/>
    <col min="14350" max="14350" width="18.42578125" style="88" customWidth="1"/>
    <col min="14351" max="14351" width="3.42578125" style="88" customWidth="1"/>
    <col min="14352" max="14352" width="14" style="88" customWidth="1"/>
    <col min="14353" max="14353" width="2.85546875" style="88" customWidth="1"/>
    <col min="14354" max="14591" width="9.140625" style="88"/>
    <col min="14592" max="14592" width="47.85546875" style="88" customWidth="1"/>
    <col min="14593" max="14593" width="2.42578125" style="88" customWidth="1"/>
    <col min="14594" max="14594" width="18.85546875" style="88" customWidth="1"/>
    <col min="14595" max="14595" width="2.5703125" style="88" customWidth="1"/>
    <col min="14596" max="14596" width="19.85546875" style="88" customWidth="1"/>
    <col min="14597" max="14597" width="2.5703125" style="88" customWidth="1"/>
    <col min="14598" max="14598" width="21.5703125" style="88" customWidth="1"/>
    <col min="14599" max="14599" width="2.5703125" style="88" customWidth="1"/>
    <col min="14600" max="14600" width="19.85546875" style="88" customWidth="1"/>
    <col min="14601" max="14601" width="2.85546875" style="88" customWidth="1"/>
    <col min="14602" max="14602" width="18.42578125" style="88" customWidth="1"/>
    <col min="14603" max="14603" width="2.85546875" style="88" customWidth="1"/>
    <col min="14604" max="14604" width="18.42578125" style="88" customWidth="1"/>
    <col min="14605" max="14605" width="2.85546875" style="88" customWidth="1"/>
    <col min="14606" max="14606" width="18.42578125" style="88" customWidth="1"/>
    <col min="14607" max="14607" width="3.42578125" style="88" customWidth="1"/>
    <col min="14608" max="14608" width="14" style="88" customWidth="1"/>
    <col min="14609" max="14609" width="2.85546875" style="88" customWidth="1"/>
    <col min="14610" max="14847" width="9.140625" style="88"/>
    <col min="14848" max="14848" width="47.85546875" style="88" customWidth="1"/>
    <col min="14849" max="14849" width="2.42578125" style="88" customWidth="1"/>
    <col min="14850" max="14850" width="18.85546875" style="88" customWidth="1"/>
    <col min="14851" max="14851" width="2.5703125" style="88" customWidth="1"/>
    <col min="14852" max="14852" width="19.85546875" style="88" customWidth="1"/>
    <col min="14853" max="14853" width="2.5703125" style="88" customWidth="1"/>
    <col min="14854" max="14854" width="21.5703125" style="88" customWidth="1"/>
    <col min="14855" max="14855" width="2.5703125" style="88" customWidth="1"/>
    <col min="14856" max="14856" width="19.85546875" style="88" customWidth="1"/>
    <col min="14857" max="14857" width="2.85546875" style="88" customWidth="1"/>
    <col min="14858" max="14858" width="18.42578125" style="88" customWidth="1"/>
    <col min="14859" max="14859" width="2.85546875" style="88" customWidth="1"/>
    <col min="14860" max="14860" width="18.42578125" style="88" customWidth="1"/>
    <col min="14861" max="14861" width="2.85546875" style="88" customWidth="1"/>
    <col min="14862" max="14862" width="18.42578125" style="88" customWidth="1"/>
    <col min="14863" max="14863" width="3.42578125" style="88" customWidth="1"/>
    <col min="14864" max="14864" width="14" style="88" customWidth="1"/>
    <col min="14865" max="14865" width="2.85546875" style="88" customWidth="1"/>
    <col min="14866" max="15103" width="9.140625" style="88"/>
    <col min="15104" max="15104" width="47.85546875" style="88" customWidth="1"/>
    <col min="15105" max="15105" width="2.42578125" style="88" customWidth="1"/>
    <col min="15106" max="15106" width="18.85546875" style="88" customWidth="1"/>
    <col min="15107" max="15107" width="2.5703125" style="88" customWidth="1"/>
    <col min="15108" max="15108" width="19.85546875" style="88" customWidth="1"/>
    <col min="15109" max="15109" width="2.5703125" style="88" customWidth="1"/>
    <col min="15110" max="15110" width="21.5703125" style="88" customWidth="1"/>
    <col min="15111" max="15111" width="2.5703125" style="88" customWidth="1"/>
    <col min="15112" max="15112" width="19.85546875" style="88" customWidth="1"/>
    <col min="15113" max="15113" width="2.85546875" style="88" customWidth="1"/>
    <col min="15114" max="15114" width="18.42578125" style="88" customWidth="1"/>
    <col min="15115" max="15115" width="2.85546875" style="88" customWidth="1"/>
    <col min="15116" max="15116" width="18.42578125" style="88" customWidth="1"/>
    <col min="15117" max="15117" width="2.85546875" style="88" customWidth="1"/>
    <col min="15118" max="15118" width="18.42578125" style="88" customWidth="1"/>
    <col min="15119" max="15119" width="3.42578125" style="88" customWidth="1"/>
    <col min="15120" max="15120" width="14" style="88" customWidth="1"/>
    <col min="15121" max="15121" width="2.85546875" style="88" customWidth="1"/>
    <col min="15122" max="15359" width="9.140625" style="88"/>
    <col min="15360" max="15360" width="47.85546875" style="88" customWidth="1"/>
    <col min="15361" max="15361" width="2.42578125" style="88" customWidth="1"/>
    <col min="15362" max="15362" width="18.85546875" style="88" customWidth="1"/>
    <col min="15363" max="15363" width="2.5703125" style="88" customWidth="1"/>
    <col min="15364" max="15364" width="19.85546875" style="88" customWidth="1"/>
    <col min="15365" max="15365" width="2.5703125" style="88" customWidth="1"/>
    <col min="15366" max="15366" width="21.5703125" style="88" customWidth="1"/>
    <col min="15367" max="15367" width="2.5703125" style="88" customWidth="1"/>
    <col min="15368" max="15368" width="19.85546875" style="88" customWidth="1"/>
    <col min="15369" max="15369" width="2.85546875" style="88" customWidth="1"/>
    <col min="15370" max="15370" width="18.42578125" style="88" customWidth="1"/>
    <col min="15371" max="15371" width="2.85546875" style="88" customWidth="1"/>
    <col min="15372" max="15372" width="18.42578125" style="88" customWidth="1"/>
    <col min="15373" max="15373" width="2.85546875" style="88" customWidth="1"/>
    <col min="15374" max="15374" width="18.42578125" style="88" customWidth="1"/>
    <col min="15375" max="15375" width="3.42578125" style="88" customWidth="1"/>
    <col min="15376" max="15376" width="14" style="88" customWidth="1"/>
    <col min="15377" max="15377" width="2.85546875" style="88" customWidth="1"/>
    <col min="15378" max="15615" width="9.140625" style="88"/>
    <col min="15616" max="15616" width="47.85546875" style="88" customWidth="1"/>
    <col min="15617" max="15617" width="2.42578125" style="88" customWidth="1"/>
    <col min="15618" max="15618" width="18.85546875" style="88" customWidth="1"/>
    <col min="15619" max="15619" width="2.5703125" style="88" customWidth="1"/>
    <col min="15620" max="15620" width="19.85546875" style="88" customWidth="1"/>
    <col min="15621" max="15621" width="2.5703125" style="88" customWidth="1"/>
    <col min="15622" max="15622" width="21.5703125" style="88" customWidth="1"/>
    <col min="15623" max="15623" width="2.5703125" style="88" customWidth="1"/>
    <col min="15624" max="15624" width="19.85546875" style="88" customWidth="1"/>
    <col min="15625" max="15625" width="2.85546875" style="88" customWidth="1"/>
    <col min="15626" max="15626" width="18.42578125" style="88" customWidth="1"/>
    <col min="15627" max="15627" width="2.85546875" style="88" customWidth="1"/>
    <col min="15628" max="15628" width="18.42578125" style="88" customWidth="1"/>
    <col min="15629" max="15629" width="2.85546875" style="88" customWidth="1"/>
    <col min="15630" max="15630" width="18.42578125" style="88" customWidth="1"/>
    <col min="15631" max="15631" width="3.42578125" style="88" customWidth="1"/>
    <col min="15632" max="15632" width="14" style="88" customWidth="1"/>
    <col min="15633" max="15633" width="2.85546875" style="88" customWidth="1"/>
    <col min="15634" max="15871" width="9.140625" style="88"/>
    <col min="15872" max="15872" width="47.85546875" style="88" customWidth="1"/>
    <col min="15873" max="15873" width="2.42578125" style="88" customWidth="1"/>
    <col min="15874" max="15874" width="18.85546875" style="88" customWidth="1"/>
    <col min="15875" max="15875" width="2.5703125" style="88" customWidth="1"/>
    <col min="15876" max="15876" width="19.85546875" style="88" customWidth="1"/>
    <col min="15877" max="15877" width="2.5703125" style="88" customWidth="1"/>
    <col min="15878" max="15878" width="21.5703125" style="88" customWidth="1"/>
    <col min="15879" max="15879" width="2.5703125" style="88" customWidth="1"/>
    <col min="15880" max="15880" width="19.85546875" style="88" customWidth="1"/>
    <col min="15881" max="15881" width="2.85546875" style="88" customWidth="1"/>
    <col min="15882" max="15882" width="18.42578125" style="88" customWidth="1"/>
    <col min="15883" max="15883" width="2.85546875" style="88" customWidth="1"/>
    <col min="15884" max="15884" width="18.42578125" style="88" customWidth="1"/>
    <col min="15885" max="15885" width="2.85546875" style="88" customWidth="1"/>
    <col min="15886" max="15886" width="18.42578125" style="88" customWidth="1"/>
    <col min="15887" max="15887" width="3.42578125" style="88" customWidth="1"/>
    <col min="15888" max="15888" width="14" style="88" customWidth="1"/>
    <col min="15889" max="15889" width="2.85546875" style="88" customWidth="1"/>
    <col min="15890" max="16127" width="9.140625" style="88"/>
    <col min="16128" max="16128" width="47.85546875" style="88" customWidth="1"/>
    <col min="16129" max="16129" width="2.42578125" style="88" customWidth="1"/>
    <col min="16130" max="16130" width="18.85546875" style="88" customWidth="1"/>
    <col min="16131" max="16131" width="2.5703125" style="88" customWidth="1"/>
    <col min="16132" max="16132" width="19.85546875" style="88" customWidth="1"/>
    <col min="16133" max="16133" width="2.5703125" style="88" customWidth="1"/>
    <col min="16134" max="16134" width="21.5703125" style="88" customWidth="1"/>
    <col min="16135" max="16135" width="2.5703125" style="88" customWidth="1"/>
    <col min="16136" max="16136" width="19.85546875" style="88" customWidth="1"/>
    <col min="16137" max="16137" width="2.85546875" style="88" customWidth="1"/>
    <col min="16138" max="16138" width="18.42578125" style="88" customWidth="1"/>
    <col min="16139" max="16139" width="2.85546875" style="88" customWidth="1"/>
    <col min="16140" max="16140" width="18.42578125" style="88" customWidth="1"/>
    <col min="16141" max="16141" width="2.85546875" style="88" customWidth="1"/>
    <col min="16142" max="16142" width="18.42578125" style="88" customWidth="1"/>
    <col min="16143" max="16143" width="3.42578125" style="88" customWidth="1"/>
    <col min="16144" max="16144" width="14" style="88" customWidth="1"/>
    <col min="16145" max="16145" width="2.85546875" style="88" customWidth="1"/>
    <col min="16146" max="16382" width="9.140625" style="88"/>
    <col min="16383" max="16384" width="9.140625" style="88" customWidth="1"/>
  </cols>
  <sheetData>
    <row r="1" spans="1:16" ht="22.5" customHeight="1">
      <c r="A1" s="68" t="s">
        <v>84</v>
      </c>
    </row>
    <row r="2" spans="1:16" ht="22.5" customHeight="1">
      <c r="A2" s="68" t="s">
        <v>76</v>
      </c>
    </row>
    <row r="3" spans="1:16" ht="22.5" customHeight="1">
      <c r="A3" s="68" t="s">
        <v>182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6" ht="22.5" customHeight="1">
      <c r="O4" s="71" t="s">
        <v>137</v>
      </c>
    </row>
    <row r="5" spans="1:16" ht="22.5" customHeight="1">
      <c r="A5" s="76"/>
      <c r="B5" s="76"/>
      <c r="C5" s="130" t="s">
        <v>1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ht="22.5" customHeight="1">
      <c r="A6" s="76"/>
      <c r="B6" s="76"/>
      <c r="C6" s="75"/>
      <c r="D6" s="75"/>
      <c r="E6" s="75"/>
      <c r="F6" s="75"/>
      <c r="G6" s="75"/>
      <c r="H6" s="75"/>
      <c r="I6" s="122"/>
      <c r="J6" s="122"/>
      <c r="K6" s="122"/>
      <c r="L6" s="122"/>
      <c r="M6" s="123" t="s">
        <v>203</v>
      </c>
      <c r="N6" s="96"/>
      <c r="O6" s="75"/>
    </row>
    <row r="7" spans="1:16" ht="22.5" customHeight="1">
      <c r="A7" s="76"/>
      <c r="B7" s="76"/>
      <c r="C7" s="78"/>
      <c r="D7" s="80"/>
      <c r="E7" s="78"/>
      <c r="F7" s="96"/>
      <c r="G7" s="78"/>
      <c r="H7" s="80"/>
      <c r="I7" s="131" t="s">
        <v>47</v>
      </c>
      <c r="J7" s="131"/>
      <c r="K7" s="131"/>
      <c r="L7" s="98"/>
      <c r="M7" s="121" t="s">
        <v>191</v>
      </c>
      <c r="N7" s="96"/>
      <c r="O7" s="80"/>
    </row>
    <row r="8" spans="1:16" ht="22.5" customHeight="1">
      <c r="A8" s="76"/>
      <c r="B8" s="76"/>
      <c r="C8" s="78"/>
      <c r="D8" s="96"/>
      <c r="E8" s="78"/>
      <c r="F8" s="96"/>
      <c r="G8" s="78"/>
      <c r="H8" s="96"/>
      <c r="I8" s="96"/>
      <c r="J8" s="96"/>
      <c r="K8" s="96"/>
      <c r="L8" s="98"/>
      <c r="M8" s="96" t="s">
        <v>192</v>
      </c>
      <c r="N8" s="96"/>
      <c r="O8" s="96"/>
    </row>
    <row r="9" spans="1:16" ht="22.5" customHeight="1">
      <c r="A9" s="76"/>
      <c r="B9" s="76"/>
      <c r="C9" s="78" t="s">
        <v>46</v>
      </c>
      <c r="D9" s="96"/>
      <c r="E9" s="78"/>
      <c r="F9" s="96"/>
      <c r="G9" s="78" t="s">
        <v>156</v>
      </c>
      <c r="H9" s="96"/>
      <c r="I9" s="96"/>
      <c r="J9" s="96"/>
      <c r="K9" s="96"/>
      <c r="L9" s="98"/>
      <c r="M9" s="96" t="s">
        <v>193</v>
      </c>
      <c r="N9" s="96"/>
      <c r="O9" s="96" t="s">
        <v>51</v>
      </c>
    </row>
    <row r="10" spans="1:16" s="76" customFormat="1" ht="22.5" customHeight="1">
      <c r="C10" s="78" t="s">
        <v>48</v>
      </c>
      <c r="E10" s="78"/>
      <c r="G10" s="78" t="s">
        <v>157</v>
      </c>
      <c r="I10" s="80" t="s">
        <v>123</v>
      </c>
      <c r="J10" s="80"/>
      <c r="K10" s="80"/>
      <c r="L10" s="80"/>
      <c r="M10" s="96" t="s">
        <v>194</v>
      </c>
      <c r="N10" s="96"/>
      <c r="O10" s="76" t="s">
        <v>66</v>
      </c>
    </row>
    <row r="11" spans="1:16" s="76" customFormat="1" ht="22.5" customHeight="1">
      <c r="B11" s="89"/>
      <c r="C11" s="81" t="s">
        <v>50</v>
      </c>
      <c r="E11" s="101" t="s">
        <v>81</v>
      </c>
      <c r="G11" s="103" t="s">
        <v>158</v>
      </c>
      <c r="I11" s="82" t="s">
        <v>124</v>
      </c>
      <c r="K11" s="82" t="s">
        <v>49</v>
      </c>
      <c r="M11" s="120" t="s">
        <v>189</v>
      </c>
      <c r="N11" s="96"/>
      <c r="O11" s="82" t="s">
        <v>67</v>
      </c>
    </row>
    <row r="12" spans="1:16" s="76" customFormat="1" ht="22.5" customHeight="1">
      <c r="C12" s="80"/>
      <c r="E12" s="90"/>
      <c r="G12" s="90"/>
      <c r="I12" s="80"/>
      <c r="K12" s="80"/>
      <c r="M12" s="96"/>
      <c r="N12" s="96"/>
      <c r="O12" s="90"/>
    </row>
    <row r="13" spans="1:16" ht="22.5" customHeight="1">
      <c r="A13" s="102" t="s">
        <v>169</v>
      </c>
      <c r="B13" s="91"/>
      <c r="C13" s="83">
        <v>100000000</v>
      </c>
      <c r="D13" s="83"/>
      <c r="E13" s="83">
        <v>20152484</v>
      </c>
      <c r="F13" s="83"/>
      <c r="G13" s="83">
        <v>16351260</v>
      </c>
      <c r="H13" s="83"/>
      <c r="I13" s="83">
        <v>13000000</v>
      </c>
      <c r="J13" s="83"/>
      <c r="K13" s="83">
        <v>71933508</v>
      </c>
      <c r="L13" s="83"/>
      <c r="M13" s="83">
        <v>0</v>
      </c>
      <c r="N13" s="83"/>
      <c r="O13" s="83">
        <f>SUM(C13:K13,M13)</f>
        <v>221437252</v>
      </c>
      <c r="P13" s="83"/>
    </row>
    <row r="14" spans="1:16" ht="22.5" customHeight="1">
      <c r="A14" s="42" t="s">
        <v>146</v>
      </c>
      <c r="B14" s="91"/>
      <c r="C14" s="83">
        <v>0</v>
      </c>
      <c r="D14" s="83"/>
      <c r="E14" s="83">
        <v>0</v>
      </c>
      <c r="F14" s="83"/>
      <c r="G14" s="83">
        <v>0</v>
      </c>
      <c r="H14" s="83"/>
      <c r="I14" s="83">
        <v>0</v>
      </c>
      <c r="J14" s="83"/>
      <c r="K14" s="83">
        <v>18035460</v>
      </c>
      <c r="L14" s="83"/>
      <c r="M14" s="83">
        <v>0</v>
      </c>
      <c r="N14" s="83"/>
      <c r="O14" s="83">
        <f t="shared" ref="O14:O15" si="0">SUM(C14:K14,M14)</f>
        <v>18035460</v>
      </c>
      <c r="P14" s="83"/>
    </row>
    <row r="15" spans="1:16" ht="22.5" customHeight="1">
      <c r="A15" s="42" t="s">
        <v>178</v>
      </c>
      <c r="B15" s="91"/>
      <c r="C15" s="115">
        <v>0</v>
      </c>
      <c r="D15" s="116"/>
      <c r="E15" s="115">
        <v>0</v>
      </c>
      <c r="F15" s="116"/>
      <c r="G15" s="115">
        <v>0</v>
      </c>
      <c r="H15" s="116"/>
      <c r="I15" s="115">
        <v>0</v>
      </c>
      <c r="J15" s="116"/>
      <c r="K15" s="117">
        <v>10019</v>
      </c>
      <c r="L15" s="83"/>
      <c r="M15" s="115">
        <v>0</v>
      </c>
      <c r="N15" s="116"/>
      <c r="O15" s="117">
        <f t="shared" si="0"/>
        <v>10019</v>
      </c>
      <c r="P15" s="83"/>
    </row>
    <row r="16" spans="1:16" ht="22.5" customHeight="1">
      <c r="A16" s="92" t="s">
        <v>139</v>
      </c>
      <c r="B16" s="91"/>
      <c r="C16" s="83">
        <f>SUM(C14:C15)</f>
        <v>0</v>
      </c>
      <c r="D16" s="83"/>
      <c r="E16" s="83">
        <f>SUM(E14:E15)</f>
        <v>0</v>
      </c>
      <c r="F16" s="83"/>
      <c r="G16" s="83">
        <f>SUM(G14:G15)</f>
        <v>0</v>
      </c>
      <c r="H16" s="83"/>
      <c r="I16" s="83">
        <f>SUM(I14:I15)</f>
        <v>0</v>
      </c>
      <c r="J16" s="83"/>
      <c r="K16" s="83">
        <f>SUM(K14:K15)</f>
        <v>18045479</v>
      </c>
      <c r="L16" s="83"/>
      <c r="M16" s="83">
        <f>SUM(M14:M15)</f>
        <v>0</v>
      </c>
      <c r="N16" s="83"/>
      <c r="O16" s="83">
        <f>SUM(O14:O15)</f>
        <v>18045479</v>
      </c>
      <c r="P16" s="83"/>
    </row>
    <row r="17" spans="1:16" ht="22.5" customHeight="1">
      <c r="A17" s="92" t="s">
        <v>199</v>
      </c>
      <c r="B17" s="91"/>
      <c r="C17" s="83">
        <v>0</v>
      </c>
      <c r="D17" s="83"/>
      <c r="E17" s="83">
        <v>0</v>
      </c>
      <c r="F17" s="83"/>
      <c r="G17" s="83">
        <v>0</v>
      </c>
      <c r="H17" s="83"/>
      <c r="I17" s="83">
        <v>0</v>
      </c>
      <c r="J17" s="83"/>
      <c r="K17" s="83">
        <v>-11000000</v>
      </c>
      <c r="L17" s="83"/>
      <c r="M17" s="83">
        <v>0</v>
      </c>
      <c r="N17" s="83"/>
      <c r="O17" s="83">
        <f t="shared" ref="O17" si="1">SUM(C17:K17,M17)</f>
        <v>-11000000</v>
      </c>
      <c r="P17" s="83"/>
    </row>
    <row r="18" spans="1:16" ht="22.5" customHeight="1">
      <c r="A18" s="92" t="s">
        <v>143</v>
      </c>
      <c r="B18" s="91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</row>
    <row r="19" spans="1:16" ht="22.5" customHeight="1">
      <c r="A19" s="69" t="s">
        <v>200</v>
      </c>
      <c r="B19" s="91"/>
      <c r="C19" s="83">
        <v>0</v>
      </c>
      <c r="D19" s="83"/>
      <c r="E19" s="83">
        <v>0</v>
      </c>
      <c r="F19" s="83"/>
      <c r="G19" s="83">
        <v>0</v>
      </c>
      <c r="H19" s="83"/>
      <c r="I19" s="83">
        <v>1000000</v>
      </c>
      <c r="J19" s="83"/>
      <c r="K19" s="83">
        <v>-1000000</v>
      </c>
      <c r="L19" s="83"/>
      <c r="M19" s="83">
        <v>0</v>
      </c>
      <c r="N19" s="83"/>
      <c r="O19" s="83">
        <f>SUM(C19:K19,M19)</f>
        <v>0</v>
      </c>
      <c r="P19" s="83"/>
    </row>
    <row r="20" spans="1:16" ht="22.5" customHeight="1" thickBot="1">
      <c r="A20" s="93" t="s">
        <v>168</v>
      </c>
      <c r="B20" s="77"/>
      <c r="C20" s="86">
        <f>SUM(C16:C19,C13)</f>
        <v>100000000</v>
      </c>
      <c r="D20" s="83"/>
      <c r="E20" s="86">
        <f>SUM(E16:E19,E13)</f>
        <v>20152484</v>
      </c>
      <c r="F20" s="83"/>
      <c r="G20" s="86">
        <f>SUM(G16:G19,G13)</f>
        <v>16351260</v>
      </c>
      <c r="H20" s="83"/>
      <c r="I20" s="86">
        <f>SUM(I16:I19,I13)</f>
        <v>14000000</v>
      </c>
      <c r="J20" s="83"/>
      <c r="K20" s="86">
        <f>SUM(K16:K19,K13)</f>
        <v>77978987</v>
      </c>
      <c r="L20" s="83"/>
      <c r="M20" s="86">
        <f>SUM(M16:M19,M13)</f>
        <v>0</v>
      </c>
      <c r="N20" s="83"/>
      <c r="O20" s="86">
        <f>SUM(O16:O19,O13)</f>
        <v>228482731</v>
      </c>
      <c r="P20" s="83"/>
    </row>
    <row r="21" spans="1:16" ht="22.5" customHeight="1" thickTop="1">
      <c r="C21" s="84"/>
      <c r="D21" s="83"/>
      <c r="E21" s="84"/>
      <c r="F21" s="83"/>
      <c r="G21" s="84"/>
      <c r="H21" s="83"/>
      <c r="I21" s="84"/>
      <c r="J21" s="83"/>
      <c r="K21" s="84"/>
      <c r="L21" s="83"/>
      <c r="M21" s="84"/>
      <c r="N21" s="83"/>
      <c r="O21" s="84">
        <f>O20-BS!J90</f>
        <v>0</v>
      </c>
    </row>
    <row r="22" spans="1:16" ht="22.5" customHeight="1">
      <c r="A22" s="68" t="s">
        <v>183</v>
      </c>
      <c r="B22" s="91"/>
      <c r="C22" s="83">
        <v>100000000</v>
      </c>
      <c r="D22" s="83"/>
      <c r="E22" s="83">
        <v>20152484</v>
      </c>
      <c r="F22" s="83"/>
      <c r="G22" s="83">
        <v>16351260</v>
      </c>
      <c r="H22" s="83"/>
      <c r="I22" s="83">
        <v>14000000</v>
      </c>
      <c r="J22" s="83"/>
      <c r="K22" s="83">
        <v>77978987</v>
      </c>
      <c r="L22" s="83"/>
      <c r="M22" s="83">
        <v>0</v>
      </c>
      <c r="N22" s="83"/>
      <c r="O22" s="83">
        <f t="shared" ref="O22:O23" si="2">SUM(C22:K22,M22)</f>
        <v>228482731</v>
      </c>
      <c r="P22" s="83"/>
    </row>
    <row r="23" spans="1:16" ht="22.5" customHeight="1">
      <c r="A23" s="42" t="s">
        <v>146</v>
      </c>
      <c r="B23" s="91"/>
      <c r="C23" s="83">
        <v>0</v>
      </c>
      <c r="D23" s="83"/>
      <c r="E23" s="83">
        <v>0</v>
      </c>
      <c r="F23" s="83"/>
      <c r="G23" s="83">
        <v>0</v>
      </c>
      <c r="H23" s="83"/>
      <c r="I23" s="83">
        <v>0</v>
      </c>
      <c r="J23" s="83"/>
      <c r="K23" s="83">
        <f>'PL&amp;Cashflow'!J48</f>
        <v>27717024</v>
      </c>
      <c r="L23" s="83"/>
      <c r="M23" s="83">
        <v>0</v>
      </c>
      <c r="N23" s="83"/>
      <c r="O23" s="83">
        <f t="shared" si="2"/>
        <v>27717024</v>
      </c>
      <c r="P23" s="83"/>
    </row>
    <row r="24" spans="1:16" ht="22.5" customHeight="1">
      <c r="A24" s="92" t="s">
        <v>202</v>
      </c>
      <c r="B24" s="91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</row>
    <row r="25" spans="1:16" ht="22.5" customHeight="1">
      <c r="A25" s="92" t="s">
        <v>201</v>
      </c>
      <c r="B25" s="91"/>
      <c r="C25" s="83">
        <v>0</v>
      </c>
      <c r="D25" s="83"/>
      <c r="E25" s="83">
        <v>0</v>
      </c>
      <c r="F25" s="83"/>
      <c r="G25" s="83">
        <v>0</v>
      </c>
      <c r="H25" s="83"/>
      <c r="I25" s="83">
        <v>0</v>
      </c>
      <c r="J25" s="83"/>
      <c r="K25" s="83">
        <v>0</v>
      </c>
      <c r="L25" s="83"/>
      <c r="M25" s="83">
        <v>-5820000</v>
      </c>
      <c r="N25" s="83"/>
      <c r="O25" s="83">
        <f t="shared" ref="O25:O26" si="3">SUM(C25:K25,M25)</f>
        <v>-5820000</v>
      </c>
      <c r="P25" s="83"/>
    </row>
    <row r="26" spans="1:16" ht="22.5" customHeight="1">
      <c r="A26" s="92" t="s">
        <v>199</v>
      </c>
      <c r="B26" s="91"/>
      <c r="C26" s="83">
        <v>0</v>
      </c>
      <c r="D26" s="83"/>
      <c r="E26" s="83">
        <v>0</v>
      </c>
      <c r="F26" s="83"/>
      <c r="G26" s="83">
        <v>0</v>
      </c>
      <c r="H26" s="83"/>
      <c r="I26" s="83">
        <v>0</v>
      </c>
      <c r="J26" s="83"/>
      <c r="K26" s="83">
        <v>-10000000</v>
      </c>
      <c r="L26" s="83"/>
      <c r="M26" s="83">
        <v>0</v>
      </c>
      <c r="N26" s="83"/>
      <c r="O26" s="83">
        <f t="shared" si="3"/>
        <v>-10000000</v>
      </c>
      <c r="P26" s="83"/>
    </row>
    <row r="27" spans="1:16" ht="22.5" customHeight="1" thickBot="1">
      <c r="A27" s="93" t="s">
        <v>184</v>
      </c>
      <c r="B27" s="77"/>
      <c r="C27" s="86">
        <f>SUM(C22:C26)</f>
        <v>100000000</v>
      </c>
      <c r="D27" s="83"/>
      <c r="E27" s="86">
        <f>SUM(E22:E26)</f>
        <v>20152484</v>
      </c>
      <c r="F27" s="83"/>
      <c r="G27" s="86">
        <f>SUM(G22:G26)</f>
        <v>16351260</v>
      </c>
      <c r="H27" s="83"/>
      <c r="I27" s="86">
        <f>SUM(I22:I26)</f>
        <v>14000000</v>
      </c>
      <c r="J27" s="83"/>
      <c r="K27" s="86">
        <f>SUM(K22:K26)</f>
        <v>95696011</v>
      </c>
      <c r="L27" s="83"/>
      <c r="M27" s="86">
        <f>SUM(M22:M26)</f>
        <v>-5820000</v>
      </c>
      <c r="N27" s="83"/>
      <c r="O27" s="86">
        <f>SUM(O22:O26)</f>
        <v>240379755</v>
      </c>
    </row>
    <row r="28" spans="1:16" ht="22.5" customHeight="1" thickTop="1">
      <c r="C28" s="94"/>
      <c r="D28" s="95"/>
      <c r="E28" s="94"/>
      <c r="F28" s="95"/>
      <c r="G28" s="94"/>
      <c r="H28" s="95"/>
      <c r="I28" s="94"/>
      <c r="J28" s="95"/>
      <c r="K28" s="94"/>
      <c r="L28" s="95"/>
      <c r="M28" s="94"/>
      <c r="N28" s="95"/>
      <c r="O28" s="94">
        <f>SUM(O27-BS!H90)</f>
        <v>0</v>
      </c>
    </row>
    <row r="29" spans="1:16" ht="22.5" customHeight="1">
      <c r="A29" s="42" t="s">
        <v>13</v>
      </c>
      <c r="B29" s="42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1:16" ht="22.5" customHeight="1"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</sheetData>
  <mergeCells count="2">
    <mergeCell ref="C5:O5"/>
    <mergeCell ref="I7:K7"/>
  </mergeCells>
  <printOptions horizontalCentered="1"/>
  <pageMargins left="0.31496062992126" right="0.31496062992126" top="0.90551181102362199" bottom="0.31496062992126" header="0.31496062992126" footer="0.31496062992126"/>
  <pageSetup paperSize="9" scale="63" orientation="landscape" horizontalDpi="300" verticalDpi="300" r:id="rId1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73886</vt:lpwstr>
  </property>
  <property fmtid="{D5CDD505-2E9C-101B-9397-08002B2CF9AE}" pid="4" name="OptimizationTime">
    <vt:lpwstr>20201014_1724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CE-Conso</vt:lpstr>
      <vt:lpstr>CE-TheCompany</vt:lpstr>
      <vt:lpstr>BS!Print_Area</vt:lpstr>
      <vt:lpstr>'CE-Conso'!Print_Area</vt:lpstr>
      <vt:lpstr>'CE-TheCompany'!Print_Area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2020-04-20T05:17:18Z</cp:lastPrinted>
  <dcterms:created xsi:type="dcterms:W3CDTF">2010-12-14T09:10:08Z</dcterms:created>
  <dcterms:modified xsi:type="dcterms:W3CDTF">2020-04-20T05:17:22Z</dcterms:modified>
</cp:coreProperties>
</file>