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04 Packaging\0740_SCGP\SET\Y2019\Final EN\"/>
    </mc:Choice>
  </mc:AlternateContent>
  <bookViews>
    <workbookView xWindow="0" yWindow="0" windowWidth="20490" windowHeight="7755" tabRatio="376"/>
  </bookViews>
  <sheets>
    <sheet name="1" sheetId="1" r:id="rId1"/>
    <sheet name="2" sheetId="4" r:id="rId2"/>
    <sheet name="3" sheetId="2" r:id="rId3"/>
    <sheet name="4" sheetId="3" r:id="rId4"/>
  </sheets>
  <definedNames>
    <definedName name="_xlnm.Print_Area" localSheetId="0">'1'!$A$1:$F$62</definedName>
    <definedName name="_xlnm.Print_Area" localSheetId="1">'2'!$A$1:$F$48</definedName>
    <definedName name="_xlnm.Print_Area" localSheetId="2">'3'!$A$1:$M$48</definedName>
    <definedName name="_xlnm.Print_Area" localSheetId="3">'4'!$A$1:$F$71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1" l="1"/>
  <c r="F47" i="4"/>
  <c r="F45" i="4"/>
  <c r="D45" i="4"/>
  <c r="D47" i="4" s="1"/>
  <c r="F16" i="4"/>
  <c r="D16" i="4"/>
  <c r="F11" i="4"/>
  <c r="F18" i="4" s="1"/>
  <c r="F22" i="4" s="1"/>
  <c r="D11" i="4"/>
  <c r="D18" i="4" s="1"/>
  <c r="D22" i="4" s="1"/>
  <c r="D26" i="4" l="1"/>
  <c r="F26" i="4"/>
  <c r="F27" i="3"/>
  <c r="D27" i="3" l="1"/>
  <c r="C20" i="2" l="1"/>
  <c r="E20" i="2"/>
  <c r="G20" i="2"/>
  <c r="I20" i="2"/>
  <c r="C15" i="2"/>
  <c r="E15" i="2"/>
  <c r="G15" i="2"/>
  <c r="I15" i="2"/>
  <c r="M36" i="2" l="1"/>
  <c r="I40" i="2" l="1"/>
  <c r="C40" i="2"/>
  <c r="E40" i="2"/>
  <c r="G40" i="2"/>
  <c r="K40" i="2"/>
  <c r="M37" i="2"/>
  <c r="D43" i="1" l="1"/>
  <c r="F62" i="3" l="1"/>
  <c r="F55" i="3"/>
  <c r="F33" i="3"/>
  <c r="F22" i="3"/>
  <c r="I47" i="2"/>
  <c r="G47" i="2"/>
  <c r="E47" i="2"/>
  <c r="C47" i="2"/>
  <c r="M44" i="2"/>
  <c r="K45" i="2"/>
  <c r="K47" i="2" s="1"/>
  <c r="M38" i="2"/>
  <c r="M40" i="2" s="1"/>
  <c r="M33" i="2"/>
  <c r="M10" i="2"/>
  <c r="F59" i="1"/>
  <c r="F37" i="1"/>
  <c r="F45" i="1" s="1"/>
  <c r="F23" i="1"/>
  <c r="F12" i="1"/>
  <c r="F61" i="1" l="1"/>
  <c r="F25" i="1"/>
  <c r="F35" i="3"/>
  <c r="F37" i="3" s="1"/>
  <c r="F64" i="3" s="1"/>
  <c r="F66" i="3" s="1"/>
  <c r="M43" i="2"/>
  <c r="M45" i="2" s="1"/>
  <c r="M47" i="2" s="1"/>
  <c r="I22" i="2"/>
  <c r="G22" i="2"/>
  <c r="E22" i="2"/>
  <c r="C22" i="2"/>
  <c r="K15" i="2"/>
  <c r="M15" i="2" s="1"/>
  <c r="M13" i="2"/>
  <c r="D37" i="1"/>
  <c r="D45" i="1" s="1"/>
  <c r="D55" i="3"/>
  <c r="D33" i="3"/>
  <c r="D62" i="3"/>
  <c r="D22" i="3"/>
  <c r="D12" i="1"/>
  <c r="D23" i="1"/>
  <c r="D59" i="1"/>
  <c r="D35" i="3" l="1"/>
  <c r="D37" i="3" s="1"/>
  <c r="D64" i="3" s="1"/>
  <c r="D66" i="3" s="1"/>
  <c r="M19" i="2"/>
  <c r="D61" i="1"/>
  <c r="D25" i="1"/>
  <c r="K20" i="2" l="1"/>
  <c r="K22" i="2" s="1"/>
  <c r="M18" i="2"/>
  <c r="M20" i="2" s="1"/>
  <c r="M22" i="2" s="1"/>
</calcChain>
</file>

<file path=xl/sharedStrings.xml><?xml version="1.0" encoding="utf-8"?>
<sst xmlns="http://schemas.openxmlformats.org/spreadsheetml/2006/main" count="227" uniqueCount="164">
  <si>
    <t xml:space="preserve">SCG Packaging Public Company Limited 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</si>
  <si>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</si>
  <si>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</si>
  <si>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</si>
  <si>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</si>
  <si>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</si>
  <si>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</si>
  <si>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4, 5</t>
  </si>
  <si>
    <t>Short-term loans to related parties</t>
  </si>
  <si>
    <t>Other current assets</t>
  </si>
  <si>
    <t>Total current assets</t>
  </si>
  <si>
    <t>Non-current assets</t>
  </si>
  <si>
    <t>Investments in associates</t>
  </si>
  <si>
    <t xml:space="preserve">Investments in subsidiaries </t>
  </si>
  <si>
    <t>Property, plant and equipment</t>
  </si>
  <si>
    <t>Intangible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</si>
  <si>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</si>
  <si>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</si>
  <si>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</si>
  <si>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</si>
  <si>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</si>
  <si>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</si>
  <si>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</si>
  <si>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</si>
  <si>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</si>
  <si>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</si>
  <si>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</si>
  <si>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 xml:space="preserve">Share capital </t>
  </si>
  <si>
    <t xml:space="preserve">      - Ordinary share</t>
  </si>
  <si>
    <t>Share premium</t>
  </si>
  <si>
    <t xml:space="preserve">Retained earnings 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</si>
  <si>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</si>
  <si>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</si>
  <si>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</si>
  <si>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</si>
  <si>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</si>
  <si>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Total liabilities and shareholders’ equity</t>
  </si>
  <si>
    <t>Other income</t>
  </si>
  <si>
    <t>Administrative expenses</t>
  </si>
  <si>
    <t>Total expenses</t>
  </si>
  <si>
    <t>Finance costs</t>
  </si>
  <si>
    <t xml:space="preserve">Profit for the year  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</si>
  <si>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</si>
  <si>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Statement of comprehensive income</t>
  </si>
  <si>
    <t>Profit for the year</t>
  </si>
  <si>
    <t xml:space="preserve">Other comprehensive income </t>
  </si>
  <si>
    <t>Total comprehensive income for the year</t>
  </si>
  <si>
    <t>Statement of cash flows</t>
  </si>
  <si>
    <t>Cash flows from operating activities</t>
  </si>
  <si>
    <t>Adjustments for</t>
  </si>
  <si>
    <t>Allowance for impairment losses of investment</t>
  </si>
  <si>
    <t>Interest income</t>
  </si>
  <si>
    <t>Interest expense</t>
  </si>
  <si>
    <t>Employee benefit expense</t>
  </si>
  <si>
    <t>Increase (decrease) in operating liabilities</t>
  </si>
  <si>
    <t>Income tax paid</t>
  </si>
  <si>
    <t>Cash flows from investing activities</t>
  </si>
  <si>
    <t>Interest received</t>
  </si>
  <si>
    <t xml:space="preserve">Dividends received </t>
  </si>
  <si>
    <t>Proceeds from sales of property, plant and equipment</t>
  </si>
  <si>
    <t>Cash flows from financing activities</t>
  </si>
  <si>
    <t>Interest paid</t>
  </si>
  <si>
    <t>Dividends paid</t>
  </si>
  <si>
    <t>Cash and cash equivalents at beginning of the year</t>
  </si>
  <si>
    <t>Cash and cash equivalents at end of the year</t>
  </si>
  <si>
    <t>Statement of changes in shareholders' equity</t>
  </si>
  <si>
    <t>Issued and</t>
  </si>
  <si>
    <t xml:space="preserve">Appropriated </t>
  </si>
  <si>
    <t xml:space="preserve">Total </t>
  </si>
  <si>
    <t>Legal</t>
  </si>
  <si>
    <t>General</t>
  </si>
  <si>
    <t>shareholders’</t>
  </si>
  <si>
    <t xml:space="preserve">  share capital </t>
  </si>
  <si>
    <t xml:space="preserve"> reserve </t>
  </si>
  <si>
    <t xml:space="preserve">reserve </t>
  </si>
  <si>
    <t>Unappropriated</t>
  </si>
  <si>
    <t>equity</t>
  </si>
  <si>
    <t>Transactions with owners,</t>
  </si>
  <si>
    <t xml:space="preserve">   recorded directly in shareholders' equity</t>
  </si>
  <si>
    <t xml:space="preserve">   Dividends</t>
  </si>
  <si>
    <t>Total transactions with owners,</t>
  </si>
  <si>
    <t>Comprehensive income for the year</t>
  </si>
  <si>
    <t xml:space="preserve">   Profit or loss</t>
  </si>
  <si>
    <t xml:space="preserve">   Other comprehensive income</t>
  </si>
  <si>
    <t>4, 6, 7</t>
  </si>
  <si>
    <t xml:space="preserve">  </t>
  </si>
  <si>
    <t>Dividend income</t>
  </si>
  <si>
    <t>Total revenues before expenses</t>
  </si>
  <si>
    <t>Investment in subsidiaries</t>
  </si>
  <si>
    <t>Income statement</t>
  </si>
  <si>
    <t>Other non-current receivables</t>
  </si>
  <si>
    <t xml:space="preserve">   </t>
  </si>
  <si>
    <t>Profit before finance costs and income tax</t>
  </si>
  <si>
    <t xml:space="preserve">Profit before income tax </t>
  </si>
  <si>
    <t xml:space="preserve">Other current receivables and other non-current receivables </t>
  </si>
  <si>
    <t>Other current payables</t>
  </si>
  <si>
    <t>Supplementary information for cash flows</t>
  </si>
  <si>
    <t>Non-cash transactions</t>
  </si>
  <si>
    <t>Account payables from purchases of assets</t>
  </si>
  <si>
    <t>Other current receivables</t>
  </si>
  <si>
    <t>Non-current provisions for employee benefits</t>
  </si>
  <si>
    <t>Current provisions for employee benefits</t>
  </si>
  <si>
    <t>Components of other comprehensive income</t>
  </si>
  <si>
    <t xml:space="preserve">Income tax relating to components of other comprehensive </t>
  </si>
  <si>
    <t xml:space="preserve">   income that will not be reclassified to profit or loss</t>
  </si>
  <si>
    <t>Cash flows generated from operations</t>
  </si>
  <si>
    <t xml:space="preserve">   before changes in operating assets and liabilities</t>
  </si>
  <si>
    <t>Provisions for employee benefits</t>
  </si>
  <si>
    <t>Net cash flows generated from operations</t>
  </si>
  <si>
    <t>Net cash flows provided by operating activities</t>
  </si>
  <si>
    <t>Acquisition of investment property</t>
  </si>
  <si>
    <t>Acquisition of property, plant and equipment</t>
  </si>
  <si>
    <t>Acquisition of intangible assets</t>
  </si>
  <si>
    <t>Net cash flows provided by (used in) investing activities</t>
  </si>
  <si>
    <t>Net cash flows provided by (used in) financing activities</t>
  </si>
  <si>
    <t>Gain on exchange rate</t>
  </si>
  <si>
    <t xml:space="preserve">   that will not be reclassified to profit or loss</t>
  </si>
  <si>
    <t>Deferred tax asset</t>
  </si>
  <si>
    <t xml:space="preserve">    </t>
  </si>
  <si>
    <t>Other comprehensive income for the year, net of tax</t>
  </si>
  <si>
    <t>4, 17</t>
  </si>
  <si>
    <t>Balance at 1 January 2018</t>
  </si>
  <si>
    <t>Balance at 31 December 2018</t>
  </si>
  <si>
    <t>Proceeds from sales of other investment</t>
  </si>
  <si>
    <t xml:space="preserve">Depreciation and amortization </t>
  </si>
  <si>
    <t xml:space="preserve">   Authorized share capital </t>
  </si>
  <si>
    <t>Service income</t>
  </si>
  <si>
    <t>Short-term borrowings from related parties</t>
  </si>
  <si>
    <t xml:space="preserve">   Issued and paid share capital </t>
  </si>
  <si>
    <t>Tax income (expenses)</t>
  </si>
  <si>
    <t>paid</t>
  </si>
  <si>
    <t>Tax expenses (income)</t>
  </si>
  <si>
    <t>Gain on sales of investment</t>
  </si>
  <si>
    <t>Proceeds from short-term borrowings from related parties</t>
  </si>
  <si>
    <t>Payments of short-term loans to related parties</t>
  </si>
  <si>
    <t>Balance at 1 January 2019</t>
  </si>
  <si>
    <t>Balance at 31 December 2019</t>
  </si>
  <si>
    <t xml:space="preserve">   Transfer to legal reserve</t>
  </si>
  <si>
    <t xml:space="preserve">   Stock dividends</t>
  </si>
  <si>
    <t>Defined benefit plan actuarial losses</t>
  </si>
  <si>
    <t>Increase in operating assets</t>
  </si>
  <si>
    <t>Net increase in operating assets</t>
  </si>
  <si>
    <t>Net increase in operating liabilities</t>
  </si>
  <si>
    <t>Net increase in cash and cash equivalents</t>
  </si>
  <si>
    <t>Proceeds from long-term borrowings from financial institutes</t>
  </si>
  <si>
    <t>Long-term borrowings from financial institutes</t>
  </si>
  <si>
    <t>4, 23</t>
  </si>
  <si>
    <t>Stock dividends</t>
  </si>
  <si>
    <t>31 December</t>
  </si>
  <si>
    <t xml:space="preserve">    severance pay of the Labor Law</t>
  </si>
  <si>
    <t>Year ended 31 December</t>
  </si>
  <si>
    <t>Year ended 31 December 2019</t>
  </si>
  <si>
    <t>Year ended 31 December 2018</t>
  </si>
  <si>
    <t>4, 12</t>
  </si>
  <si>
    <t>13, 23</t>
  </si>
  <si>
    <t>14, 18</t>
  </si>
  <si>
    <t>15, 21</t>
  </si>
  <si>
    <t>Bad and doubtful debts expenses</t>
  </si>
  <si>
    <t>Other current asset</t>
  </si>
  <si>
    <t>Unrealized losses (gains) on foreign currency exchange</t>
  </si>
  <si>
    <t>Losses (gains) on sales of property, plant and equipment</t>
  </si>
  <si>
    <t>4, 27</t>
  </si>
  <si>
    <t>Employee benefit expense from the amended</t>
  </si>
  <si>
    <t>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</si>
</sst>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;\(#,##0\);0"/>
    <numFmt numFmtId="191" formatCode="#,##0.00\ ;\(#,##0.00\)"/>
    <numFmt numFmtId="192" formatCode="#,##0;\(#,##0\)"/>
    <numFmt numFmtId="193" formatCode="[$-409]mmmm\ d\,\ yyyy;@"/>
    <numFmt numFmtId="194" formatCode="#,##0;\(#,##0\);"/>
  </numFmts>
  <fonts count="16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i/>
      <sz val="15"/>
      <name val="Angsana New"/>
      <family val="1"/>
    </font>
    <font>
      <b/>
      <sz val="11"/>
      <color indexed="8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name val="Angsana New"/>
      <family val="1"/>
    </font>
    <font>
      <i/>
      <sz val="11"/>
      <name val="Angsana New"/>
      <family val="1"/>
    </font>
    <font>
      <sz val="15"/>
      <name val="Angsana New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87" fontId="7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</cellStyleXfs>
  <cellXfs count="145">
    <xf numFmtId="0" fontId="0" fillId="0" borderId="0" xfId="0"/>
    <xf numFmtId="0" fontId="3" fillId="0" borderId="0" xfId="0" applyFont="1" applyBorder="1" applyAlignment="1"/>
    <xf numFmtId="0" fontId="1" fillId="0" borderId="0" xfId="0" applyFont="1" applyBorder="1" applyAlignment="1"/>
    <xf numFmtId="49" fontId="4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Border="1" applyAlignment="1"/>
    <xf numFmtId="0" fontId="1" fillId="0" borderId="0" xfId="0" applyFont="1" applyFill="1" applyBorder="1" applyAlignment="1"/>
    <xf numFmtId="49" fontId="15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189" fontId="14" fillId="0" borderId="0" xfId="2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16" fontId="0" fillId="0" borderId="0" xfId="0" quotePrefix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188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37" fontId="1" fillId="0" borderId="0" xfId="0" applyNumberFormat="1" applyFont="1" applyBorder="1" applyAlignment="1">
      <alignment horizontal="right" vertical="center"/>
    </xf>
    <xf numFmtId="188" fontId="1" fillId="0" borderId="0" xfId="0" applyNumberFormat="1" applyFont="1" applyBorder="1" applyAlignment="1">
      <alignment horizontal="right" vertical="center"/>
    </xf>
    <xf numFmtId="49" fontId="0" fillId="0" borderId="0" xfId="0" applyNumberFormat="1" applyBorder="1" applyAlignment="1">
      <alignment vertical="center"/>
    </xf>
    <xf numFmtId="37" fontId="0" fillId="0" borderId="0" xfId="0" applyNumberFormat="1" applyFont="1" applyBorder="1" applyAlignment="1">
      <alignment horizontal="right" vertical="center"/>
    </xf>
    <xf numFmtId="37" fontId="5" fillId="0" borderId="1" xfId="0" applyNumberFormat="1" applyFont="1" applyBorder="1" applyAlignment="1">
      <alignment horizontal="right" vertical="center"/>
    </xf>
    <xf numFmtId="188" fontId="5" fillId="0" borderId="0" xfId="0" applyNumberFormat="1" applyFont="1" applyBorder="1" applyAlignment="1">
      <alignment horizontal="right" vertical="center"/>
    </xf>
    <xf numFmtId="49" fontId="0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right" vertical="center"/>
    </xf>
    <xf numFmtId="188" fontId="1" fillId="0" borderId="0" xfId="0" applyNumberFormat="1" applyFont="1" applyFill="1" applyBorder="1" applyAlignment="1">
      <alignment horizontal="right" vertical="center"/>
    </xf>
    <xf numFmtId="49" fontId="0" fillId="0" borderId="0" xfId="0" applyNumberFormat="1" applyFont="1" applyBorder="1" applyAlignment="1">
      <alignment vertical="center"/>
    </xf>
    <xf numFmtId="188" fontId="1" fillId="0" borderId="0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right" vertical="center"/>
    </xf>
    <xf numFmtId="37" fontId="5" fillId="0" borderId="0" xfId="0" applyNumberFormat="1" applyFont="1" applyBorder="1" applyAlignment="1">
      <alignment horizontal="right" vertical="center"/>
    </xf>
    <xf numFmtId="187" fontId="0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1" fillId="0" borderId="0" xfId="0" applyNumberFormat="1" applyFont="1" applyBorder="1" applyAlignment="1">
      <alignment horizontal="center" vertical="center"/>
    </xf>
    <xf numFmtId="189" fontId="1" fillId="0" borderId="0" xfId="1" applyNumberFormat="1" applyFont="1" applyBorder="1" applyAlignment="1">
      <alignment horizontal="center" vertical="center"/>
    </xf>
    <xf numFmtId="37" fontId="1" fillId="0" borderId="3" xfId="0" applyNumberFormat="1" applyFont="1" applyBorder="1" applyAlignment="1">
      <alignment horizontal="right" vertical="center"/>
    </xf>
    <xf numFmtId="37" fontId="5" fillId="0" borderId="3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49" fontId="0" fillId="0" borderId="0" xfId="9" applyNumberFormat="1" applyFont="1" applyFill="1" applyAlignment="1">
      <alignment vertical="center"/>
    </xf>
    <xf numFmtId="37" fontId="1" fillId="0" borderId="0" xfId="0" applyNumberFormat="1" applyFont="1" applyBorder="1" applyAlignment="1">
      <alignment vertical="center"/>
    </xf>
    <xf numFmtId="37" fontId="1" fillId="0" borderId="3" xfId="0" applyNumberFormat="1" applyFont="1" applyBorder="1" applyAlignment="1">
      <alignment vertical="center"/>
    </xf>
    <xf numFmtId="188" fontId="1" fillId="0" borderId="0" xfId="9" applyNumberFormat="1" applyFont="1" applyFill="1" applyBorder="1" applyAlignment="1">
      <alignment horizontal="right" vertical="center"/>
    </xf>
    <xf numFmtId="190" fontId="1" fillId="0" borderId="0" xfId="0" applyNumberFormat="1" applyFont="1" applyFill="1" applyBorder="1" applyAlignment="1">
      <alignment horizontal="right" vertical="center"/>
    </xf>
    <xf numFmtId="188" fontId="1" fillId="0" borderId="3" xfId="9" applyNumberFormat="1" applyFont="1" applyFill="1" applyBorder="1" applyAlignment="1">
      <alignment horizontal="right" vertical="center"/>
    </xf>
    <xf numFmtId="187" fontId="1" fillId="0" borderId="3" xfId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5" fillId="0" borderId="0" xfId="0" applyFont="1" applyBorder="1" applyAlignment="1">
      <alignment vertical="center"/>
    </xf>
    <xf numFmtId="37" fontId="5" fillId="0" borderId="0" xfId="0" applyNumberFormat="1" applyFont="1" applyBorder="1" applyAlignment="1">
      <alignment vertical="center"/>
    </xf>
    <xf numFmtId="49" fontId="0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37" fontId="5" fillId="0" borderId="2" xfId="0" applyNumberFormat="1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191" fontId="5" fillId="0" borderId="2" xfId="0" applyNumberFormat="1" applyFont="1" applyFill="1" applyBorder="1" applyAlignment="1">
      <alignment horizontal="right" vertical="center"/>
    </xf>
    <xf numFmtId="191" fontId="5" fillId="0" borderId="0" xfId="0" applyNumberFormat="1" applyFont="1" applyBorder="1" applyAlignment="1">
      <alignment horizontal="right" vertical="center"/>
    </xf>
    <xf numFmtId="39" fontId="5" fillId="0" borderId="0" xfId="0" applyNumberFormat="1" applyFont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38" fontId="3" fillId="0" borderId="0" xfId="9" applyNumberFormat="1" applyFont="1" applyFill="1" applyAlignment="1">
      <alignment horizontal="center" vertical="center"/>
    </xf>
    <xf numFmtId="38" fontId="1" fillId="0" borderId="0" xfId="9" applyNumberFormat="1" applyFont="1" applyFill="1" applyAlignment="1">
      <alignment vertical="center"/>
    </xf>
    <xf numFmtId="188" fontId="5" fillId="0" borderId="0" xfId="9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89" fontId="5" fillId="0" borderId="3" xfId="1" applyNumberFormat="1" applyFont="1" applyFill="1" applyBorder="1" applyAlignment="1">
      <alignment horizontal="right" vertical="center"/>
    </xf>
    <xf numFmtId="38" fontId="6" fillId="0" borderId="0" xfId="9" applyNumberFormat="1" applyFont="1" applyFill="1" applyAlignment="1">
      <alignment horizontal="center" vertical="center"/>
    </xf>
    <xf numFmtId="38" fontId="5" fillId="0" borderId="0" xfId="9" applyNumberFormat="1" applyFont="1" applyFill="1" applyAlignment="1">
      <alignment vertical="center"/>
    </xf>
    <xf numFmtId="189" fontId="9" fillId="0" borderId="2" xfId="1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193" fontId="5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189" fontId="5" fillId="0" borderId="0" xfId="0" applyNumberFormat="1" applyFont="1" applyBorder="1" applyAlignment="1">
      <alignment vertical="center"/>
    </xf>
    <xf numFmtId="189" fontId="5" fillId="0" borderId="0" xfId="1" applyNumberFormat="1" applyFont="1" applyAlignment="1">
      <alignment vertical="center"/>
    </xf>
    <xf numFmtId="189" fontId="1" fillId="0" borderId="0" xfId="1" applyNumberFormat="1" applyFont="1" applyAlignment="1">
      <alignment vertical="center"/>
    </xf>
    <xf numFmtId="0" fontId="0" fillId="0" borderId="0" xfId="0" applyBorder="1" applyAlignment="1">
      <alignment horizontal="left" vertical="center"/>
    </xf>
    <xf numFmtId="187" fontId="0" fillId="0" borderId="3" xfId="1" applyFont="1" applyBorder="1" applyAlignment="1">
      <alignment horizontal="center" vertical="center"/>
    </xf>
    <xf numFmtId="194" fontId="1" fillId="0" borderId="0" xfId="0" applyNumberFormat="1" applyFont="1" applyAlignment="1">
      <alignment vertical="center"/>
    </xf>
    <xf numFmtId="189" fontId="1" fillId="0" borderId="3" xfId="1" applyNumberFormat="1" applyFont="1" applyBorder="1" applyAlignment="1">
      <alignment vertical="center"/>
    </xf>
    <xf numFmtId="189" fontId="0" fillId="0" borderId="3" xfId="0" applyNumberFormat="1" applyFont="1" applyBorder="1" applyAlignment="1">
      <alignment vertical="center"/>
    </xf>
    <xf numFmtId="189" fontId="5" fillId="0" borderId="3" xfId="1" applyNumberFormat="1" applyFont="1" applyBorder="1" applyAlignment="1">
      <alignment horizontal="center" vertical="center"/>
    </xf>
    <xf numFmtId="194" fontId="5" fillId="0" borderId="0" xfId="0" applyNumberFormat="1" applyFont="1" applyAlignment="1">
      <alignment vertical="center"/>
    </xf>
    <xf numFmtId="189" fontId="5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187" fontId="0" fillId="0" borderId="0" xfId="1" applyFont="1" applyBorder="1" applyAlignment="1">
      <alignment horizontal="center" vertical="center"/>
    </xf>
    <xf numFmtId="189" fontId="0" fillId="0" borderId="0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89" fontId="5" fillId="0" borderId="1" xfId="0" applyNumberFormat="1" applyFont="1" applyBorder="1" applyAlignment="1">
      <alignment vertical="center"/>
    </xf>
    <xf numFmtId="189" fontId="5" fillId="0" borderId="2" xfId="0" applyNumberFormat="1" applyFont="1" applyBorder="1" applyAlignment="1">
      <alignment vertical="center"/>
    </xf>
    <xf numFmtId="189" fontId="0" fillId="0" borderId="0" xfId="1" applyNumberFormat="1" applyFont="1" applyBorder="1" applyAlignment="1">
      <alignment horizontal="center" vertical="center"/>
    </xf>
    <xf numFmtId="194" fontId="1" fillId="0" borderId="0" xfId="0" applyNumberFormat="1" applyFont="1" applyBorder="1" applyAlignment="1">
      <alignment vertical="center"/>
    </xf>
    <xf numFmtId="189" fontId="1" fillId="0" borderId="0" xfId="1" applyNumberFormat="1" applyFont="1" applyBorder="1" applyAlignment="1">
      <alignment vertical="center"/>
    </xf>
    <xf numFmtId="187" fontId="5" fillId="0" borderId="1" xfId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vertical="center"/>
    </xf>
    <xf numFmtId="189" fontId="1" fillId="0" borderId="0" xfId="1" applyNumberFormat="1" applyFont="1" applyFill="1" applyBorder="1" applyAlignment="1">
      <alignment horizontal="right" vertical="center"/>
    </xf>
    <xf numFmtId="189" fontId="1" fillId="0" borderId="0" xfId="1" applyNumberFormat="1" applyFont="1" applyFill="1" applyBorder="1" applyAlignment="1">
      <alignment vertical="center"/>
    </xf>
    <xf numFmtId="189" fontId="0" fillId="0" borderId="0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89" fontId="1" fillId="0" borderId="3" xfId="1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188" fontId="1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horizontal="left" vertical="center"/>
    </xf>
    <xf numFmtId="192" fontId="5" fillId="0" borderId="0" xfId="0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89" fontId="1" fillId="0" borderId="0" xfId="1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189" fontId="5" fillId="0" borderId="1" xfId="0" applyNumberFormat="1" applyFont="1" applyFill="1" applyBorder="1" applyAlignment="1">
      <alignment horizontal="right" vertical="center"/>
    </xf>
    <xf numFmtId="37" fontId="1" fillId="0" borderId="4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left" vertical="center"/>
    </xf>
    <xf numFmtId="189" fontId="5" fillId="0" borderId="0" xfId="1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89" fontId="0" fillId="0" borderId="0" xfId="1" applyNumberFormat="1" applyFont="1" applyFill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89" fontId="5" fillId="0" borderId="1" xfId="1" applyNumberFormat="1" applyFont="1" applyBorder="1" applyAlignment="1">
      <alignment vertical="center"/>
    </xf>
  </cellXfs>
  <cellStyles count="10">
    <cellStyle name="Comma" xfId="1" builtinId="3"/>
    <cellStyle name="Comma 2" xfId="2"/>
    <cellStyle name="Normal" xfId="0" builtinId="0"/>
    <cellStyle name="Normal 10" xfId="3"/>
    <cellStyle name="Normal 2" xfId="4"/>
    <cellStyle name="Normal 3" xfId="5"/>
    <cellStyle name="Normal 35 2" xfId="6"/>
    <cellStyle name="Normal 36 2" xfId="7"/>
    <cellStyle name="Normal 37" xfId="8"/>
    <cellStyle name="Normal_B&amp;Pt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showGridLines="0" tabSelected="1" zoomScaleNormal="100" zoomScaleSheetLayoutView="100" zoomScalePageLayoutView="80" workbookViewId="0"/>
  </sheetViews>
  <sheetFormatPr defaultColWidth="9.140625" defaultRowHeight="20.25" customHeight="1" x14ac:dyDescent="0.25"/>
  <cols>
    <col min="1" max="1" width="50.7109375" style="21" customWidth="1"/>
    <col min="2" max="2" width="7.7109375" style="12" customWidth="1"/>
    <col min="3" max="3" width="0.85546875" style="13" customWidth="1"/>
    <col min="4" max="4" width="13.7109375" style="13" customWidth="1"/>
    <col min="5" max="5" width="0.85546875" style="13" customWidth="1"/>
    <col min="6" max="6" width="13.7109375" style="13" customWidth="1"/>
    <col min="7" max="16384" width="9.140625" style="13"/>
  </cols>
  <sheetData>
    <row r="1" spans="1:6" ht="20.25" customHeight="1" x14ac:dyDescent="0.25">
      <c r="A1" s="11" t="s">
        <v>0</v>
      </c>
    </row>
    <row r="2" spans="1:6" ht="20.25" customHeight="1" x14ac:dyDescent="0.25">
      <c r="A2" s="3" t="s">
        <v>1</v>
      </c>
    </row>
    <row r="3" spans="1:6" ht="20.25" customHeight="1" x14ac:dyDescent="0.25">
      <c r="A3" s="14"/>
    </row>
    <row r="4" spans="1:6" ht="20.25" customHeight="1" x14ac:dyDescent="0.25">
      <c r="A4" s="15"/>
      <c r="E4" s="16" t="s">
        <v>148</v>
      </c>
    </row>
    <row r="5" spans="1:6" ht="20.25" customHeight="1" x14ac:dyDescent="0.25">
      <c r="A5" s="14" t="s">
        <v>2</v>
      </c>
      <c r="B5" s="17" t="s">
        <v>3</v>
      </c>
      <c r="D5" s="18">
        <v>2019</v>
      </c>
      <c r="E5" s="18"/>
      <c r="F5" s="18">
        <v>2018</v>
      </c>
    </row>
    <row r="6" spans="1:6" ht="20.25" customHeight="1" x14ac:dyDescent="0.25">
      <c r="A6" s="15"/>
      <c r="B6" s="17"/>
      <c r="D6" s="140" t="s">
        <v>4</v>
      </c>
      <c r="E6" s="140"/>
      <c r="F6" s="140"/>
    </row>
    <row r="7" spans="1:6" ht="20.25" customHeight="1" x14ac:dyDescent="0.25">
      <c r="A7" s="19" t="s">
        <v>5</v>
      </c>
      <c r="D7" s="20"/>
      <c r="E7" s="20"/>
      <c r="F7" s="20"/>
    </row>
    <row r="8" spans="1:6" ht="20.25" customHeight="1" x14ac:dyDescent="0.25">
      <c r="A8" s="21" t="s">
        <v>6</v>
      </c>
      <c r="D8" s="22">
        <v>8580</v>
      </c>
      <c r="E8" s="23"/>
      <c r="F8" s="22">
        <v>5673</v>
      </c>
    </row>
    <row r="9" spans="1:6" ht="20.25" customHeight="1" x14ac:dyDescent="0.25">
      <c r="A9" s="24" t="s">
        <v>99</v>
      </c>
      <c r="B9" s="17" t="s">
        <v>7</v>
      </c>
      <c r="D9" s="25">
        <v>254306</v>
      </c>
      <c r="E9" s="23"/>
      <c r="F9" s="22">
        <v>193394</v>
      </c>
    </row>
    <row r="10" spans="1:6" ht="20.25" customHeight="1" x14ac:dyDescent="0.25">
      <c r="A10" s="24" t="s">
        <v>8</v>
      </c>
      <c r="B10" s="17" t="s">
        <v>146</v>
      </c>
      <c r="D10" s="22">
        <v>33950895</v>
      </c>
      <c r="E10" s="23"/>
      <c r="F10" s="22">
        <v>17862997</v>
      </c>
    </row>
    <row r="11" spans="1:6" ht="20.25" customHeight="1" x14ac:dyDescent="0.25">
      <c r="A11" s="21" t="s">
        <v>9</v>
      </c>
      <c r="B11" s="17"/>
      <c r="D11" s="25">
        <v>125649</v>
      </c>
      <c r="E11" s="23"/>
      <c r="F11" s="22">
        <v>22142</v>
      </c>
    </row>
    <row r="12" spans="1:6" ht="20.25" customHeight="1" x14ac:dyDescent="0.25">
      <c r="A12" s="15" t="s">
        <v>10</v>
      </c>
      <c r="B12" s="17"/>
      <c r="D12" s="26">
        <f>SUM(D8:D11)</f>
        <v>34339430</v>
      </c>
      <c r="E12" s="27"/>
      <c r="F12" s="26">
        <f>SUM(F8:F11)</f>
        <v>18084206</v>
      </c>
    </row>
    <row r="13" spans="1:6" ht="20.25" customHeight="1" x14ac:dyDescent="0.25">
      <c r="A13" s="15"/>
      <c r="B13" s="17"/>
      <c r="D13" s="22"/>
      <c r="E13" s="23"/>
      <c r="F13" s="22"/>
    </row>
    <row r="14" spans="1:6" ht="20.25" customHeight="1" x14ac:dyDescent="0.25">
      <c r="A14" s="19" t="s">
        <v>11</v>
      </c>
      <c r="B14" s="17"/>
      <c r="D14" s="22"/>
      <c r="E14" s="23"/>
      <c r="F14" s="22"/>
    </row>
    <row r="15" spans="1:6" ht="20.25" customHeight="1" x14ac:dyDescent="0.25">
      <c r="A15" s="21" t="s">
        <v>12</v>
      </c>
      <c r="B15" s="17">
        <v>6</v>
      </c>
      <c r="D15" s="22">
        <v>350121</v>
      </c>
      <c r="E15" s="23"/>
      <c r="F15" s="22">
        <v>350121</v>
      </c>
    </row>
    <row r="16" spans="1:6" ht="20.25" customHeight="1" x14ac:dyDescent="0.25">
      <c r="A16" s="21" t="s">
        <v>13</v>
      </c>
      <c r="B16" s="17">
        <v>7</v>
      </c>
      <c r="D16" s="22">
        <v>34447438</v>
      </c>
      <c r="E16" s="23"/>
      <c r="F16" s="22">
        <v>28398365</v>
      </c>
    </row>
    <row r="17" spans="1:6" s="29" customFormat="1" ht="20.25" customHeight="1" x14ac:dyDescent="0.25">
      <c r="A17" s="28" t="s">
        <v>90</v>
      </c>
      <c r="B17" s="17"/>
      <c r="C17" s="13"/>
      <c r="D17" s="22">
        <v>14110</v>
      </c>
      <c r="E17" s="23"/>
      <c r="F17" s="22">
        <v>11555</v>
      </c>
    </row>
    <row r="18" spans="1:6" ht="20.25" customHeight="1" x14ac:dyDescent="0.25">
      <c r="A18" s="30" t="s">
        <v>163</v>
      </c>
      <c r="B18" s="17">
        <v>8</v>
      </c>
      <c r="C18" s="29"/>
      <c r="D18" s="31">
        <v>297733</v>
      </c>
      <c r="E18" s="32"/>
      <c r="F18" s="31">
        <v>299572</v>
      </c>
    </row>
    <row r="19" spans="1:6" ht="20.25" customHeight="1" x14ac:dyDescent="0.25">
      <c r="A19" s="33" t="s">
        <v>14</v>
      </c>
      <c r="B19" s="17">
        <v>9</v>
      </c>
      <c r="D19" s="22">
        <v>213341</v>
      </c>
      <c r="E19" s="23"/>
      <c r="F19" s="22">
        <v>225595</v>
      </c>
    </row>
    <row r="20" spans="1:6" ht="20.25" customHeight="1" x14ac:dyDescent="0.25">
      <c r="A20" s="13" t="s">
        <v>15</v>
      </c>
      <c r="B20" s="17">
        <v>10</v>
      </c>
      <c r="C20" s="18"/>
      <c r="D20" s="23">
        <v>30623</v>
      </c>
      <c r="E20" s="34"/>
      <c r="F20" s="23">
        <v>30107</v>
      </c>
    </row>
    <row r="21" spans="1:6" ht="20.25" customHeight="1" x14ac:dyDescent="0.25">
      <c r="A21" s="33" t="s">
        <v>117</v>
      </c>
      <c r="B21" s="17">
        <v>11</v>
      </c>
      <c r="D21" s="22">
        <v>59099</v>
      </c>
      <c r="E21" s="23"/>
      <c r="F21" s="22">
        <v>34602</v>
      </c>
    </row>
    <row r="22" spans="1:6" ht="20.25" customHeight="1" x14ac:dyDescent="0.25">
      <c r="A22" s="33" t="s">
        <v>16</v>
      </c>
      <c r="B22" s="17"/>
      <c r="D22" s="22">
        <v>29038</v>
      </c>
      <c r="E22" s="23"/>
      <c r="F22" s="22">
        <v>44608</v>
      </c>
    </row>
    <row r="23" spans="1:6" ht="20.25" customHeight="1" x14ac:dyDescent="0.25">
      <c r="A23" s="15" t="s">
        <v>17</v>
      </c>
      <c r="D23" s="26">
        <f>SUM(D15:D22)</f>
        <v>35441503</v>
      </c>
      <c r="E23" s="27"/>
      <c r="F23" s="26">
        <f>SUM(F15:F22)</f>
        <v>29394525</v>
      </c>
    </row>
    <row r="24" spans="1:6" ht="20.25" customHeight="1" x14ac:dyDescent="0.25">
      <c r="A24" s="15"/>
      <c r="D24" s="22"/>
      <c r="E24" s="23"/>
      <c r="F24" s="22"/>
    </row>
    <row r="25" spans="1:6" ht="20.25" customHeight="1" thickBot="1" x14ac:dyDescent="0.3">
      <c r="A25" s="15" t="s">
        <v>18</v>
      </c>
      <c r="D25" s="35">
        <f>D12+D23</f>
        <v>69780933</v>
      </c>
      <c r="E25" s="27"/>
      <c r="F25" s="35">
        <f>F12+F23</f>
        <v>47478731</v>
      </c>
    </row>
    <row r="26" spans="1:6" ht="20.25" customHeight="1" thickTop="1" x14ac:dyDescent="0.25">
      <c r="A26" s="15"/>
      <c r="D26" s="36"/>
      <c r="E26" s="27"/>
      <c r="F26" s="36"/>
    </row>
    <row r="27" spans="1:6" ht="20.25" customHeight="1" x14ac:dyDescent="0.25">
      <c r="A27" s="11" t="s">
        <v>0</v>
      </c>
    </row>
    <row r="28" spans="1:6" ht="20.25" customHeight="1" x14ac:dyDescent="0.25">
      <c r="A28" s="3" t="s">
        <v>1</v>
      </c>
    </row>
    <row r="29" spans="1:6" ht="20.25" customHeight="1" x14ac:dyDescent="0.25">
      <c r="A29" s="14"/>
    </row>
    <row r="30" spans="1:6" ht="20.25" customHeight="1" x14ac:dyDescent="0.25">
      <c r="A30" s="15"/>
      <c r="E30" s="16" t="s">
        <v>148</v>
      </c>
    </row>
    <row r="31" spans="1:6" ht="20.25" customHeight="1" x14ac:dyDescent="0.25">
      <c r="A31" s="14" t="s">
        <v>19</v>
      </c>
      <c r="B31" s="17" t="s">
        <v>3</v>
      </c>
      <c r="D31" s="18">
        <v>2019</v>
      </c>
      <c r="E31" s="18"/>
      <c r="F31" s="18">
        <v>2018</v>
      </c>
    </row>
    <row r="32" spans="1:6" ht="20.25" customHeight="1" x14ac:dyDescent="0.25">
      <c r="A32" s="15"/>
      <c r="B32" s="17"/>
      <c r="D32" s="140" t="s">
        <v>4</v>
      </c>
      <c r="E32" s="140"/>
      <c r="F32" s="140"/>
    </row>
    <row r="33" spans="1:6" ht="20.25" customHeight="1" x14ac:dyDescent="0.25">
      <c r="A33" s="19" t="s">
        <v>20</v>
      </c>
      <c r="D33" s="20"/>
      <c r="E33" s="20"/>
      <c r="F33" s="20"/>
    </row>
    <row r="34" spans="1:6" ht="20.25" customHeight="1" x14ac:dyDescent="0.25">
      <c r="A34" s="24" t="s">
        <v>95</v>
      </c>
      <c r="B34" s="17" t="s">
        <v>153</v>
      </c>
      <c r="D34" s="22">
        <v>249573</v>
      </c>
      <c r="E34" s="23"/>
      <c r="F34" s="22">
        <v>139425</v>
      </c>
    </row>
    <row r="35" spans="1:6" ht="20.25" customHeight="1" x14ac:dyDescent="0.25">
      <c r="A35" s="24" t="s">
        <v>127</v>
      </c>
      <c r="B35" s="17" t="s">
        <v>146</v>
      </c>
      <c r="D35" s="22">
        <v>33907033</v>
      </c>
      <c r="E35" s="23"/>
      <c r="F35" s="22">
        <v>23343402</v>
      </c>
    </row>
    <row r="36" spans="1:6" s="29" customFormat="1" ht="20.25" customHeight="1" x14ac:dyDescent="0.25">
      <c r="A36" s="28" t="s">
        <v>101</v>
      </c>
      <c r="B36" s="38"/>
      <c r="D36" s="31">
        <v>17009</v>
      </c>
      <c r="E36" s="32"/>
      <c r="F36" s="31">
        <v>13439</v>
      </c>
    </row>
    <row r="37" spans="1:6" ht="20.25" customHeight="1" x14ac:dyDescent="0.25">
      <c r="A37" s="15" t="s">
        <v>21</v>
      </c>
      <c r="B37" s="17"/>
      <c r="D37" s="26">
        <f>SUM(D34:D36)</f>
        <v>34173615</v>
      </c>
      <c r="E37" s="27"/>
      <c r="F37" s="26">
        <f>SUM(F34:F36)</f>
        <v>23496266</v>
      </c>
    </row>
    <row r="38" spans="1:6" ht="20.25" customHeight="1" x14ac:dyDescent="0.25">
      <c r="B38" s="17"/>
      <c r="D38" s="22"/>
      <c r="E38" s="23"/>
      <c r="F38" s="22"/>
    </row>
    <row r="39" spans="1:6" ht="20.25" customHeight="1" x14ac:dyDescent="0.25">
      <c r="A39" s="19" t="s">
        <v>22</v>
      </c>
      <c r="B39" s="17"/>
      <c r="D39" s="39"/>
      <c r="E39" s="23"/>
      <c r="F39" s="39"/>
    </row>
    <row r="40" spans="1:6" ht="20.25" customHeight="1" x14ac:dyDescent="0.25">
      <c r="A40" s="9" t="s">
        <v>145</v>
      </c>
      <c r="B40" s="17" t="s">
        <v>154</v>
      </c>
      <c r="D40" s="40">
        <v>12000000</v>
      </c>
      <c r="E40" s="23"/>
      <c r="F40" s="37">
        <v>0</v>
      </c>
    </row>
    <row r="41" spans="1:6" ht="20.25" customHeight="1" x14ac:dyDescent="0.25">
      <c r="A41" s="9" t="s">
        <v>100</v>
      </c>
      <c r="B41" s="38">
        <v>14</v>
      </c>
      <c r="C41" s="29"/>
      <c r="D41" s="31">
        <v>295507</v>
      </c>
      <c r="E41" s="32"/>
      <c r="F41" s="31">
        <v>159578</v>
      </c>
    </row>
    <row r="42" spans="1:6" s="29" customFormat="1" ht="20.25" customHeight="1" x14ac:dyDescent="0.25">
      <c r="A42" s="24" t="s">
        <v>23</v>
      </c>
      <c r="B42" s="17"/>
      <c r="C42" s="13"/>
      <c r="D42" s="41">
        <v>10587</v>
      </c>
      <c r="E42" s="23"/>
      <c r="F42" s="41">
        <v>8021</v>
      </c>
    </row>
    <row r="43" spans="1:6" ht="20.25" customHeight="1" x14ac:dyDescent="0.25">
      <c r="A43" s="15" t="s">
        <v>24</v>
      </c>
      <c r="B43" s="17"/>
      <c r="D43" s="42">
        <f>SUM(D40:D42)</f>
        <v>12306094</v>
      </c>
      <c r="E43" s="27"/>
      <c r="F43" s="42">
        <f>SUM(F40:F42)</f>
        <v>167599</v>
      </c>
    </row>
    <row r="44" spans="1:6" ht="20.25" customHeight="1" x14ac:dyDescent="0.25">
      <c r="A44" s="15"/>
      <c r="B44" s="17"/>
      <c r="D44" s="36"/>
      <c r="E44" s="27"/>
      <c r="F44" s="36"/>
    </row>
    <row r="45" spans="1:6" ht="20.25" customHeight="1" x14ac:dyDescent="0.25">
      <c r="A45" s="15" t="s">
        <v>25</v>
      </c>
      <c r="B45" s="17"/>
      <c r="D45" s="42">
        <f>SUM(D37:D42)</f>
        <v>46479709</v>
      </c>
      <c r="E45" s="27"/>
      <c r="F45" s="42">
        <f>SUM(F37:F42)</f>
        <v>23663865</v>
      </c>
    </row>
    <row r="46" spans="1:6" ht="20.25" customHeight="1" x14ac:dyDescent="0.25">
      <c r="A46" s="15"/>
      <c r="B46" s="17"/>
      <c r="D46" s="36"/>
      <c r="E46" s="27"/>
      <c r="F46" s="36"/>
    </row>
    <row r="47" spans="1:6" ht="20.25" customHeight="1" x14ac:dyDescent="0.25">
      <c r="A47" s="19" t="s">
        <v>26</v>
      </c>
      <c r="B47" s="17"/>
      <c r="D47" s="22"/>
      <c r="E47" s="23"/>
      <c r="F47" s="22"/>
    </row>
    <row r="48" spans="1:6" ht="20.25" customHeight="1" x14ac:dyDescent="0.25">
      <c r="A48" s="33" t="s">
        <v>27</v>
      </c>
      <c r="B48" s="17">
        <v>15</v>
      </c>
      <c r="D48" s="22"/>
      <c r="E48" s="23"/>
      <c r="F48" s="22"/>
    </row>
    <row r="49" spans="1:6" ht="20.25" customHeight="1" x14ac:dyDescent="0.25">
      <c r="A49" s="43" t="s">
        <v>125</v>
      </c>
    </row>
    <row r="50" spans="1:6" ht="20.25" customHeight="1" thickBot="1" x14ac:dyDescent="0.3">
      <c r="A50" s="33" t="s">
        <v>28</v>
      </c>
      <c r="D50" s="35">
        <v>4500000</v>
      </c>
      <c r="E50" s="23"/>
      <c r="F50" s="35">
        <v>1563000</v>
      </c>
    </row>
    <row r="51" spans="1:6" ht="20.25" customHeight="1" thickTop="1" x14ac:dyDescent="0.25">
      <c r="A51" s="43" t="s">
        <v>128</v>
      </c>
      <c r="D51" s="36"/>
      <c r="E51" s="23"/>
      <c r="F51" s="36"/>
    </row>
    <row r="52" spans="1:6" ht="20.25" customHeight="1" x14ac:dyDescent="0.25">
      <c r="A52" s="33" t="s">
        <v>28</v>
      </c>
      <c r="B52" s="17"/>
      <c r="D52" s="22">
        <v>3126000</v>
      </c>
      <c r="E52" s="23"/>
      <c r="F52" s="22">
        <v>1563000</v>
      </c>
    </row>
    <row r="53" spans="1:6" ht="20.25" customHeight="1" x14ac:dyDescent="0.25">
      <c r="A53" s="24" t="s">
        <v>29</v>
      </c>
      <c r="B53" s="17">
        <v>16</v>
      </c>
      <c r="D53" s="22">
        <v>1935000</v>
      </c>
      <c r="E53" s="23"/>
      <c r="F53" s="22">
        <v>1935000</v>
      </c>
    </row>
    <row r="54" spans="1:6" ht="20.25" customHeight="1" x14ac:dyDescent="0.25">
      <c r="A54" s="33" t="s">
        <v>30</v>
      </c>
      <c r="B54" s="18"/>
      <c r="D54" s="22"/>
      <c r="E54" s="23"/>
      <c r="F54" s="22"/>
    </row>
    <row r="55" spans="1:6" ht="20.25" customHeight="1" x14ac:dyDescent="0.25">
      <c r="A55" s="43" t="s">
        <v>31</v>
      </c>
      <c r="B55" s="17"/>
      <c r="D55" s="22"/>
      <c r="E55" s="23"/>
      <c r="F55" s="22"/>
    </row>
    <row r="56" spans="1:6" ht="20.25" customHeight="1" x14ac:dyDescent="0.25">
      <c r="A56" s="33" t="s">
        <v>32</v>
      </c>
      <c r="B56" s="17">
        <v>16</v>
      </c>
      <c r="D56" s="22">
        <v>218600</v>
      </c>
      <c r="E56" s="23"/>
      <c r="F56" s="22">
        <v>156300</v>
      </c>
    </row>
    <row r="57" spans="1:6" ht="20.25" customHeight="1" x14ac:dyDescent="0.25">
      <c r="A57" s="21" t="s">
        <v>33</v>
      </c>
      <c r="B57" s="17"/>
      <c r="D57" s="22">
        <v>3000</v>
      </c>
      <c r="E57" s="23"/>
      <c r="F57" s="22">
        <v>3000</v>
      </c>
    </row>
    <row r="58" spans="1:6" ht="20.25" customHeight="1" x14ac:dyDescent="0.25">
      <c r="A58" s="43" t="s">
        <v>34</v>
      </c>
      <c r="B58" s="17"/>
      <c r="D58" s="22">
        <v>18018624</v>
      </c>
      <c r="E58" s="23"/>
      <c r="F58" s="22">
        <v>20157566</v>
      </c>
    </row>
    <row r="59" spans="1:6" ht="20.25" customHeight="1" x14ac:dyDescent="0.25">
      <c r="A59" s="15" t="s">
        <v>35</v>
      </c>
      <c r="B59" s="17"/>
      <c r="D59" s="26">
        <f>SUM(D52:D58)</f>
        <v>23301224</v>
      </c>
      <c r="E59" s="27"/>
      <c r="F59" s="26">
        <f>SUM(F52:F58)</f>
        <v>23814866</v>
      </c>
    </row>
    <row r="60" spans="1:6" ht="20.25" customHeight="1" x14ac:dyDescent="0.25">
      <c r="A60" s="15"/>
      <c r="B60" s="17"/>
      <c r="D60" s="22"/>
      <c r="E60" s="23"/>
      <c r="F60" s="22"/>
    </row>
    <row r="61" spans="1:6" ht="20.25" customHeight="1" thickBot="1" x14ac:dyDescent="0.3">
      <c r="A61" s="15" t="s">
        <v>36</v>
      </c>
      <c r="B61" s="17"/>
      <c r="D61" s="35">
        <f>D45+D59</f>
        <v>69780933</v>
      </c>
      <c r="E61" s="27"/>
      <c r="F61" s="35">
        <f>F45+F59</f>
        <v>47478731</v>
      </c>
    </row>
    <row r="62" spans="1:6" ht="20.25" customHeight="1" thickTop="1" x14ac:dyDescent="0.25">
      <c r="A62" s="15"/>
      <c r="B62" s="17"/>
      <c r="D62" s="36"/>
      <c r="E62" s="27"/>
      <c r="F62" s="36"/>
    </row>
  </sheetData>
  <mergeCells count="2">
    <mergeCell ref="D6:F6"/>
    <mergeCell ref="D32:F32"/>
  </mergeCells>
  <pageMargins left="0.75" right="0.75" top="0.5" bottom="0.5" header="0.5" footer="0.5"/>
  <pageSetup paperSize="9" firstPageNumber="4" orientation="portrait" useFirstPageNumber="1" r:id="rId1"/>
  <headerFooter alignWithMargins="0">
    <oddFooter>&amp;L 
 The accompanying notes are an integral part of these financial statements.
&amp;C&amp;P</oddFooter>
  </headerFooter>
  <rowBreaks count="1" manualBreakCount="1">
    <brk id="26" max="16383" man="1"/>
  </rowBreaks>
  <ignoredErrors>
    <ignoredError sqref="B10 B3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showGridLines="0" zoomScaleNormal="100" zoomScaleSheetLayoutView="100" zoomScalePageLayoutView="80" workbookViewId="0"/>
  </sheetViews>
  <sheetFormatPr defaultColWidth="9.140625" defaultRowHeight="20.25" customHeight="1" x14ac:dyDescent="0.25"/>
  <cols>
    <col min="1" max="1" width="50.7109375" style="4" customWidth="1"/>
    <col min="2" max="2" width="7.7109375" style="1" customWidth="1"/>
    <col min="3" max="3" width="0.85546875" style="2" customWidth="1"/>
    <col min="4" max="4" width="12.28515625" style="2" bestFit="1" customWidth="1"/>
    <col min="5" max="5" width="0.85546875" style="2" customWidth="1"/>
    <col min="6" max="6" width="13.7109375" style="2" customWidth="1"/>
    <col min="7" max="16384" width="9.140625" style="2"/>
  </cols>
  <sheetData>
    <row r="1" spans="1:6" ht="20.25" customHeight="1" x14ac:dyDescent="0.25">
      <c r="A1" s="11" t="s">
        <v>0</v>
      </c>
      <c r="B1" s="12"/>
      <c r="C1" s="13"/>
      <c r="D1" s="13"/>
      <c r="E1" s="13"/>
      <c r="F1" s="13"/>
    </row>
    <row r="2" spans="1:6" ht="20.25" customHeight="1" x14ac:dyDescent="0.25">
      <c r="A2" s="14" t="s">
        <v>89</v>
      </c>
      <c r="B2" s="12"/>
      <c r="C2" s="13"/>
      <c r="D2" s="13"/>
      <c r="E2" s="13"/>
      <c r="F2" s="13"/>
    </row>
    <row r="3" spans="1:6" ht="20.25" customHeight="1" x14ac:dyDescent="0.25">
      <c r="A3" s="14"/>
      <c r="B3" s="12"/>
      <c r="C3" s="13"/>
      <c r="D3" s="13"/>
      <c r="E3" s="13"/>
      <c r="F3" s="13"/>
    </row>
    <row r="4" spans="1:6" ht="20.25" customHeight="1" x14ac:dyDescent="0.25">
      <c r="A4" s="15"/>
      <c r="B4" s="12"/>
      <c r="C4" s="13"/>
      <c r="D4" s="13"/>
      <c r="E4" s="44" t="s">
        <v>150</v>
      </c>
      <c r="F4" s="13"/>
    </row>
    <row r="5" spans="1:6" ht="20.25" customHeight="1" x14ac:dyDescent="0.25">
      <c r="A5" s="21"/>
      <c r="B5" s="17" t="s">
        <v>3</v>
      </c>
      <c r="C5" s="13"/>
      <c r="D5" s="18">
        <v>2019</v>
      </c>
      <c r="E5" s="18"/>
      <c r="F5" s="18">
        <v>2018</v>
      </c>
    </row>
    <row r="6" spans="1:6" ht="20.25" customHeight="1" x14ac:dyDescent="0.25">
      <c r="A6" s="21"/>
      <c r="B6" s="17"/>
      <c r="C6" s="13"/>
      <c r="D6" s="140" t="s">
        <v>4</v>
      </c>
      <c r="E6" s="140"/>
      <c r="F6" s="140"/>
    </row>
    <row r="7" spans="1:6" ht="20.25" customHeight="1" x14ac:dyDescent="0.25">
      <c r="A7" s="45" t="s">
        <v>86</v>
      </c>
      <c r="B7" s="17" t="s">
        <v>84</v>
      </c>
      <c r="C7" s="13"/>
      <c r="D7" s="25">
        <v>1566377</v>
      </c>
      <c r="E7" s="23"/>
      <c r="F7" s="25">
        <v>7824862</v>
      </c>
    </row>
    <row r="8" spans="1:6" ht="20.25" customHeight="1" x14ac:dyDescent="0.25">
      <c r="A8" s="45" t="s">
        <v>126</v>
      </c>
      <c r="B8" s="17" t="s">
        <v>161</v>
      </c>
      <c r="C8" s="13"/>
      <c r="D8" s="25">
        <v>1532035</v>
      </c>
      <c r="E8" s="23"/>
      <c r="F8" s="25">
        <v>1462451</v>
      </c>
    </row>
    <row r="9" spans="1:6" ht="20.25" customHeight="1" x14ac:dyDescent="0.25">
      <c r="A9" s="24" t="s">
        <v>37</v>
      </c>
      <c r="B9" s="17" t="s">
        <v>161</v>
      </c>
      <c r="C9" s="13"/>
      <c r="D9" s="46">
        <v>55197</v>
      </c>
      <c r="E9" s="23"/>
      <c r="F9" s="46">
        <v>228149</v>
      </c>
    </row>
    <row r="10" spans="1:6" ht="20.25" customHeight="1" x14ac:dyDescent="0.25">
      <c r="A10" s="24" t="s">
        <v>115</v>
      </c>
      <c r="B10" s="17"/>
      <c r="C10" s="13"/>
      <c r="D10" s="47">
        <v>504</v>
      </c>
      <c r="E10" s="23"/>
      <c r="F10" s="47">
        <v>329</v>
      </c>
    </row>
    <row r="11" spans="1:6" ht="20.25" customHeight="1" x14ac:dyDescent="0.25">
      <c r="A11" s="15" t="s">
        <v>87</v>
      </c>
      <c r="B11" s="17"/>
      <c r="C11" s="13"/>
      <c r="D11" s="36">
        <f>SUM(D7:D10)</f>
        <v>3154113</v>
      </c>
      <c r="E11" s="27"/>
      <c r="F11" s="36">
        <f>SUM(F7:F10)</f>
        <v>9515791</v>
      </c>
    </row>
    <row r="12" spans="1:6" ht="20.25" customHeight="1" x14ac:dyDescent="0.25">
      <c r="A12" s="15"/>
      <c r="B12" s="17"/>
      <c r="C12" s="13"/>
      <c r="D12" s="36"/>
      <c r="E12" s="27"/>
      <c r="F12" s="36"/>
    </row>
    <row r="13" spans="1:6" ht="20.25" customHeight="1" x14ac:dyDescent="0.25">
      <c r="A13" s="30" t="s">
        <v>38</v>
      </c>
      <c r="B13" s="17" t="s">
        <v>120</v>
      </c>
      <c r="C13" s="29"/>
      <c r="D13" s="48">
        <v>-1580778</v>
      </c>
      <c r="E13" s="49"/>
      <c r="F13" s="48">
        <v>-1374205</v>
      </c>
    </row>
    <row r="14" spans="1:6" ht="20.25" customHeight="1" x14ac:dyDescent="0.25">
      <c r="A14" s="30" t="s">
        <v>162</v>
      </c>
      <c r="B14" s="17"/>
      <c r="C14" s="29"/>
      <c r="D14" s="48"/>
      <c r="E14" s="49"/>
      <c r="F14" s="48"/>
    </row>
    <row r="15" spans="1:6" ht="20.25" customHeight="1" x14ac:dyDescent="0.25">
      <c r="A15" s="30" t="s">
        <v>149</v>
      </c>
      <c r="B15" s="17" t="s">
        <v>155</v>
      </c>
      <c r="C15" s="29"/>
      <c r="D15" s="50">
        <v>-50795</v>
      </c>
      <c r="E15" s="49"/>
      <c r="F15" s="51">
        <v>0</v>
      </c>
    </row>
    <row r="16" spans="1:6" s="5" customFormat="1" ht="20.25" customHeight="1" x14ac:dyDescent="0.25">
      <c r="A16" s="52" t="s">
        <v>39</v>
      </c>
      <c r="B16" s="17"/>
      <c r="C16" s="13"/>
      <c r="D16" s="144">
        <f>SUM(D13:D15)</f>
        <v>-1631573</v>
      </c>
      <c r="E16" s="23"/>
      <c r="F16" s="144">
        <f>SUM(F13:F15)</f>
        <v>-1374205</v>
      </c>
    </row>
    <row r="17" spans="1:6" ht="9.9499999999999993" customHeight="1" x14ac:dyDescent="0.25">
      <c r="A17" s="15"/>
      <c r="B17" s="17"/>
      <c r="C17" s="13"/>
      <c r="D17" s="36"/>
      <c r="E17" s="27"/>
      <c r="F17" s="36"/>
    </row>
    <row r="18" spans="1:6" ht="20.25" customHeight="1" x14ac:dyDescent="0.25">
      <c r="A18" s="53" t="s">
        <v>92</v>
      </c>
      <c r="B18" s="17"/>
      <c r="C18" s="13"/>
      <c r="D18" s="36">
        <f>D11+D16</f>
        <v>1522540</v>
      </c>
      <c r="E18" s="27"/>
      <c r="F18" s="36">
        <f>F11+F16</f>
        <v>8141586</v>
      </c>
    </row>
    <row r="19" spans="1:6" ht="9.9499999999999993" customHeight="1" x14ac:dyDescent="0.25">
      <c r="A19" s="53" t="s">
        <v>91</v>
      </c>
      <c r="B19" s="17"/>
      <c r="C19" s="13"/>
      <c r="D19" s="36"/>
      <c r="E19" s="27"/>
      <c r="F19" s="36"/>
    </row>
    <row r="20" spans="1:6" ht="20.25" customHeight="1" x14ac:dyDescent="0.25">
      <c r="A20" s="54" t="s">
        <v>40</v>
      </c>
      <c r="B20" s="17">
        <v>4</v>
      </c>
      <c r="C20" s="13"/>
      <c r="D20" s="50">
        <v>-299440</v>
      </c>
      <c r="E20" s="23"/>
      <c r="F20" s="50">
        <v>-195404</v>
      </c>
    </row>
    <row r="21" spans="1:6" ht="9.9499999999999993" customHeight="1" x14ac:dyDescent="0.25">
      <c r="A21" s="54"/>
      <c r="B21" s="17"/>
      <c r="C21" s="13"/>
      <c r="D21" s="46"/>
      <c r="E21" s="23"/>
      <c r="F21" s="46"/>
    </row>
    <row r="22" spans="1:6" ht="20.25" customHeight="1" x14ac:dyDescent="0.25">
      <c r="A22" s="55" t="s">
        <v>93</v>
      </c>
      <c r="B22" s="17"/>
      <c r="C22" s="13"/>
      <c r="D22" s="56">
        <f>D18+D20</f>
        <v>1223100</v>
      </c>
      <c r="E22" s="23"/>
      <c r="F22" s="56">
        <f>F18+F20</f>
        <v>7946182</v>
      </c>
    </row>
    <row r="23" spans="1:6" ht="9.9499999999999993" customHeight="1" x14ac:dyDescent="0.25">
      <c r="A23" s="54"/>
      <c r="B23" s="17"/>
      <c r="C23" s="13"/>
      <c r="D23" s="46"/>
      <c r="E23" s="23"/>
      <c r="F23" s="46"/>
    </row>
    <row r="24" spans="1:6" ht="20.25" customHeight="1" x14ac:dyDescent="0.25">
      <c r="A24" s="57" t="s">
        <v>129</v>
      </c>
      <c r="B24" s="58">
        <v>19</v>
      </c>
      <c r="C24" s="13"/>
      <c r="D24" s="50">
        <v>22548</v>
      </c>
      <c r="E24" s="23"/>
      <c r="F24" s="50">
        <v>-21188</v>
      </c>
    </row>
    <row r="25" spans="1:6" ht="9.9499999999999993" customHeight="1" x14ac:dyDescent="0.25">
      <c r="A25" s="21"/>
      <c r="B25" s="17"/>
      <c r="C25" s="13"/>
      <c r="D25" s="46"/>
      <c r="E25" s="23"/>
      <c r="F25" s="46"/>
    </row>
    <row r="26" spans="1:6" ht="20.25" customHeight="1" thickBot="1" x14ac:dyDescent="0.3">
      <c r="A26" s="61" t="s">
        <v>41</v>
      </c>
      <c r="B26" s="17"/>
      <c r="C26" s="13"/>
      <c r="D26" s="59">
        <f>SUM(D22:D24)</f>
        <v>1245648</v>
      </c>
      <c r="E26" s="23"/>
      <c r="F26" s="59">
        <f>SUM(F22:F24)</f>
        <v>7924994</v>
      </c>
    </row>
    <row r="27" spans="1:6" ht="20.25" customHeight="1" thickTop="1" x14ac:dyDescent="0.25">
      <c r="A27" s="61"/>
      <c r="B27" s="17"/>
      <c r="C27" s="13"/>
      <c r="D27" s="46"/>
      <c r="E27" s="23"/>
      <c r="F27" s="46"/>
    </row>
    <row r="28" spans="1:6" ht="20.25" customHeight="1" thickBot="1" x14ac:dyDescent="0.3">
      <c r="A28" s="15" t="s">
        <v>42</v>
      </c>
      <c r="B28" s="17">
        <v>20</v>
      </c>
      <c r="C28" s="13"/>
      <c r="D28" s="62">
        <v>0.39847984644913625</v>
      </c>
      <c r="E28" s="63"/>
      <c r="F28" s="62">
        <v>2.54</v>
      </c>
    </row>
    <row r="29" spans="1:6" ht="20.25" customHeight="1" thickTop="1" x14ac:dyDescent="0.25">
      <c r="A29" s="15"/>
      <c r="B29" s="17"/>
      <c r="C29" s="13"/>
      <c r="D29" s="64"/>
      <c r="E29" s="63"/>
      <c r="F29" s="64"/>
    </row>
    <row r="30" spans="1:6" ht="20.25" customHeight="1" x14ac:dyDescent="0.25">
      <c r="A30" s="11" t="s">
        <v>0</v>
      </c>
      <c r="B30" s="12"/>
      <c r="C30" s="13"/>
      <c r="D30" s="13"/>
      <c r="E30" s="13"/>
      <c r="F30" s="13"/>
    </row>
    <row r="31" spans="1:6" ht="20.25" customHeight="1" x14ac:dyDescent="0.25">
      <c r="A31" s="65" t="s">
        <v>43</v>
      </c>
      <c r="B31" s="12"/>
      <c r="C31" s="13"/>
      <c r="D31" s="13"/>
      <c r="E31" s="13"/>
      <c r="F31" s="13"/>
    </row>
    <row r="32" spans="1:6" ht="20.25" customHeight="1" x14ac:dyDescent="0.25">
      <c r="A32" s="14"/>
      <c r="B32" s="12"/>
      <c r="C32" s="13"/>
      <c r="D32" s="13"/>
      <c r="E32" s="13"/>
      <c r="F32" s="13"/>
    </row>
    <row r="33" spans="1:6" ht="20.25" customHeight="1" x14ac:dyDescent="0.25">
      <c r="A33" s="21"/>
      <c r="B33" s="12"/>
      <c r="C33" s="13"/>
      <c r="D33" s="13"/>
      <c r="E33" s="44" t="s">
        <v>150</v>
      </c>
      <c r="F33" s="13"/>
    </row>
    <row r="34" spans="1:6" ht="20.25" customHeight="1" x14ac:dyDescent="0.25">
      <c r="A34" s="21"/>
      <c r="B34" s="17" t="s">
        <v>3</v>
      </c>
      <c r="C34" s="18"/>
      <c r="D34" s="18">
        <v>2019</v>
      </c>
      <c r="E34" s="18"/>
      <c r="F34" s="18">
        <v>2018</v>
      </c>
    </row>
    <row r="35" spans="1:6" ht="20.25" customHeight="1" x14ac:dyDescent="0.25">
      <c r="A35" s="15" t="s">
        <v>85</v>
      </c>
      <c r="B35" s="17"/>
      <c r="C35" s="18"/>
      <c r="D35" s="140" t="s">
        <v>4</v>
      </c>
      <c r="E35" s="140"/>
      <c r="F35" s="140"/>
    </row>
    <row r="36" spans="1:6" ht="20.25" customHeight="1" x14ac:dyDescent="0.25">
      <c r="A36" s="15"/>
      <c r="B36" s="17"/>
      <c r="C36" s="18"/>
      <c r="D36" s="17"/>
      <c r="E36" s="17"/>
      <c r="F36" s="17"/>
    </row>
    <row r="37" spans="1:6" ht="20.25" customHeight="1" x14ac:dyDescent="0.25">
      <c r="A37" s="52" t="s">
        <v>44</v>
      </c>
      <c r="B37" s="66"/>
      <c r="C37" s="67"/>
      <c r="D37" s="68">
        <v>1245648</v>
      </c>
      <c r="E37" s="69"/>
      <c r="F37" s="68">
        <v>7924994</v>
      </c>
    </row>
    <row r="38" spans="1:6" ht="20.25" customHeight="1" x14ac:dyDescent="0.25">
      <c r="A38" s="70"/>
      <c r="B38" s="66"/>
      <c r="C38" s="67"/>
      <c r="D38" s="13"/>
      <c r="E38" s="68"/>
      <c r="F38" s="13"/>
    </row>
    <row r="39" spans="1:6" ht="20.25" customHeight="1" x14ac:dyDescent="0.25">
      <c r="A39" s="52" t="s">
        <v>45</v>
      </c>
      <c r="B39" s="66"/>
      <c r="C39" s="67"/>
      <c r="D39" s="68"/>
      <c r="E39" s="68"/>
      <c r="F39" s="68"/>
    </row>
    <row r="40" spans="1:6" s="5" customFormat="1" ht="20.25" customHeight="1" x14ac:dyDescent="0.25">
      <c r="A40" s="8" t="s">
        <v>102</v>
      </c>
      <c r="B40" s="8"/>
      <c r="C40" s="67"/>
      <c r="D40" s="68"/>
      <c r="E40" s="68"/>
      <c r="F40" s="68"/>
    </row>
    <row r="41" spans="1:6" s="5" customFormat="1" ht="20.25" customHeight="1" x14ac:dyDescent="0.25">
      <c r="A41" s="8" t="s">
        <v>116</v>
      </c>
      <c r="B41" s="29"/>
      <c r="C41" s="67"/>
      <c r="D41" s="68"/>
      <c r="E41" s="68"/>
      <c r="F41" s="68"/>
    </row>
    <row r="42" spans="1:6" ht="20.25" customHeight="1" x14ac:dyDescent="0.25">
      <c r="A42" s="9" t="s">
        <v>139</v>
      </c>
      <c r="B42" s="66">
        <v>14</v>
      </c>
      <c r="C42" s="67"/>
      <c r="D42" s="48">
        <v>-28246</v>
      </c>
      <c r="E42" s="48"/>
      <c r="F42" s="48">
        <v>-80963</v>
      </c>
    </row>
    <row r="43" spans="1:6" ht="20.25" customHeight="1" x14ac:dyDescent="0.25">
      <c r="A43" s="6" t="s">
        <v>103</v>
      </c>
      <c r="B43" s="6"/>
      <c r="C43" s="67"/>
      <c r="D43" s="48"/>
      <c r="E43" s="48"/>
      <c r="F43" s="48"/>
    </row>
    <row r="44" spans="1:6" ht="20.25" customHeight="1" x14ac:dyDescent="0.25">
      <c r="A44" s="6" t="s">
        <v>104</v>
      </c>
      <c r="B44" s="66">
        <v>19</v>
      </c>
      <c r="C44" s="67"/>
      <c r="D44" s="50">
        <v>5623</v>
      </c>
      <c r="E44" s="48"/>
      <c r="F44" s="50">
        <v>16193</v>
      </c>
    </row>
    <row r="45" spans="1:6" ht="20.25" customHeight="1" x14ac:dyDescent="0.25">
      <c r="A45" s="61" t="s">
        <v>119</v>
      </c>
      <c r="B45" s="66"/>
      <c r="C45" s="67"/>
      <c r="D45" s="71">
        <f>SUM(D42:D44)</f>
        <v>-22623</v>
      </c>
      <c r="E45" s="68"/>
      <c r="F45" s="71">
        <f>SUM(F42:F44)</f>
        <v>-64770</v>
      </c>
    </row>
    <row r="46" spans="1:6" ht="20.25" customHeight="1" x14ac:dyDescent="0.25">
      <c r="A46" s="61" t="s">
        <v>118</v>
      </c>
      <c r="B46" s="72"/>
      <c r="C46" s="73"/>
      <c r="D46" s="13"/>
      <c r="E46" s="13"/>
      <c r="F46" s="13"/>
    </row>
    <row r="47" spans="1:6" ht="20.25" customHeight="1" thickBot="1" x14ac:dyDescent="0.3">
      <c r="A47" s="52" t="s">
        <v>46</v>
      </c>
      <c r="B47" s="66"/>
      <c r="C47" s="67"/>
      <c r="D47" s="74">
        <f>D37+D45</f>
        <v>1223025</v>
      </c>
      <c r="E47" s="68"/>
      <c r="F47" s="74">
        <f>F37+F45</f>
        <v>7860224</v>
      </c>
    </row>
    <row r="48" spans="1:6" ht="20.25" customHeight="1" thickTop="1" x14ac:dyDescent="0.25">
      <c r="A48" s="21"/>
      <c r="B48" s="12"/>
      <c r="C48" s="13"/>
      <c r="D48" s="13"/>
      <c r="E48" s="13"/>
      <c r="F48" s="13"/>
    </row>
  </sheetData>
  <mergeCells count="2">
    <mergeCell ref="D6:F6"/>
    <mergeCell ref="D35:F35"/>
  </mergeCells>
  <pageMargins left="0.75" right="0.75" top="0.5" bottom="0.5" header="0.5" footer="0.5"/>
  <pageSetup paperSize="9" firstPageNumber="6" orientation="portrait" useFirstPageNumber="1" r:id="rId1"/>
  <headerFooter alignWithMargins="0">
    <oddFooter>&amp;L 
 The accompanying notes are an integral part of these financial statements.
&amp;C&amp;P</oddFooter>
  </headerFooter>
  <rowBreaks count="1" manualBreakCount="1">
    <brk id="29" max="16383" man="1"/>
  </rowBreaks>
  <ignoredErrors>
    <ignoredError sqref="B7:B9 B1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showGridLines="0" zoomScaleNormal="100" zoomScaleSheetLayoutView="100" workbookViewId="0"/>
  </sheetViews>
  <sheetFormatPr defaultColWidth="9.140625" defaultRowHeight="20.25" customHeight="1" x14ac:dyDescent="0.25"/>
  <cols>
    <col min="1" max="1" width="41.7109375" style="95" customWidth="1"/>
    <col min="2" max="2" width="6.7109375" style="83" customWidth="1"/>
    <col min="3" max="3" width="12.7109375" style="70" customWidth="1"/>
    <col min="4" max="4" width="0.85546875" style="70" customWidth="1"/>
    <col min="5" max="5" width="12.7109375" style="70" customWidth="1"/>
    <col min="6" max="6" width="0.85546875" style="70" customWidth="1"/>
    <col min="7" max="7" width="12.7109375" style="70" customWidth="1"/>
    <col min="8" max="8" width="0.85546875" style="70" customWidth="1"/>
    <col min="9" max="9" width="12.7109375" style="70" customWidth="1"/>
    <col min="10" max="10" width="0.85546875" style="70" customWidth="1"/>
    <col min="11" max="11" width="13.7109375" style="70" customWidth="1"/>
    <col min="12" max="12" width="0.85546875" style="70" customWidth="1"/>
    <col min="13" max="13" width="13.7109375" style="70" customWidth="1"/>
    <col min="14" max="14" width="12.7109375" style="70" customWidth="1"/>
    <col min="15" max="16384" width="9.140625" style="70"/>
  </cols>
  <sheetData>
    <row r="1" spans="1:13" ht="20.25" customHeight="1" x14ac:dyDescent="0.25">
      <c r="A1" s="11" t="s">
        <v>0</v>
      </c>
      <c r="B1" s="75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0.25" customHeight="1" x14ac:dyDescent="0.25">
      <c r="A2" s="14" t="s">
        <v>65</v>
      </c>
      <c r="B2" s="76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s="13" customFormat="1" ht="20.25" customHeight="1" x14ac:dyDescent="0.25">
      <c r="A3" s="77"/>
      <c r="B3" s="78"/>
      <c r="C3" s="18"/>
      <c r="D3" s="18"/>
      <c r="E3" s="18"/>
      <c r="F3" s="18"/>
      <c r="G3" s="18"/>
      <c r="H3" s="18"/>
      <c r="I3" s="18"/>
      <c r="J3" s="18"/>
      <c r="K3" s="18"/>
      <c r="L3" s="18"/>
      <c r="M3" s="79"/>
    </row>
    <row r="4" spans="1:13" s="13" customFormat="1" ht="20.25" customHeight="1" x14ac:dyDescent="0.25">
      <c r="A4" s="77"/>
      <c r="B4" s="78"/>
      <c r="C4" s="18"/>
      <c r="D4" s="18"/>
      <c r="E4" s="18"/>
      <c r="F4" s="18"/>
      <c r="G4" s="141" t="s">
        <v>30</v>
      </c>
      <c r="H4" s="141"/>
      <c r="I4" s="141"/>
      <c r="J4" s="141"/>
      <c r="K4" s="141"/>
      <c r="L4" s="18"/>
      <c r="M4" s="79"/>
    </row>
    <row r="5" spans="1:13" s="13" customFormat="1" ht="20.25" customHeight="1" x14ac:dyDescent="0.25">
      <c r="A5" s="77"/>
      <c r="B5" s="78"/>
      <c r="C5" s="18" t="s">
        <v>66</v>
      </c>
      <c r="D5" s="18"/>
      <c r="E5" s="18"/>
      <c r="F5" s="18"/>
      <c r="G5" s="142" t="s">
        <v>67</v>
      </c>
      <c r="H5" s="142"/>
      <c r="I5" s="142"/>
      <c r="J5" s="18"/>
      <c r="K5" s="18" t="s">
        <v>75</v>
      </c>
      <c r="L5" s="18"/>
      <c r="M5" s="18" t="s">
        <v>68</v>
      </c>
    </row>
    <row r="6" spans="1:13" s="13" customFormat="1" ht="20.25" customHeight="1" x14ac:dyDescent="0.25">
      <c r="A6" s="77"/>
      <c r="B6" s="78"/>
      <c r="C6" s="44" t="s">
        <v>130</v>
      </c>
      <c r="D6" s="18"/>
      <c r="E6" s="18"/>
      <c r="F6" s="18"/>
      <c r="G6" s="18" t="s">
        <v>69</v>
      </c>
      <c r="H6" s="18"/>
      <c r="I6" s="18" t="s">
        <v>70</v>
      </c>
      <c r="J6" s="18"/>
      <c r="K6" s="18"/>
      <c r="L6" s="18"/>
      <c r="M6" s="18" t="s">
        <v>71</v>
      </c>
    </row>
    <row r="7" spans="1:13" s="13" customFormat="1" ht="20.25" customHeight="1" x14ac:dyDescent="0.25">
      <c r="A7" s="77"/>
      <c r="B7" s="17" t="s">
        <v>3</v>
      </c>
      <c r="C7" s="18" t="s">
        <v>72</v>
      </c>
      <c r="D7" s="18"/>
      <c r="E7" s="44" t="s">
        <v>29</v>
      </c>
      <c r="F7" s="18"/>
      <c r="G7" s="18" t="s">
        <v>73</v>
      </c>
      <c r="H7" s="18"/>
      <c r="I7" s="18" t="s">
        <v>74</v>
      </c>
      <c r="J7" s="18"/>
      <c r="K7" s="18"/>
      <c r="L7" s="18"/>
      <c r="M7" s="18" t="s">
        <v>76</v>
      </c>
    </row>
    <row r="8" spans="1:13" ht="20.25" customHeight="1" x14ac:dyDescent="0.25">
      <c r="A8" s="80"/>
      <c r="B8" s="81"/>
      <c r="C8" s="140" t="s">
        <v>4</v>
      </c>
      <c r="D8" s="140"/>
      <c r="E8" s="140"/>
      <c r="F8" s="140"/>
      <c r="G8" s="140"/>
      <c r="H8" s="140"/>
      <c r="I8" s="140"/>
      <c r="J8" s="140"/>
      <c r="K8" s="140"/>
      <c r="L8" s="140"/>
      <c r="M8" s="140"/>
    </row>
    <row r="9" spans="1:13" ht="20.25" customHeight="1" x14ac:dyDescent="0.25">
      <c r="A9" s="15" t="s">
        <v>152</v>
      </c>
      <c r="B9" s="76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20.25" customHeight="1" x14ac:dyDescent="0.25">
      <c r="A10" s="82" t="s">
        <v>121</v>
      </c>
      <c r="C10" s="84">
        <v>1563000</v>
      </c>
      <c r="D10" s="55"/>
      <c r="E10" s="84">
        <v>1935000</v>
      </c>
      <c r="F10" s="55"/>
      <c r="G10" s="84">
        <v>156300</v>
      </c>
      <c r="H10" s="55"/>
      <c r="I10" s="84">
        <v>3000</v>
      </c>
      <c r="J10" s="55"/>
      <c r="K10" s="84">
        <v>20112342</v>
      </c>
      <c r="L10" s="55"/>
      <c r="M10" s="84">
        <f>SUM(C10:K10)</f>
        <v>23769642</v>
      </c>
    </row>
    <row r="11" spans="1:13" ht="20.25" customHeight="1" x14ac:dyDescent="0.25">
      <c r="A11" s="82" t="s">
        <v>77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</row>
    <row r="12" spans="1:13" ht="20.25" customHeight="1" x14ac:dyDescent="0.25">
      <c r="A12" s="82" t="s">
        <v>78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</row>
    <row r="13" spans="1:13" ht="20.25" customHeight="1" x14ac:dyDescent="0.25">
      <c r="A13" s="87" t="s">
        <v>79</v>
      </c>
      <c r="B13" s="17">
        <v>21</v>
      </c>
      <c r="C13" s="88">
        <v>0</v>
      </c>
      <c r="D13" s="23"/>
      <c r="E13" s="88">
        <v>0</v>
      </c>
      <c r="F13" s="23"/>
      <c r="G13" s="88">
        <v>0</v>
      </c>
      <c r="H13" s="23"/>
      <c r="I13" s="88">
        <v>0</v>
      </c>
      <c r="J13" s="89"/>
      <c r="K13" s="90">
        <v>-7815000</v>
      </c>
      <c r="L13" s="89"/>
      <c r="M13" s="91">
        <f>SUM(C13:K13)</f>
        <v>-7815000</v>
      </c>
    </row>
    <row r="14" spans="1:13" ht="20.25" customHeight="1" x14ac:dyDescent="0.25">
      <c r="A14" s="82" t="s">
        <v>80</v>
      </c>
    </row>
    <row r="15" spans="1:13" ht="20.25" customHeight="1" x14ac:dyDescent="0.25">
      <c r="A15" s="82" t="s">
        <v>78</v>
      </c>
      <c r="C15" s="92">
        <f>SUM(C13)</f>
        <v>0</v>
      </c>
      <c r="D15" s="27"/>
      <c r="E15" s="92">
        <f>SUM(E13)</f>
        <v>0</v>
      </c>
      <c r="F15" s="27"/>
      <c r="G15" s="92">
        <f>SUM(G13)</f>
        <v>0</v>
      </c>
      <c r="H15" s="27"/>
      <c r="I15" s="92">
        <f>SUM(I13)</f>
        <v>0</v>
      </c>
      <c r="J15" s="93"/>
      <c r="K15" s="92">
        <f>SUM(K13)</f>
        <v>-7815000</v>
      </c>
      <c r="L15" s="93"/>
      <c r="M15" s="94">
        <f>SUM(C15:K15)</f>
        <v>-7815000</v>
      </c>
    </row>
    <row r="16" spans="1:13" ht="9.9499999999999993" customHeight="1" x14ac:dyDescent="0.25"/>
    <row r="17" spans="1:13" ht="20.25" customHeight="1" x14ac:dyDescent="0.25">
      <c r="A17" s="80" t="s">
        <v>81</v>
      </c>
    </row>
    <row r="18" spans="1:13" ht="20.25" customHeight="1" x14ac:dyDescent="0.25">
      <c r="A18" s="96" t="s">
        <v>82</v>
      </c>
      <c r="C18" s="97">
        <v>0</v>
      </c>
      <c r="D18" s="23"/>
      <c r="E18" s="97">
        <v>0</v>
      </c>
      <c r="F18" s="23"/>
      <c r="G18" s="97">
        <v>0</v>
      </c>
      <c r="H18" s="23"/>
      <c r="I18" s="97">
        <v>0</v>
      </c>
      <c r="K18" s="86">
        <v>7924994</v>
      </c>
      <c r="M18" s="98">
        <f>SUM(C18:K18)</f>
        <v>7924994</v>
      </c>
    </row>
    <row r="19" spans="1:13" ht="20.25" customHeight="1" x14ac:dyDescent="0.25">
      <c r="A19" s="9" t="s">
        <v>83</v>
      </c>
      <c r="C19" s="88">
        <v>0</v>
      </c>
      <c r="D19" s="23"/>
      <c r="E19" s="88">
        <v>0</v>
      </c>
      <c r="F19" s="23"/>
      <c r="G19" s="88">
        <v>0</v>
      </c>
      <c r="H19" s="23"/>
      <c r="I19" s="88">
        <v>0</v>
      </c>
      <c r="K19" s="86">
        <v>-64770</v>
      </c>
      <c r="M19" s="98">
        <f>SUM(C19:K19)</f>
        <v>-64770</v>
      </c>
    </row>
    <row r="20" spans="1:13" s="61" customFormat="1" ht="20.25" customHeight="1" x14ac:dyDescent="0.25">
      <c r="A20" s="99" t="s">
        <v>46</v>
      </c>
      <c r="B20" s="100"/>
      <c r="C20" s="101">
        <f>SUM(C18:C19)</f>
        <v>0</v>
      </c>
      <c r="E20" s="101">
        <f>SUM(E18:E19)</f>
        <v>0</v>
      </c>
      <c r="G20" s="101">
        <f>SUM(G18:G19)</f>
        <v>0</v>
      </c>
      <c r="I20" s="101">
        <f>SUM(I18:I19)</f>
        <v>0</v>
      </c>
      <c r="K20" s="101">
        <f>SUM(K18:K19)</f>
        <v>7860224</v>
      </c>
      <c r="M20" s="101">
        <f>SUM(M18:M19)</f>
        <v>7860224</v>
      </c>
    </row>
    <row r="21" spans="1:13" ht="9.9499999999999993" customHeight="1" x14ac:dyDescent="0.25"/>
    <row r="22" spans="1:13" s="61" customFormat="1" ht="20.25" customHeight="1" thickBot="1" x14ac:dyDescent="0.3">
      <c r="A22" s="61" t="s">
        <v>122</v>
      </c>
      <c r="B22" s="100"/>
      <c r="C22" s="102">
        <f>SUM(C10,C15,C20)</f>
        <v>1563000</v>
      </c>
      <c r="E22" s="102">
        <f>SUM(E10,E15,E20)</f>
        <v>1935000</v>
      </c>
      <c r="G22" s="102">
        <f>SUM(G10,G15,G20)</f>
        <v>156300</v>
      </c>
      <c r="I22" s="102">
        <f>SUM(I10,I15,I20)</f>
        <v>3000</v>
      </c>
      <c r="K22" s="102">
        <f>SUM(K10,K15,K20)</f>
        <v>20157566</v>
      </c>
      <c r="M22" s="102">
        <f>SUM(M10,M15,M20)</f>
        <v>23814866</v>
      </c>
    </row>
    <row r="23" spans="1:13" ht="20.25" customHeight="1" thickTop="1" x14ac:dyDescent="0.25"/>
    <row r="24" spans="1:13" ht="20.25" customHeight="1" x14ac:dyDescent="0.25">
      <c r="A24" s="11" t="s">
        <v>0</v>
      </c>
      <c r="B24" s="75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ht="20.25" customHeight="1" x14ac:dyDescent="0.25">
      <c r="A25" s="14" t="s">
        <v>65</v>
      </c>
      <c r="B25" s="76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3" s="13" customFormat="1" ht="20.25" customHeight="1" x14ac:dyDescent="0.25">
      <c r="A26" s="77"/>
      <c r="B26" s="7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79"/>
    </row>
    <row r="27" spans="1:13" s="13" customFormat="1" ht="20.25" customHeight="1" x14ac:dyDescent="0.25">
      <c r="A27" s="77"/>
      <c r="B27" s="78"/>
      <c r="C27" s="18"/>
      <c r="D27" s="18"/>
      <c r="E27" s="18"/>
      <c r="F27" s="18"/>
      <c r="G27" s="141" t="s">
        <v>30</v>
      </c>
      <c r="H27" s="141"/>
      <c r="I27" s="141"/>
      <c r="J27" s="141"/>
      <c r="K27" s="141"/>
      <c r="L27" s="18"/>
      <c r="M27" s="79"/>
    </row>
    <row r="28" spans="1:13" s="13" customFormat="1" ht="20.25" customHeight="1" x14ac:dyDescent="0.25">
      <c r="A28" s="77"/>
      <c r="B28" s="78"/>
      <c r="C28" s="18" t="s">
        <v>66</v>
      </c>
      <c r="D28" s="18"/>
      <c r="E28" s="18"/>
      <c r="F28" s="18"/>
      <c r="G28" s="142" t="s">
        <v>67</v>
      </c>
      <c r="H28" s="142"/>
      <c r="I28" s="142"/>
      <c r="J28" s="18"/>
      <c r="K28" s="18" t="s">
        <v>75</v>
      </c>
      <c r="L28" s="18"/>
      <c r="M28" s="18" t="s">
        <v>68</v>
      </c>
    </row>
    <row r="29" spans="1:13" s="13" customFormat="1" ht="20.25" customHeight="1" x14ac:dyDescent="0.25">
      <c r="A29" s="77"/>
      <c r="B29" s="78"/>
      <c r="C29" s="44" t="s">
        <v>130</v>
      </c>
      <c r="D29" s="18"/>
      <c r="E29" s="18"/>
      <c r="F29" s="18"/>
      <c r="G29" s="18" t="s">
        <v>69</v>
      </c>
      <c r="H29" s="18"/>
      <c r="I29" s="18" t="s">
        <v>70</v>
      </c>
      <c r="J29" s="18"/>
      <c r="K29" s="18"/>
      <c r="L29" s="18"/>
      <c r="M29" s="18" t="s">
        <v>71</v>
      </c>
    </row>
    <row r="30" spans="1:13" s="13" customFormat="1" ht="20.25" customHeight="1" x14ac:dyDescent="0.25">
      <c r="A30" s="77"/>
      <c r="B30" s="17" t="s">
        <v>3</v>
      </c>
      <c r="C30" s="18" t="s">
        <v>72</v>
      </c>
      <c r="D30" s="18"/>
      <c r="E30" s="44" t="s">
        <v>29</v>
      </c>
      <c r="F30" s="18"/>
      <c r="G30" s="18" t="s">
        <v>73</v>
      </c>
      <c r="H30" s="18"/>
      <c r="I30" s="18" t="s">
        <v>74</v>
      </c>
      <c r="J30" s="18"/>
      <c r="K30" s="18"/>
      <c r="L30" s="18"/>
      <c r="M30" s="18" t="s">
        <v>76</v>
      </c>
    </row>
    <row r="31" spans="1:13" ht="20.25" customHeight="1" x14ac:dyDescent="0.25">
      <c r="A31" s="80"/>
      <c r="B31" s="81"/>
      <c r="C31" s="140" t="s">
        <v>4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</row>
    <row r="32" spans="1:13" ht="20.25" customHeight="1" x14ac:dyDescent="0.25">
      <c r="A32" s="15" t="s">
        <v>151</v>
      </c>
      <c r="B32" s="76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3" ht="20.25" customHeight="1" x14ac:dyDescent="0.25">
      <c r="A33" s="82" t="s">
        <v>135</v>
      </c>
      <c r="C33" s="85">
        <v>1563000</v>
      </c>
      <c r="D33" s="85"/>
      <c r="E33" s="85">
        <v>1935000</v>
      </c>
      <c r="F33" s="85"/>
      <c r="G33" s="85">
        <v>156300</v>
      </c>
      <c r="H33" s="85"/>
      <c r="I33" s="85">
        <v>3000</v>
      </c>
      <c r="J33" s="85"/>
      <c r="K33" s="85">
        <v>20157566</v>
      </c>
      <c r="L33" s="55"/>
      <c r="M33" s="84">
        <f>SUM(C33:K33)</f>
        <v>23814866</v>
      </c>
    </row>
    <row r="34" spans="1:13" ht="20.25" customHeight="1" x14ac:dyDescent="0.25">
      <c r="A34" s="82" t="s">
        <v>77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</row>
    <row r="35" spans="1:13" ht="20.25" customHeight="1" x14ac:dyDescent="0.25">
      <c r="A35" s="82" t="s">
        <v>78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4"/>
    </row>
    <row r="36" spans="1:13" ht="20.25" customHeight="1" x14ac:dyDescent="0.25">
      <c r="A36" s="87" t="s">
        <v>137</v>
      </c>
      <c r="C36" s="86">
        <v>0</v>
      </c>
      <c r="D36" s="86"/>
      <c r="E36" s="86">
        <v>0</v>
      </c>
      <c r="F36" s="86"/>
      <c r="G36" s="86">
        <v>62300</v>
      </c>
      <c r="H36" s="86"/>
      <c r="I36" s="86">
        <v>0</v>
      </c>
      <c r="J36" s="86"/>
      <c r="K36" s="86">
        <v>-62300</v>
      </c>
      <c r="L36" s="86"/>
      <c r="M36" s="98">
        <f>SUM(C36:K36)</f>
        <v>0</v>
      </c>
    </row>
    <row r="37" spans="1:13" ht="20.25" customHeight="1" x14ac:dyDescent="0.25">
      <c r="A37" s="87" t="s">
        <v>138</v>
      </c>
      <c r="B37" s="17" t="s">
        <v>156</v>
      </c>
      <c r="C37" s="103">
        <v>1563000</v>
      </c>
      <c r="D37" s="23"/>
      <c r="E37" s="97">
        <v>0</v>
      </c>
      <c r="F37" s="23"/>
      <c r="G37" s="97">
        <v>0</v>
      </c>
      <c r="H37" s="23"/>
      <c r="I37" s="97">
        <v>0</v>
      </c>
      <c r="J37" s="104"/>
      <c r="K37" s="105">
        <v>-1563000</v>
      </c>
      <c r="L37" s="104"/>
      <c r="M37" s="98">
        <f>SUM(C37:K37)</f>
        <v>0</v>
      </c>
    </row>
    <row r="38" spans="1:13" ht="20.25" customHeight="1" x14ac:dyDescent="0.25">
      <c r="A38" s="87" t="s">
        <v>79</v>
      </c>
      <c r="B38" s="17">
        <v>21</v>
      </c>
      <c r="C38" s="88">
        <v>0</v>
      </c>
      <c r="D38" s="23"/>
      <c r="E38" s="88">
        <v>0</v>
      </c>
      <c r="F38" s="23"/>
      <c r="G38" s="88">
        <v>0</v>
      </c>
      <c r="H38" s="23"/>
      <c r="I38" s="88">
        <v>0</v>
      </c>
      <c r="J38" s="89"/>
      <c r="K38" s="90">
        <v>-1736667</v>
      </c>
      <c r="L38" s="89"/>
      <c r="M38" s="91">
        <f>SUM(C38:K38)</f>
        <v>-1736667</v>
      </c>
    </row>
    <row r="39" spans="1:13" ht="20.25" customHeight="1" x14ac:dyDescent="0.25">
      <c r="A39" s="82" t="s">
        <v>80</v>
      </c>
    </row>
    <row r="40" spans="1:13" ht="20.25" customHeight="1" x14ac:dyDescent="0.25">
      <c r="A40" s="82" t="s">
        <v>78</v>
      </c>
      <c r="C40" s="92">
        <f>SUM(C35:C38)</f>
        <v>1563000</v>
      </c>
      <c r="D40" s="27"/>
      <c r="E40" s="92">
        <f>SUM(E35:E38)</f>
        <v>0</v>
      </c>
      <c r="F40" s="27"/>
      <c r="G40" s="92">
        <f>SUM(G35:G38)</f>
        <v>62300</v>
      </c>
      <c r="H40" s="27"/>
      <c r="I40" s="92">
        <f>SUM(I35:I38)</f>
        <v>0</v>
      </c>
      <c r="J40" s="93"/>
      <c r="K40" s="92">
        <f>SUM(K35:K38)</f>
        <v>-3361967</v>
      </c>
      <c r="L40" s="93"/>
      <c r="M40" s="92">
        <f>SUM(M35:M38)</f>
        <v>-1736667</v>
      </c>
    </row>
    <row r="41" spans="1:13" ht="9.9499999999999993" customHeight="1" x14ac:dyDescent="0.25"/>
    <row r="42" spans="1:13" ht="20.25" customHeight="1" x14ac:dyDescent="0.25">
      <c r="A42" s="80" t="s">
        <v>81</v>
      </c>
    </row>
    <row r="43" spans="1:13" ht="20.25" customHeight="1" x14ac:dyDescent="0.25">
      <c r="A43" s="96" t="s">
        <v>82</v>
      </c>
      <c r="C43" s="97">
        <v>0</v>
      </c>
      <c r="D43" s="23"/>
      <c r="E43" s="97">
        <v>0</v>
      </c>
      <c r="F43" s="23"/>
      <c r="G43" s="97">
        <v>0</v>
      </c>
      <c r="H43" s="23"/>
      <c r="I43" s="97">
        <v>0</v>
      </c>
      <c r="K43" s="86">
        <v>1245648</v>
      </c>
      <c r="M43" s="98">
        <f>SUM(C43:K43)</f>
        <v>1245648</v>
      </c>
    </row>
    <row r="44" spans="1:13" ht="20.25" customHeight="1" x14ac:dyDescent="0.25">
      <c r="A44" s="9" t="s">
        <v>83</v>
      </c>
      <c r="C44" s="88">
        <v>0</v>
      </c>
      <c r="D44" s="23"/>
      <c r="E44" s="88">
        <v>0</v>
      </c>
      <c r="F44" s="23"/>
      <c r="G44" s="88">
        <v>0</v>
      </c>
      <c r="H44" s="23"/>
      <c r="I44" s="88">
        <v>0</v>
      </c>
      <c r="K44" s="86">
        <v>-22623</v>
      </c>
      <c r="M44" s="98">
        <f>SUM(C44:K44)</f>
        <v>-22623</v>
      </c>
    </row>
    <row r="45" spans="1:13" s="61" customFormat="1" ht="20.25" customHeight="1" x14ac:dyDescent="0.25">
      <c r="A45" s="99" t="s">
        <v>46</v>
      </c>
      <c r="B45" s="100"/>
      <c r="C45" s="106">
        <v>0</v>
      </c>
      <c r="E45" s="106">
        <v>0</v>
      </c>
      <c r="G45" s="106">
        <v>0</v>
      </c>
      <c r="I45" s="106">
        <v>0</v>
      </c>
      <c r="K45" s="101">
        <f>SUM(K43:K44)</f>
        <v>1223025</v>
      </c>
      <c r="M45" s="101">
        <f>SUM(M43:M44)</f>
        <v>1223025</v>
      </c>
    </row>
    <row r="46" spans="1:13" ht="9.9499999999999993" customHeight="1" x14ac:dyDescent="0.25"/>
    <row r="47" spans="1:13" s="61" customFormat="1" ht="20.25" customHeight="1" thickBot="1" x14ac:dyDescent="0.3">
      <c r="A47" s="61" t="s">
        <v>136</v>
      </c>
      <c r="B47" s="100"/>
      <c r="C47" s="102">
        <f>SUM(C33,C40,C45)</f>
        <v>3126000</v>
      </c>
      <c r="E47" s="102">
        <f>SUM(E33,E40,E45)</f>
        <v>1935000</v>
      </c>
      <c r="G47" s="102">
        <f>SUM(G33,G40,G45)</f>
        <v>218600</v>
      </c>
      <c r="I47" s="102">
        <f>SUM(I33,I40,I45)</f>
        <v>3000</v>
      </c>
      <c r="K47" s="102">
        <f>SUM(K33,K40,K45)</f>
        <v>18018624</v>
      </c>
      <c r="M47" s="102">
        <f>SUM(M33,M40,M45)</f>
        <v>23301224</v>
      </c>
    </row>
    <row r="48" spans="1:13" ht="20.25" customHeight="1" thickTop="1" x14ac:dyDescent="0.25"/>
    <row r="59" spans="1:1" ht="20.25" customHeight="1" x14ac:dyDescent="0.25">
      <c r="A59" s="95" t="s">
        <v>85</v>
      </c>
    </row>
  </sheetData>
  <mergeCells count="6">
    <mergeCell ref="C8:M8"/>
    <mergeCell ref="G27:K27"/>
    <mergeCell ref="G28:I28"/>
    <mergeCell ref="C31:M31"/>
    <mergeCell ref="G4:K4"/>
    <mergeCell ref="G5:I5"/>
  </mergeCells>
  <pageMargins left="0.8" right="0.8" top="0.5" bottom="0.5" header="0.5" footer="0.5"/>
  <pageSetup paperSize="9" firstPageNumber="8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  <ignoredErrors>
    <ignoredError sqref="M13 M3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showGridLines="0" zoomScaleNormal="100" zoomScaleSheetLayoutView="100" workbookViewId="0"/>
  </sheetViews>
  <sheetFormatPr defaultRowHeight="15" x14ac:dyDescent="0.25"/>
  <cols>
    <col min="1" max="1" width="50.7109375" style="7" customWidth="1"/>
    <col min="2" max="2" width="7.7109375" style="7" customWidth="1"/>
    <col min="3" max="3" width="0.85546875" style="7" customWidth="1"/>
    <col min="4" max="4" width="13.7109375" style="7" customWidth="1"/>
    <col min="5" max="5" width="0.85546875" style="7" customWidth="1"/>
    <col min="6" max="6" width="13.7109375" style="7" customWidth="1"/>
    <col min="7" max="16384" width="9.140625" style="7"/>
  </cols>
  <sheetData>
    <row r="1" spans="1:6" s="29" customFormat="1" ht="20.25" customHeight="1" x14ac:dyDescent="0.25">
      <c r="A1" s="107" t="s">
        <v>0</v>
      </c>
      <c r="B1" s="108"/>
    </row>
    <row r="2" spans="1:6" s="29" customFormat="1" ht="20.25" customHeight="1" x14ac:dyDescent="0.25">
      <c r="A2" s="65" t="s">
        <v>47</v>
      </c>
      <c r="B2" s="108"/>
    </row>
    <row r="3" spans="1:6" s="29" customFormat="1" ht="20.25" customHeight="1" x14ac:dyDescent="0.25">
      <c r="A3" s="65"/>
      <c r="B3" s="108"/>
    </row>
    <row r="4" spans="1:6" s="29" customFormat="1" ht="20.25" customHeight="1" x14ac:dyDescent="0.25">
      <c r="A4" s="109"/>
      <c r="B4" s="108"/>
      <c r="E4" s="110" t="s">
        <v>150</v>
      </c>
    </row>
    <row r="5" spans="1:6" s="29" customFormat="1" ht="20.25" customHeight="1" x14ac:dyDescent="0.25">
      <c r="A5" s="109"/>
      <c r="B5" s="38"/>
      <c r="D5" s="111">
        <v>2019</v>
      </c>
      <c r="E5" s="111"/>
      <c r="F5" s="111">
        <v>2018</v>
      </c>
    </row>
    <row r="6" spans="1:6" s="29" customFormat="1" ht="20.25" customHeight="1" x14ac:dyDescent="0.25">
      <c r="A6" s="109"/>
      <c r="B6" s="108"/>
      <c r="D6" s="143" t="s">
        <v>4</v>
      </c>
      <c r="E6" s="143"/>
      <c r="F6" s="143"/>
    </row>
    <row r="7" spans="1:6" s="29" customFormat="1" ht="20.25" customHeight="1" x14ac:dyDescent="0.25">
      <c r="A7" s="112" t="s">
        <v>48</v>
      </c>
      <c r="B7" s="113"/>
      <c r="C7" s="114"/>
      <c r="D7" s="114"/>
      <c r="F7" s="114"/>
    </row>
    <row r="8" spans="1:6" s="29" customFormat="1" ht="20.25" customHeight="1" x14ac:dyDescent="0.25">
      <c r="A8" s="115" t="s">
        <v>44</v>
      </c>
      <c r="B8" s="108"/>
      <c r="C8" s="32"/>
      <c r="D8" s="116">
        <v>1245648</v>
      </c>
      <c r="E8" s="117"/>
      <c r="F8" s="116">
        <v>7924994</v>
      </c>
    </row>
    <row r="9" spans="1:6" s="29" customFormat="1" ht="20.25" customHeight="1" x14ac:dyDescent="0.25">
      <c r="A9" s="112" t="s">
        <v>49</v>
      </c>
      <c r="B9" s="108"/>
      <c r="C9" s="32"/>
      <c r="D9" s="116"/>
      <c r="E9" s="117"/>
      <c r="F9" s="116"/>
    </row>
    <row r="10" spans="1:6" s="29" customFormat="1" ht="20.25" customHeight="1" x14ac:dyDescent="0.25">
      <c r="A10" s="30" t="s">
        <v>50</v>
      </c>
      <c r="B10" s="108"/>
      <c r="C10" s="32"/>
      <c r="D10" s="116"/>
      <c r="E10" s="117"/>
      <c r="F10" s="118"/>
    </row>
    <row r="11" spans="1:6" s="29" customFormat="1" ht="20.25" customHeight="1" x14ac:dyDescent="0.25">
      <c r="A11" s="28" t="s">
        <v>131</v>
      </c>
      <c r="B11" s="108"/>
      <c r="C11" s="32"/>
      <c r="D11" s="116">
        <v>-22548</v>
      </c>
      <c r="E11" s="117"/>
      <c r="F11" s="116">
        <v>21188</v>
      </c>
    </row>
    <row r="12" spans="1:6" s="29" customFormat="1" ht="20.25" customHeight="1" x14ac:dyDescent="0.25">
      <c r="A12" s="28" t="s">
        <v>124</v>
      </c>
      <c r="B12" s="108"/>
      <c r="C12" s="32"/>
      <c r="D12" s="116">
        <v>40533</v>
      </c>
      <c r="E12" s="117"/>
      <c r="F12" s="116">
        <v>41646</v>
      </c>
    </row>
    <row r="13" spans="1:6" s="29" customFormat="1" ht="20.25" customHeight="1" x14ac:dyDescent="0.25">
      <c r="A13" s="30" t="s">
        <v>53</v>
      </c>
      <c r="B13" s="108"/>
      <c r="C13" s="32"/>
      <c r="D13" s="116">
        <v>127139</v>
      </c>
      <c r="E13" s="117"/>
      <c r="F13" s="116">
        <v>16062</v>
      </c>
    </row>
    <row r="14" spans="1:6" s="29" customFormat="1" ht="20.25" customHeight="1" x14ac:dyDescent="0.25">
      <c r="A14" s="30" t="s">
        <v>157</v>
      </c>
      <c r="B14" s="38"/>
      <c r="C14" s="32"/>
      <c r="D14" s="116">
        <v>261</v>
      </c>
      <c r="E14" s="117"/>
      <c r="F14" s="116">
        <v>16963</v>
      </c>
    </row>
    <row r="15" spans="1:6" s="29" customFormat="1" ht="20.25" customHeight="1" x14ac:dyDescent="0.25">
      <c r="A15" s="30" t="s">
        <v>159</v>
      </c>
      <c r="B15" s="108"/>
      <c r="C15" s="32"/>
      <c r="D15" s="116">
        <v>-1</v>
      </c>
      <c r="E15" s="117"/>
      <c r="F15" s="116">
        <v>115</v>
      </c>
    </row>
    <row r="16" spans="1:6" s="120" customFormat="1" ht="20.25" customHeight="1" x14ac:dyDescent="0.25">
      <c r="A16" s="9" t="s">
        <v>132</v>
      </c>
      <c r="B16" s="38"/>
      <c r="C16" s="119"/>
      <c r="D16" s="116">
        <v>0</v>
      </c>
      <c r="E16" s="117"/>
      <c r="F16" s="118">
        <v>-173185</v>
      </c>
    </row>
    <row r="17" spans="1:6" s="29" customFormat="1" ht="20.25" customHeight="1" x14ac:dyDescent="0.25">
      <c r="A17" s="9" t="s">
        <v>160</v>
      </c>
      <c r="B17" s="108"/>
      <c r="C17" s="32"/>
      <c r="D17" s="116">
        <v>-230</v>
      </c>
      <c r="E17" s="117"/>
      <c r="F17" s="116">
        <v>26</v>
      </c>
    </row>
    <row r="18" spans="1:6" s="29" customFormat="1" ht="20.25" customHeight="1" x14ac:dyDescent="0.25">
      <c r="A18" s="28" t="s">
        <v>86</v>
      </c>
      <c r="B18" s="108"/>
      <c r="C18" s="32"/>
      <c r="D18" s="116">
        <v>-1566377</v>
      </c>
      <c r="E18" s="117"/>
      <c r="F18" s="116">
        <v>-7824862</v>
      </c>
    </row>
    <row r="19" spans="1:6" s="29" customFormat="1" ht="20.25" customHeight="1" x14ac:dyDescent="0.25">
      <c r="A19" s="115" t="s">
        <v>51</v>
      </c>
      <c r="B19" s="108"/>
      <c r="C19" s="32"/>
      <c r="D19" s="116">
        <v>-966849</v>
      </c>
      <c r="E19" s="117"/>
      <c r="F19" s="116">
        <v>-582567</v>
      </c>
    </row>
    <row r="20" spans="1:6" s="29" customFormat="1" ht="20.25" customHeight="1" x14ac:dyDescent="0.25">
      <c r="A20" s="115" t="s">
        <v>52</v>
      </c>
      <c r="B20" s="108"/>
      <c r="C20" s="32"/>
      <c r="D20" s="121">
        <v>1266285</v>
      </c>
      <c r="E20" s="117"/>
      <c r="F20" s="121">
        <v>777944</v>
      </c>
    </row>
    <row r="21" spans="1:6" s="29" customFormat="1" ht="20.25" customHeight="1" x14ac:dyDescent="0.25">
      <c r="A21" s="109" t="s">
        <v>105</v>
      </c>
      <c r="B21" s="108"/>
      <c r="C21" s="32"/>
      <c r="D21" s="116"/>
      <c r="E21" s="117"/>
      <c r="F21" s="116"/>
    </row>
    <row r="22" spans="1:6" s="29" customFormat="1" ht="20.25" customHeight="1" x14ac:dyDescent="0.25">
      <c r="A22" s="109" t="s">
        <v>106</v>
      </c>
      <c r="B22" s="108"/>
      <c r="C22" s="32"/>
      <c r="D22" s="122">
        <f>SUM(D8:D20)</f>
        <v>123861</v>
      </c>
      <c r="E22" s="123"/>
      <c r="F22" s="122">
        <f>SUM(F8:F20)</f>
        <v>218324</v>
      </c>
    </row>
    <row r="23" spans="1:6" s="29" customFormat="1" ht="20.25" customHeight="1" x14ac:dyDescent="0.25">
      <c r="A23" s="109"/>
      <c r="B23" s="108"/>
      <c r="C23" s="32"/>
      <c r="D23" s="124"/>
      <c r="E23" s="123"/>
      <c r="F23" s="124"/>
    </row>
    <row r="24" spans="1:6" s="29" customFormat="1" ht="20.25" customHeight="1" x14ac:dyDescent="0.25">
      <c r="A24" s="112" t="s">
        <v>140</v>
      </c>
      <c r="B24" s="108"/>
      <c r="C24" s="32"/>
      <c r="D24" s="31"/>
      <c r="E24" s="125"/>
      <c r="F24" s="31"/>
    </row>
    <row r="25" spans="1:6" s="29" customFormat="1" ht="20.25" customHeight="1" x14ac:dyDescent="0.25">
      <c r="A25" s="126" t="s">
        <v>94</v>
      </c>
      <c r="B25" s="108"/>
      <c r="C25" s="32"/>
      <c r="D25" s="116">
        <v>-50703</v>
      </c>
      <c r="E25" s="117"/>
      <c r="F25" s="116">
        <v>-54262</v>
      </c>
    </row>
    <row r="26" spans="1:6" s="29" customFormat="1" ht="20.25" customHeight="1" x14ac:dyDescent="0.25">
      <c r="A26" s="126" t="s">
        <v>158</v>
      </c>
      <c r="B26" s="108"/>
      <c r="C26" s="32"/>
      <c r="D26" s="121">
        <v>-71800</v>
      </c>
      <c r="E26" s="117"/>
      <c r="F26" s="121">
        <v>0</v>
      </c>
    </row>
    <row r="27" spans="1:6" s="29" customFormat="1" ht="20.25" customHeight="1" x14ac:dyDescent="0.25">
      <c r="A27" s="109" t="s">
        <v>141</v>
      </c>
      <c r="B27" s="108"/>
      <c r="C27" s="32"/>
      <c r="D27" s="71">
        <f>SUM(D25:D26)</f>
        <v>-122503</v>
      </c>
      <c r="E27" s="127"/>
      <c r="F27" s="71">
        <f>SUM(F25:F26)</f>
        <v>-54262</v>
      </c>
    </row>
    <row r="28" spans="1:6" s="29" customFormat="1" ht="20.25" customHeight="1" x14ac:dyDescent="0.25">
      <c r="A28" s="109"/>
      <c r="B28" s="108"/>
      <c r="C28" s="32"/>
      <c r="D28" s="124"/>
      <c r="E28" s="123"/>
      <c r="F28" s="124"/>
    </row>
    <row r="29" spans="1:6" s="29" customFormat="1" ht="20.25" customHeight="1" x14ac:dyDescent="0.25">
      <c r="A29" s="112" t="s">
        <v>54</v>
      </c>
      <c r="B29" s="108"/>
      <c r="C29" s="32"/>
      <c r="D29" s="31"/>
      <c r="E29" s="125"/>
      <c r="F29" s="31"/>
    </row>
    <row r="30" spans="1:6" s="29" customFormat="1" ht="20.25" customHeight="1" x14ac:dyDescent="0.25">
      <c r="A30" s="30" t="s">
        <v>95</v>
      </c>
      <c r="B30" s="108"/>
      <c r="C30" s="32"/>
      <c r="D30" s="116">
        <v>101970</v>
      </c>
      <c r="E30" s="117"/>
      <c r="F30" s="116">
        <v>21572</v>
      </c>
    </row>
    <row r="31" spans="1:6" s="29" customFormat="1" ht="20.25" customHeight="1" x14ac:dyDescent="0.25">
      <c r="A31" s="9" t="s">
        <v>107</v>
      </c>
      <c r="B31" s="108"/>
      <c r="C31" s="32"/>
      <c r="D31" s="116">
        <v>-23860</v>
      </c>
      <c r="E31" s="117"/>
      <c r="F31" s="116">
        <v>-2381</v>
      </c>
    </row>
    <row r="32" spans="1:6" s="29" customFormat="1" ht="20.25" customHeight="1" x14ac:dyDescent="0.25">
      <c r="A32" s="30" t="s">
        <v>23</v>
      </c>
      <c r="B32" s="108"/>
      <c r="C32" s="32"/>
      <c r="D32" s="121">
        <v>768</v>
      </c>
      <c r="E32" s="117"/>
      <c r="F32" s="121">
        <v>0</v>
      </c>
    </row>
    <row r="33" spans="1:6" s="29" customFormat="1" ht="20.25" customHeight="1" x14ac:dyDescent="0.25">
      <c r="A33" s="109" t="s">
        <v>142</v>
      </c>
      <c r="B33" s="108"/>
      <c r="C33" s="32"/>
      <c r="D33" s="128">
        <f>SUM(D30:D32)</f>
        <v>78878</v>
      </c>
      <c r="E33" s="127"/>
      <c r="F33" s="128">
        <f>SUM(F30:F32)</f>
        <v>19191</v>
      </c>
    </row>
    <row r="34" spans="1:6" s="29" customFormat="1" ht="20.25" customHeight="1" x14ac:dyDescent="0.25">
      <c r="A34" s="52"/>
      <c r="B34" s="108"/>
      <c r="C34" s="32"/>
      <c r="D34" s="124"/>
      <c r="E34" s="123"/>
      <c r="F34" s="124"/>
    </row>
    <row r="35" spans="1:6" s="29" customFormat="1" ht="20.25" customHeight="1" x14ac:dyDescent="0.25">
      <c r="A35" s="52" t="s">
        <v>108</v>
      </c>
      <c r="B35" s="108"/>
      <c r="C35" s="32"/>
      <c r="D35" s="69">
        <f>D22+D27+D33</f>
        <v>80236</v>
      </c>
      <c r="E35" s="124"/>
      <c r="F35" s="69">
        <f>F22+F27+F33</f>
        <v>183253</v>
      </c>
    </row>
    <row r="36" spans="1:6" s="29" customFormat="1" ht="20.25" customHeight="1" x14ac:dyDescent="0.25">
      <c r="A36" s="9" t="s">
        <v>55</v>
      </c>
      <c r="B36" s="108"/>
      <c r="C36" s="32"/>
      <c r="D36" s="121">
        <v>-11100</v>
      </c>
      <c r="E36" s="117">
        <v>6879</v>
      </c>
      <c r="F36" s="121">
        <v>-6879</v>
      </c>
    </row>
    <row r="37" spans="1:6" s="29" customFormat="1" ht="20.25" customHeight="1" x14ac:dyDescent="0.25">
      <c r="A37" s="109" t="s">
        <v>109</v>
      </c>
      <c r="B37" s="108"/>
      <c r="C37" s="32"/>
      <c r="D37" s="122">
        <f>SUM(D35:D36)</f>
        <v>69136</v>
      </c>
      <c r="E37" s="123"/>
      <c r="F37" s="122">
        <f>SUM(F35:F36)</f>
        <v>176374</v>
      </c>
    </row>
    <row r="38" spans="1:6" s="29" customFormat="1" ht="20.25" customHeight="1" x14ac:dyDescent="0.25">
      <c r="A38" s="109"/>
      <c r="B38" s="108"/>
      <c r="C38" s="32"/>
      <c r="D38" s="124"/>
      <c r="E38" s="123"/>
      <c r="F38" s="124"/>
    </row>
    <row r="39" spans="1:6" s="29" customFormat="1" ht="20.25" customHeight="1" x14ac:dyDescent="0.25">
      <c r="A39" s="107" t="s">
        <v>0</v>
      </c>
      <c r="B39" s="108"/>
    </row>
    <row r="40" spans="1:6" s="29" customFormat="1" ht="20.25" customHeight="1" x14ac:dyDescent="0.25">
      <c r="A40" s="65" t="s">
        <v>47</v>
      </c>
      <c r="B40" s="108"/>
    </row>
    <row r="41" spans="1:6" s="29" customFormat="1" ht="20.25" customHeight="1" x14ac:dyDescent="0.25">
      <c r="A41" s="65"/>
      <c r="B41" s="108"/>
    </row>
    <row r="42" spans="1:6" s="29" customFormat="1" ht="20.25" customHeight="1" x14ac:dyDescent="0.25">
      <c r="A42" s="65"/>
      <c r="B42" s="108"/>
      <c r="E42" s="110" t="s">
        <v>150</v>
      </c>
    </row>
    <row r="43" spans="1:6" s="29" customFormat="1" ht="20.25" customHeight="1" x14ac:dyDescent="0.25">
      <c r="A43" s="109"/>
      <c r="B43" s="38" t="s">
        <v>3</v>
      </c>
      <c r="D43" s="111">
        <v>2019</v>
      </c>
      <c r="E43" s="111"/>
      <c r="F43" s="111">
        <v>2018</v>
      </c>
    </row>
    <row r="44" spans="1:6" s="29" customFormat="1" ht="20.25" customHeight="1" x14ac:dyDescent="0.25">
      <c r="A44" s="109"/>
      <c r="B44" s="108"/>
      <c r="D44" s="143" t="s">
        <v>4</v>
      </c>
      <c r="E44" s="143"/>
      <c r="F44" s="143"/>
    </row>
    <row r="45" spans="1:6" s="29" customFormat="1" ht="20.25" customHeight="1" x14ac:dyDescent="0.25">
      <c r="A45" s="112" t="s">
        <v>56</v>
      </c>
      <c r="B45" s="108"/>
      <c r="C45" s="32"/>
      <c r="D45" s="32"/>
      <c r="E45" s="125"/>
      <c r="F45" s="32"/>
    </row>
    <row r="46" spans="1:6" s="29" customFormat="1" ht="20.25" customHeight="1" x14ac:dyDescent="0.25">
      <c r="A46" s="28" t="s">
        <v>88</v>
      </c>
      <c r="B46" s="38">
        <v>7</v>
      </c>
      <c r="C46" s="32"/>
      <c r="D46" s="116">
        <v>-6049073</v>
      </c>
      <c r="E46" s="117"/>
      <c r="F46" s="116">
        <v>-1324099</v>
      </c>
    </row>
    <row r="47" spans="1:6" s="29" customFormat="1" ht="20.25" customHeight="1" x14ac:dyDescent="0.25">
      <c r="A47" s="30" t="s">
        <v>59</v>
      </c>
      <c r="B47" s="108"/>
      <c r="C47" s="32"/>
      <c r="D47" s="116">
        <v>5648</v>
      </c>
      <c r="E47" s="117"/>
      <c r="F47" s="116">
        <v>22</v>
      </c>
    </row>
    <row r="48" spans="1:6" s="29" customFormat="1" ht="20.25" customHeight="1" x14ac:dyDescent="0.25">
      <c r="A48" s="30" t="s">
        <v>110</v>
      </c>
      <c r="B48" s="113"/>
      <c r="C48" s="114"/>
      <c r="D48" s="118">
        <v>0</v>
      </c>
      <c r="E48" s="117"/>
      <c r="F48" s="118">
        <v>-64261</v>
      </c>
    </row>
    <row r="49" spans="1:6" s="29" customFormat="1" ht="20.25" customHeight="1" x14ac:dyDescent="0.25">
      <c r="A49" s="28" t="s">
        <v>111</v>
      </c>
      <c r="B49" s="108"/>
      <c r="C49" s="32"/>
      <c r="D49" s="116">
        <v>-23866</v>
      </c>
      <c r="E49" s="117"/>
      <c r="F49" s="116">
        <v>-20442</v>
      </c>
    </row>
    <row r="50" spans="1:6" s="29" customFormat="1" ht="20.25" customHeight="1" x14ac:dyDescent="0.25">
      <c r="A50" s="129" t="s">
        <v>112</v>
      </c>
      <c r="B50" s="113"/>
      <c r="C50" s="114"/>
      <c r="D50" s="130">
        <v>-11827</v>
      </c>
      <c r="E50" s="117"/>
      <c r="F50" s="130">
        <v>-10531</v>
      </c>
    </row>
    <row r="51" spans="1:6" s="29" customFormat="1" ht="20.25" customHeight="1" x14ac:dyDescent="0.25">
      <c r="A51" s="129" t="s">
        <v>123</v>
      </c>
      <c r="B51" s="113"/>
      <c r="C51" s="114"/>
      <c r="D51" s="130">
        <v>0</v>
      </c>
      <c r="E51" s="117"/>
      <c r="F51" s="130">
        <v>257309</v>
      </c>
    </row>
    <row r="52" spans="1:6" s="29" customFormat="1" ht="20.25" customHeight="1" x14ac:dyDescent="0.25">
      <c r="A52" s="28" t="s">
        <v>134</v>
      </c>
      <c r="B52" s="108"/>
      <c r="C52" s="32"/>
      <c r="D52" s="116">
        <v>-16087898</v>
      </c>
      <c r="E52" s="117"/>
      <c r="F52" s="116">
        <v>-6715410</v>
      </c>
    </row>
    <row r="53" spans="1:6" s="29" customFormat="1" ht="20.25" customHeight="1" x14ac:dyDescent="0.25">
      <c r="A53" s="131" t="s">
        <v>58</v>
      </c>
      <c r="B53" s="108"/>
      <c r="C53" s="32"/>
      <c r="D53" s="116">
        <v>1566377</v>
      </c>
      <c r="E53" s="117"/>
      <c r="F53" s="116">
        <v>7824862</v>
      </c>
    </row>
    <row r="54" spans="1:6" s="29" customFormat="1" ht="20.25" customHeight="1" x14ac:dyDescent="0.25">
      <c r="A54" s="132" t="s">
        <v>57</v>
      </c>
      <c r="B54" s="108"/>
      <c r="C54" s="32"/>
      <c r="D54" s="130">
        <v>953764</v>
      </c>
      <c r="E54" s="117"/>
      <c r="F54" s="116">
        <v>578324</v>
      </c>
    </row>
    <row r="55" spans="1:6" s="29" customFormat="1" ht="20.25" customHeight="1" x14ac:dyDescent="0.25">
      <c r="A55" s="109" t="s">
        <v>113</v>
      </c>
      <c r="B55" s="108"/>
      <c r="C55" s="32"/>
      <c r="D55" s="133">
        <f>SUM(D46:D54)</f>
        <v>-19646875</v>
      </c>
      <c r="E55" s="123"/>
      <c r="F55" s="133">
        <f>SUM(F46:F54)</f>
        <v>525774</v>
      </c>
    </row>
    <row r="56" spans="1:6" s="29" customFormat="1" ht="20.25" customHeight="1" x14ac:dyDescent="0.25">
      <c r="A56" s="109"/>
      <c r="B56" s="108"/>
      <c r="C56" s="32"/>
      <c r="D56" s="134"/>
      <c r="E56" s="125"/>
      <c r="F56" s="134"/>
    </row>
    <row r="57" spans="1:6" s="29" customFormat="1" ht="20.25" customHeight="1" x14ac:dyDescent="0.25">
      <c r="A57" s="112" t="s">
        <v>60</v>
      </c>
      <c r="B57" s="108"/>
      <c r="C57" s="32"/>
      <c r="D57" s="31"/>
      <c r="E57" s="125"/>
      <c r="F57" s="31"/>
    </row>
    <row r="58" spans="1:6" s="29" customFormat="1" ht="20.25" customHeight="1" x14ac:dyDescent="0.25">
      <c r="A58" s="28" t="s">
        <v>133</v>
      </c>
      <c r="B58" s="108"/>
      <c r="C58" s="32"/>
      <c r="D58" s="116">
        <v>10563631</v>
      </c>
      <c r="E58" s="117"/>
      <c r="F58" s="116">
        <v>7884785</v>
      </c>
    </row>
    <row r="59" spans="1:6" s="29" customFormat="1" ht="20.25" customHeight="1" x14ac:dyDescent="0.25">
      <c r="A59" s="28" t="s">
        <v>144</v>
      </c>
      <c r="B59" s="108"/>
      <c r="C59" s="32"/>
      <c r="D59" s="130">
        <v>12000000</v>
      </c>
      <c r="E59" s="117"/>
      <c r="F59" s="118">
        <v>0</v>
      </c>
    </row>
    <row r="60" spans="1:6" s="29" customFormat="1" ht="20.25" customHeight="1" x14ac:dyDescent="0.25">
      <c r="A60" s="115" t="s">
        <v>62</v>
      </c>
      <c r="B60" s="108"/>
      <c r="C60" s="32"/>
      <c r="D60" s="130">
        <v>-1734869</v>
      </c>
      <c r="E60" s="117"/>
      <c r="F60" s="116">
        <v>-7815147</v>
      </c>
    </row>
    <row r="61" spans="1:6" s="29" customFormat="1" ht="20.25" customHeight="1" x14ac:dyDescent="0.25">
      <c r="A61" s="132" t="s">
        <v>61</v>
      </c>
      <c r="B61" s="108"/>
      <c r="C61" s="32"/>
      <c r="D61" s="130">
        <v>-1248116</v>
      </c>
      <c r="E61" s="117"/>
      <c r="F61" s="116">
        <v>-770816</v>
      </c>
    </row>
    <row r="62" spans="1:6" s="29" customFormat="1" ht="20.25" customHeight="1" x14ac:dyDescent="0.25">
      <c r="A62" s="135" t="s">
        <v>114</v>
      </c>
      <c r="B62" s="108"/>
      <c r="C62" s="32"/>
      <c r="D62" s="128">
        <f>SUM(D58:D61)</f>
        <v>19580646</v>
      </c>
      <c r="E62" s="127"/>
      <c r="F62" s="128">
        <f>SUM(F58:F61)</f>
        <v>-701178</v>
      </c>
    </row>
    <row r="63" spans="1:6" s="29" customFormat="1" ht="20.25" customHeight="1" x14ac:dyDescent="0.25">
      <c r="A63" s="109"/>
      <c r="B63" s="108"/>
      <c r="C63" s="32"/>
      <c r="D63" s="31"/>
      <c r="E63" s="125"/>
      <c r="F63" s="31"/>
    </row>
    <row r="64" spans="1:6" s="29" customFormat="1" ht="20.25" customHeight="1" x14ac:dyDescent="0.25">
      <c r="A64" s="109" t="s">
        <v>143</v>
      </c>
      <c r="B64" s="108"/>
      <c r="C64" s="32"/>
      <c r="D64" s="69">
        <f>D37+D55+D62</f>
        <v>2907</v>
      </c>
      <c r="E64" s="136"/>
      <c r="F64" s="69">
        <f>F37+F55+F62</f>
        <v>970</v>
      </c>
    </row>
    <row r="65" spans="1:6" s="29" customFormat="1" ht="20.25" customHeight="1" x14ac:dyDescent="0.25">
      <c r="A65" s="30" t="s">
        <v>63</v>
      </c>
      <c r="B65" s="108"/>
      <c r="C65" s="32"/>
      <c r="D65" s="121">
        <v>5673</v>
      </c>
      <c r="E65" s="117"/>
      <c r="F65" s="121">
        <v>4703</v>
      </c>
    </row>
    <row r="66" spans="1:6" s="29" customFormat="1" ht="20.25" customHeight="1" thickBot="1" x14ac:dyDescent="0.3">
      <c r="A66" s="109" t="s">
        <v>64</v>
      </c>
      <c r="B66" s="108"/>
      <c r="C66" s="32"/>
      <c r="D66" s="137">
        <f>SUM(D64:D65)</f>
        <v>8580</v>
      </c>
      <c r="E66" s="123"/>
      <c r="F66" s="137">
        <f>SUM(F64:F65)</f>
        <v>5673</v>
      </c>
    </row>
    <row r="67" spans="1:6" s="29" customFormat="1" ht="20.25" customHeight="1" thickTop="1" x14ac:dyDescent="0.25">
      <c r="A67" s="109"/>
      <c r="B67" s="108"/>
      <c r="C67" s="32"/>
      <c r="D67" s="31"/>
      <c r="E67" s="125"/>
      <c r="F67" s="31"/>
    </row>
    <row r="68" spans="1:6" ht="20.25" customHeight="1" x14ac:dyDescent="0.25">
      <c r="A68" s="60" t="s">
        <v>96</v>
      </c>
    </row>
    <row r="69" spans="1:6" ht="20.25" customHeight="1" x14ac:dyDescent="0.25">
      <c r="A69" s="138" t="s">
        <v>97</v>
      </c>
    </row>
    <row r="70" spans="1:6" ht="20.25" customHeight="1" x14ac:dyDescent="0.25">
      <c r="A70" s="7" t="s">
        <v>98</v>
      </c>
      <c r="D70" s="139">
        <v>2207</v>
      </c>
      <c r="E70" s="139">
        <v>798755</v>
      </c>
      <c r="F70" s="139">
        <v>5526</v>
      </c>
    </row>
    <row r="71" spans="1:6" ht="20.25" customHeight="1" x14ac:dyDescent="0.25">
      <c r="A71" s="7" t="s">
        <v>147</v>
      </c>
      <c r="D71" s="139">
        <v>1563000</v>
      </c>
      <c r="E71" s="10"/>
      <c r="F71" s="139">
        <v>0</v>
      </c>
    </row>
    <row r="87" spans="1:1" x14ac:dyDescent="0.25">
      <c r="A87" s="7" t="s">
        <v>85</v>
      </c>
    </row>
  </sheetData>
  <mergeCells count="2">
    <mergeCell ref="D6:F6"/>
    <mergeCell ref="D44:F44"/>
  </mergeCells>
  <pageMargins left="0.75" right="0.75" top="0.5" bottom="0.5" header="0.5" footer="0.5"/>
  <pageSetup paperSize="9" firstPageNumber="10" orientation="portrait" useFirstPageNumber="1" r:id="rId1"/>
  <headerFooter>
    <oddFooter>&amp;L 
 The accompanying notes are an integral part of these financial statements.
&amp;C&amp;P</oddFooter>
  </headerFooter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</dc:title>
  <dc:creator>SCGP</dc:creator>
  <cp:lastModifiedBy>Windows User</cp:lastModifiedBy>
  <cp:lastPrinted>2020-10-20T17:13:17Z</cp:lastPrinted>
  <dcterms:created xsi:type="dcterms:W3CDTF">2016-12-21T04:01:38Z</dcterms:created>
  <dcterms:modified xsi:type="dcterms:W3CDTF">2020-10-21T04:19:18Z</dcterms:modified>
</cp:coreProperties>
</file>