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R-Consol\92 SET\2020\06._Jun\2.Reviewed\1TH\"/>
    </mc:Choice>
  </mc:AlternateContent>
  <bookViews>
    <workbookView xWindow="0" yWindow="0" windowWidth="20490" windowHeight="7620"/>
  </bookViews>
  <sheets>
    <sheet name="1" sheetId="10" r:id="rId1"/>
    <sheet name="2" sheetId="12" r:id="rId2"/>
    <sheet name="3" sheetId="15" r:id="rId3"/>
    <sheet name="4" sheetId="16" r:id="rId4"/>
    <sheet name="5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2" hidden="1">[1]DETAIL!#REF!</definedName>
    <definedName name="_" localSheetId="3" hidden="1">[1]DETAIL!#REF!</definedName>
    <definedName name="_" hidden="1">[1]DETAIL!#REF!</definedName>
    <definedName name="__" localSheetId="2" hidden="1">[1]DETAIL!#REF!</definedName>
    <definedName name="__" localSheetId="3" hidden="1">[1]DETAIL!#REF!</definedName>
    <definedName name="__" hidden="1">[1]DETAIL!#REF!</definedName>
    <definedName name="___" localSheetId="2" hidden="1">[1]DETAIL!#REF!</definedName>
    <definedName name="___" localSheetId="3" hidden="1">[1]DETAIL!#REF!</definedName>
    <definedName name="___" hidden="1">[1]DETAIL!#REF!</definedName>
    <definedName name="____" localSheetId="2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localSheetId="2" hidden="1">{"sales",#N/A,FALSE,"SALES"}</definedName>
    <definedName name="______________a10" localSheetId="3" hidden="1">{"sales",#N/A,FALSE,"SALES"}</definedName>
    <definedName name="______________a10" localSheetId="4" hidden="1">{"sales",#N/A,FALSE,"SALES"}</definedName>
    <definedName name="______________a10" hidden="1">{"sales",#N/A,FALSE,"SALES"}</definedName>
    <definedName name="_____________a1" localSheetId="2" hidden="1">{"cashflow",#N/A,FALSE,"CASHFLOW "}</definedName>
    <definedName name="_____________a1" localSheetId="3" hidden="1">{"cashflow",#N/A,FALSE,"CASHFLOW "}</definedName>
    <definedName name="_____________a1" localSheetId="4" hidden="1">{"cashflow",#N/A,FALSE,"CASHFLOW "}</definedName>
    <definedName name="_____________a1" hidden="1">{"cashflow",#N/A,FALSE,"CASHFLOW "}</definedName>
    <definedName name="_____________a2" localSheetId="2" hidden="1">{"hilight1",#N/A,FALSE,"HILIGHT1"}</definedName>
    <definedName name="_____________a2" localSheetId="3" hidden="1">{"hilight1",#N/A,FALSE,"HILIGHT1"}</definedName>
    <definedName name="_____________a2" localSheetId="4" hidden="1">{"hilight1",#N/A,FALSE,"HILIGHT1"}</definedName>
    <definedName name="_____________a2" hidden="1">{"hilight1",#N/A,FALSE,"HILIGHT1"}</definedName>
    <definedName name="_____________a3" localSheetId="2" hidden="1">{"hilight2",#N/A,FALSE,"HILIGHT2"}</definedName>
    <definedName name="_____________a3" localSheetId="3" hidden="1">{"hilight2",#N/A,FALSE,"HILIGHT2"}</definedName>
    <definedName name="_____________a3" localSheetId="4" hidden="1">{"hilight2",#N/A,FALSE,"HILIGHT2"}</definedName>
    <definedName name="_____________a3" hidden="1">{"hilight2",#N/A,FALSE,"HILIGHT2"}</definedName>
    <definedName name="_____________a4" localSheetId="2" hidden="1">{"hilight3",#N/A,FALSE,"HILIGHT3"}</definedName>
    <definedName name="_____________a4" localSheetId="3" hidden="1">{"hilight3",#N/A,FALSE,"HILIGHT3"}</definedName>
    <definedName name="_____________a4" localSheetId="4" hidden="1">{"hilight3",#N/A,FALSE,"HILIGHT3"}</definedName>
    <definedName name="_____________a4" hidden="1">{"hilight3",#N/A,FALSE,"HILIGHT3"}</definedName>
    <definedName name="_____________a5" localSheetId="2" hidden="1">{"income",#N/A,FALSE,"INCOME"}</definedName>
    <definedName name="_____________a5" localSheetId="3" hidden="1">{"income",#N/A,FALSE,"INCOME"}</definedName>
    <definedName name="_____________a5" localSheetId="4" hidden="1">{"income",#N/A,FALSE,"INCOME"}</definedName>
    <definedName name="_____________a5" hidden="1">{"income",#N/A,FALSE,"INCOME"}</definedName>
    <definedName name="_____________a6" localSheetId="2" hidden="1">{"index",#N/A,FALSE,"INDEX"}</definedName>
    <definedName name="_____________a6" localSheetId="3" hidden="1">{"index",#N/A,FALSE,"INDEX"}</definedName>
    <definedName name="_____________a6" localSheetId="4" hidden="1">{"index",#N/A,FALSE,"INDEX"}</definedName>
    <definedName name="_____________a6" hidden="1">{"index",#N/A,FALSE,"INDEX"}</definedName>
    <definedName name="_____________a7" localSheetId="2" hidden="1">{"PRINT_EST",#N/A,FALSE,"ESTMON"}</definedName>
    <definedName name="_____________a7" localSheetId="3" hidden="1">{"PRINT_EST",#N/A,FALSE,"ESTMON"}</definedName>
    <definedName name="_____________a7" localSheetId="4" hidden="1">{"PRINT_EST",#N/A,FALSE,"ESTMON"}</definedName>
    <definedName name="_____________a7" hidden="1">{"PRINT_EST",#N/A,FALSE,"ESTMON"}</definedName>
    <definedName name="_____________a8" localSheetId="2" hidden="1">{"revsale",#N/A,FALSE,"REV-ยุพดี"}</definedName>
    <definedName name="_____________a8" localSheetId="3" hidden="1">{"revsale",#N/A,FALSE,"REV-ยุพดี"}</definedName>
    <definedName name="_____________a8" localSheetId="4" hidden="1">{"revsale",#N/A,FALSE,"REV-ยุพดี"}</definedName>
    <definedName name="_____________a8" hidden="1">{"revsale",#N/A,FALSE,"REV-ยุพดี"}</definedName>
    <definedName name="_____________a9" localSheetId="2" hidden="1">{"revable",#N/A,FALSE,"REVABLE"}</definedName>
    <definedName name="_____________a9" localSheetId="3" hidden="1">{"revable",#N/A,FALSE,"REVABLE"}</definedName>
    <definedName name="_____________a9" localSheetId="4" hidden="1">{"revable",#N/A,FALSE,"REVABLE"}</definedName>
    <definedName name="_____________a9" hidden="1">{"revable",#N/A,FALSE,"REVABLE"}</definedName>
    <definedName name="____________a10" localSheetId="2" hidden="1">{"sales",#N/A,FALSE,"SALES"}</definedName>
    <definedName name="____________a10" localSheetId="3" hidden="1">{"sales",#N/A,FALSE,"SALES"}</definedName>
    <definedName name="____________a10" localSheetId="4" hidden="1">{"sales",#N/A,FALSE,"SALES"}</definedName>
    <definedName name="____________a10" hidden="1">{"sales",#N/A,FALSE,"SALES"}</definedName>
    <definedName name="___________a1" localSheetId="2" hidden="1">{"cashflow",#N/A,FALSE,"CASHFLOW "}</definedName>
    <definedName name="___________a1" localSheetId="3" hidden="1">{"cashflow",#N/A,FALSE,"CASHFLOW "}</definedName>
    <definedName name="___________a1" localSheetId="4" hidden="1">{"cashflow",#N/A,FALSE,"CASHFLOW "}</definedName>
    <definedName name="___________a1" hidden="1">{"cashflow",#N/A,FALSE,"CASHFLOW "}</definedName>
    <definedName name="___________a2" localSheetId="2" hidden="1">{"hilight1",#N/A,FALSE,"HILIGHT1"}</definedName>
    <definedName name="___________a2" localSheetId="3" hidden="1">{"hilight1",#N/A,FALSE,"HILIGHT1"}</definedName>
    <definedName name="___________a2" localSheetId="4" hidden="1">{"hilight1",#N/A,FALSE,"HILIGHT1"}</definedName>
    <definedName name="___________a2" hidden="1">{"hilight1",#N/A,FALSE,"HILIGHT1"}</definedName>
    <definedName name="___________a3" localSheetId="2" hidden="1">{"hilight2",#N/A,FALSE,"HILIGHT2"}</definedName>
    <definedName name="___________a3" localSheetId="3" hidden="1">{"hilight2",#N/A,FALSE,"HILIGHT2"}</definedName>
    <definedName name="___________a3" localSheetId="4" hidden="1">{"hilight2",#N/A,FALSE,"HILIGHT2"}</definedName>
    <definedName name="___________a3" hidden="1">{"hilight2",#N/A,FALSE,"HILIGHT2"}</definedName>
    <definedName name="___________a4" localSheetId="2" hidden="1">{"hilight3",#N/A,FALSE,"HILIGHT3"}</definedName>
    <definedName name="___________a4" localSheetId="3" hidden="1">{"hilight3",#N/A,FALSE,"HILIGHT3"}</definedName>
    <definedName name="___________a4" localSheetId="4" hidden="1">{"hilight3",#N/A,FALSE,"HILIGHT3"}</definedName>
    <definedName name="___________a4" hidden="1">{"hilight3",#N/A,FALSE,"HILIGHT3"}</definedName>
    <definedName name="___________a5" localSheetId="2" hidden="1">{"income",#N/A,FALSE,"INCOME"}</definedName>
    <definedName name="___________a5" localSheetId="3" hidden="1">{"income",#N/A,FALSE,"INCOME"}</definedName>
    <definedName name="___________a5" localSheetId="4" hidden="1">{"income",#N/A,FALSE,"INCOME"}</definedName>
    <definedName name="___________a5" hidden="1">{"income",#N/A,FALSE,"INCOME"}</definedName>
    <definedName name="___________a6" localSheetId="2" hidden="1">{"index",#N/A,FALSE,"INDEX"}</definedName>
    <definedName name="___________a6" localSheetId="3" hidden="1">{"index",#N/A,FALSE,"INDEX"}</definedName>
    <definedName name="___________a6" localSheetId="4" hidden="1">{"index",#N/A,FALSE,"INDEX"}</definedName>
    <definedName name="___________a6" hidden="1">{"index",#N/A,FALSE,"INDEX"}</definedName>
    <definedName name="___________a7" localSheetId="2" hidden="1">{"PRINT_EST",#N/A,FALSE,"ESTMON"}</definedName>
    <definedName name="___________a7" localSheetId="3" hidden="1">{"PRINT_EST",#N/A,FALSE,"ESTMON"}</definedName>
    <definedName name="___________a7" localSheetId="4" hidden="1">{"PRINT_EST",#N/A,FALSE,"ESTMON"}</definedName>
    <definedName name="___________a7" hidden="1">{"PRINT_EST",#N/A,FALSE,"ESTMON"}</definedName>
    <definedName name="___________a8" localSheetId="2" hidden="1">{"revsale",#N/A,FALSE,"REV-ยุพดี"}</definedName>
    <definedName name="___________a8" localSheetId="3" hidden="1">{"revsale",#N/A,FALSE,"REV-ยุพดี"}</definedName>
    <definedName name="___________a8" localSheetId="4" hidden="1">{"revsale",#N/A,FALSE,"REV-ยุพดี"}</definedName>
    <definedName name="___________a8" hidden="1">{"revsale",#N/A,FALSE,"REV-ยุพดี"}</definedName>
    <definedName name="___________a9" localSheetId="2" hidden="1">{"revable",#N/A,FALSE,"REVABLE"}</definedName>
    <definedName name="___________a9" localSheetId="3" hidden="1">{"revable",#N/A,FALSE,"REVABLE"}</definedName>
    <definedName name="___________a9" localSheetId="4" hidden="1">{"revable",#N/A,FALSE,"REVABLE"}</definedName>
    <definedName name="___________a9" hidden="1">{"revable",#N/A,FALSE,"REVABLE"}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4" hidden="1">{"sales",#N/A,FALSE,"SALES"}</definedName>
    <definedName name="__________a10" hidden="1">{"sales",#N/A,FALSE,"SALES"}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4" hidden="1">{"cashflow",#N/A,FALSE,"CASHFLOW "}</definedName>
    <definedName name="_________a1" hidden="1">{"cashflow",#N/A,FALSE,"CASHFLOW 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4" hidden="1">{"hilight1",#N/A,FALSE,"HILIGHT1"}</definedName>
    <definedName name="_________a2" hidden="1">{"hilight1",#N/A,FALSE,"HILIGHT1"}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4" hidden="1">{"hilight2",#N/A,FALSE,"HILIGHT2"}</definedName>
    <definedName name="_________a3" hidden="1">{"hilight2",#N/A,FALSE,"HILIGHT2"}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4" hidden="1">{"hilight3",#N/A,FALSE,"HILIGHT3"}</definedName>
    <definedName name="_________a4" hidden="1">{"hilight3",#N/A,FALSE,"HILIGHT3"}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4" hidden="1">{"income",#N/A,FALSE,"INCOME"}</definedName>
    <definedName name="_________a5" hidden="1">{"income",#N/A,FALSE,"INCOME"}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4" hidden="1">{"index",#N/A,FALSE,"INDEX"}</definedName>
    <definedName name="_________a6" hidden="1">{"index",#N/A,FALSE,"INDEX"}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4" hidden="1">{"PRINT_EST",#N/A,FALSE,"ESTMON"}</definedName>
    <definedName name="_________a7" hidden="1">{"PRINT_EST",#N/A,FALSE,"ESTMON"}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4" hidden="1">{"revsale",#N/A,FALSE,"REV-ยุพดี"}</definedName>
    <definedName name="_________a8" hidden="1">{"revsale",#N/A,FALSE,"REV-ยุพดี"}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4" hidden="1">{"revable",#N/A,FALSE,"REVABLE"}</definedName>
    <definedName name="_________a9" hidden="1">{"revable",#N/A,FALSE,"REVABLE"}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4" hidden="1">{"sales",#N/A,FALSE,"SALES"}</definedName>
    <definedName name="________a10" hidden="1">{"sales",#N/A,FALSE,"SALES"}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4" hidden="1">{"cashflow",#N/A,FALSE,"CASHFLOW "}</definedName>
    <definedName name="_______a1" hidden="1">{"cashflow",#N/A,FALSE,"CASHFLOW 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4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4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4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localSheetId="3" hidden="1">{"income",#N/A,FALSE,"INCOME"}</definedName>
    <definedName name="_______a5" localSheetId="4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localSheetId="3" hidden="1">{"index",#N/A,FALSE,"INDEX"}</definedName>
    <definedName name="_______a6" localSheetId="4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4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4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4" hidden="1">{"revable",#N/A,FALSE,"REVABLE"}</definedName>
    <definedName name="_______a9" hidden="1">{"revable",#N/A,FALSE,"REVABLE"}</definedName>
    <definedName name="______a10" localSheetId="2" hidden="1">{"sales",#N/A,FALSE,"SALES"}</definedName>
    <definedName name="______a10" localSheetId="3" hidden="1">{"sales",#N/A,FALSE,"SALES"}</definedName>
    <definedName name="______a10" localSheetId="4" hidden="1">{"sales",#N/A,FALSE,"SALES"}</definedName>
    <definedName name="______a10" hidden="1">{"sales",#N/A,FALSE,"SALES"}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4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localSheetId="3" hidden="1">{"sales",#N/A,FALSE,"SALES"}</definedName>
    <definedName name="_____a10" localSheetId="4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4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4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4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localSheetId="3" hidden="1">{"income",#N/A,FALSE,"INCOME"}</definedName>
    <definedName name="_____a5" localSheetId="4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localSheetId="3" hidden="1">{"index",#N/A,FALSE,"INDEX"}</definedName>
    <definedName name="_____a6" localSheetId="4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localSheetId="3" hidden="1">{"PRINT_EST",#N/A,FALSE,"ESTMON"}</definedName>
    <definedName name="_____a7" localSheetId="4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4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localSheetId="3" hidden="1">{"revable",#N/A,FALSE,"REVABLE"}</definedName>
    <definedName name="_____a9" localSheetId="4" hidden="1">{"revable",#N/A,FALSE,"REVABLE"}</definedName>
    <definedName name="_____a9" hidden="1">{"revable",#N/A,FALSE,"REVABLE"}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localSheetId="3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localSheetId="3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localSheetId="3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localSheetId="3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2" hidden="1">{"index",#N/A,FALSE,"INDEX"}</definedName>
    <definedName name="____a6" localSheetId="3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2" hidden="1">{"PRINT_EST",#N/A,FALSE,"ESTMON"}</definedName>
    <definedName name="____a7" localSheetId="3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localSheetId="3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a1" localSheetId="2" hidden="1">{"cashflow",#N/A,FALSE,"CASHFLOW "}</definedName>
    <definedName name="___a1" localSheetId="3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localSheetId="2" hidden="1">{"cashflow",#N/A,FALSE,"CASHFLOW "}</definedName>
    <definedName name="__a1" localSheetId="3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cut10" localSheetId="2" hidden="1">{"'Model'!$A$1:$N$53"}</definedName>
    <definedName name="__cut10" localSheetId="3" hidden="1">{"'Model'!$A$1:$N$53"}</definedName>
    <definedName name="__cut10" localSheetId="4" hidden="1">{"'Model'!$A$1:$N$53"}</definedName>
    <definedName name="__cut10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localSheetId="3" hidden="1">[1]DETAIL!#REF!</definedName>
    <definedName name="_12F" hidden="1">[1]DETAIL!#REF!</definedName>
    <definedName name="_13_0_0_F" localSheetId="2" hidden="1">[1]DETAIL!#REF!</definedName>
    <definedName name="_13_0_0_F" localSheetId="3" hidden="1">[1]DETAIL!#REF!</definedName>
    <definedName name="_13_0_0_F" hidden="1">[1]DETAIL!#REF!</definedName>
    <definedName name="_14_0_0_F" localSheetId="2" hidden="1">[1]DETAIL!#REF!</definedName>
    <definedName name="_14_0_0_F" localSheetId="3" hidden="1">[1]DETAIL!#REF!</definedName>
    <definedName name="_14_0_0_F" hidden="1">[1]DETAIL!#REF!</definedName>
    <definedName name="_15_0_0_F" localSheetId="2" hidden="1">[1]DETAIL!#REF!</definedName>
    <definedName name="_15_0_0_F" localSheetId="3" hidden="1">[1]DETAIL!#REF!</definedName>
    <definedName name="_15_0_0_F" hidden="1">[1]DETAIL!#REF!</definedName>
    <definedName name="_16_0_0_F" localSheetId="2" hidden="1">[1]DETAIL!#REF!</definedName>
    <definedName name="_16_0_0_F" localSheetId="3" hidden="1">[1]DETAIL!#REF!</definedName>
    <definedName name="_16_0_0_F" hidden="1">[1]DETAIL!#REF!</definedName>
    <definedName name="_19F" localSheetId="2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2" hidden="1">[1]DETAIL!#REF!</definedName>
    <definedName name="_27F" localSheetId="3" hidden="1">[1]DETAIL!#REF!</definedName>
    <definedName name="_27F" hidden="1">[1]DETAIL!#REF!</definedName>
    <definedName name="_3F" localSheetId="2" hidden="1">[1]DETAIL!#REF!</definedName>
    <definedName name="_3F" localSheetId="3" hidden="1">[1]DETAIL!#REF!</definedName>
    <definedName name="_3F" hidden="1">[1]DETAIL!#REF!</definedName>
    <definedName name="_4F" localSheetId="2" hidden="1">[1]DETAIL!#REF!</definedName>
    <definedName name="_4F" localSheetId="3" hidden="1">[1]DETAIL!#REF!</definedName>
    <definedName name="_4F" hidden="1">[1]DETAIL!#REF!</definedName>
    <definedName name="_5_0_0_F" localSheetId="2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2" hidden="1">[1]DETAIL!#REF!</definedName>
    <definedName name="_6_0_0_F" localSheetId="3" hidden="1">[1]DETAIL!#REF!</definedName>
    <definedName name="_6_0_0_F" hidden="1">[1]DETAIL!#REF!</definedName>
    <definedName name="_7_0_0_F" localSheetId="2" hidden="1">[1]DETAIL!#REF!</definedName>
    <definedName name="_7_0_0_F" localSheetId="3" hidden="1">[1]DETAIL!#REF!</definedName>
    <definedName name="_7_0_0_F" hidden="1">[1]DETAIL!#REF!</definedName>
    <definedName name="_a1" localSheetId="2" hidden="1">{"cashflow",#N/A,FALSE,"CASHFLOW "}</definedName>
    <definedName name="_a1" localSheetId="3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2" hidden="1">{"cashflow",#N/A,FALSE,"CASHFLOW "}</definedName>
    <definedName name="_aa1" localSheetId="3" hidden="1">{"cashflow",#N/A,FALSE,"CASHFLOW "}</definedName>
    <definedName name="_aa1" localSheetId="4" hidden="1">{"cashflow",#N/A,FALSE,"CASHFLOW "}</definedName>
    <definedName name="_aa1" hidden="1">{"cashflow",#N/A,FALSE,"CASHFLOW "}</definedName>
    <definedName name="_cut10" localSheetId="2" hidden="1">{"'Model'!$A$1:$N$53"}</definedName>
    <definedName name="_cut10" localSheetId="3" hidden="1">{"'Model'!$A$1:$N$53"}</definedName>
    <definedName name="_cut10" localSheetId="4" hidden="1">{"'Model'!$A$1:$N$53"}</definedName>
    <definedName name="_cut10" hidden="1">{"'Model'!$A$1:$N$53"}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2" hidden="1">'3'!#REF!</definedName>
    <definedName name="_xlnm._FilterDatabase" localSheetId="3" hidden="1">'4'!#REF!</definedName>
    <definedName name="_Key1" localSheetId="2" hidden="1">[5]PLANBS3!#REF!</definedName>
    <definedName name="_Key1" localSheetId="3" hidden="1">[5]PLANBS3!#REF!</definedName>
    <definedName name="_Key1" localSheetId="4" hidden="1">[5]PLANBS3!#REF!</definedName>
    <definedName name="_Key1" hidden="1">[5]PLANBS3!#REF!</definedName>
    <definedName name="_Key2" localSheetId="2" hidden="1">[5]PLANBS3!#REF!</definedName>
    <definedName name="_Key2" localSheetId="3" hidden="1">[5]PLANBS3!#REF!</definedName>
    <definedName name="_Key2" localSheetId="4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localSheetId="3" hidden="1">[6]total!#REF!</definedName>
    <definedName name="_Parse_Out" hidden="1">[6]total!#REF!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2" hidden="1">{"'Model'!$A$1:$N$53"}</definedName>
    <definedName name="ana" localSheetId="3" hidden="1">{"'Model'!$A$1:$N$53"}</definedName>
    <definedName name="ana" localSheetId="4" hidden="1">{"'Model'!$A$1:$N$53"}</definedName>
    <definedName name="ana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2" hidden="1">{"revable",#N/A,FALSE,"REVABLE"}</definedName>
    <definedName name="ass" localSheetId="3" hidden="1">{"revable",#N/A,FALSE,"REVABLE"}</definedName>
    <definedName name="ass" localSheetId="4" hidden="1">{"revable",#N/A,FALSE,"REVABLE"}</definedName>
    <definedName name="ass" hidden="1">{"revable",#N/A,FALSE,"REVABLE"}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4" hidden="1">{"'Model'!$A$1:$N$53"}</definedName>
    <definedName name="Book2" hidden="1">{"'Model'!$A$1:$N$53"}</definedName>
    <definedName name="ccc" localSheetId="2" hidden="1">{"PRINT_EST",#N/A,FALSE,"ESTMON"}</definedName>
    <definedName name="ccc" localSheetId="3" hidden="1">{"PRINT_EST",#N/A,FALSE,"ESTMON"}</definedName>
    <definedName name="ccc" localSheetId="4" hidden="1">{"PRINT_EST",#N/A,FALSE,"ESTMON"}</definedName>
    <definedName name="ccc" hidden="1">{"PRINT_EST",#N/A,FALSE,"ESTMON"}</definedName>
    <definedName name="cf" localSheetId="2" hidden="1">{"'Eng (page2)'!$A$1:$D$52"}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2" hidden="1">{"index",#N/A,FALSE,"INDEX"}</definedName>
    <definedName name="ddd" localSheetId="3" hidden="1">{"index",#N/A,FALSE,"INDEX"}</definedName>
    <definedName name="ddd" localSheetId="4" hidden="1">{"index",#N/A,FALSE,"INDEX"}</definedName>
    <definedName name="ddd" hidden="1">{"index",#N/A,FALSE,"INDEX"}</definedName>
    <definedName name="detail" localSheetId="2" hidden="1">{"index",#N/A,FALSE,"INDEX"}</definedName>
    <definedName name="detail" localSheetId="3" hidden="1">{"index",#N/A,FALSE,"INDEX"}</definedName>
    <definedName name="detail" localSheetId="4" hidden="1">{"index",#N/A,FALSE,"INDEX"}</definedName>
    <definedName name="detail" hidden="1">{"index",#N/A,FALSE,"INDEX"}</definedName>
    <definedName name="e3eelephant" localSheetId="2" hidden="1">{"'Model'!$A$1:$N$53"}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ee" localSheetId="2" hidden="1">{"revsale",#N/A,FALSE,"REV-ยุพดี"}</definedName>
    <definedName name="eee" localSheetId="3" hidden="1">{"revsale",#N/A,FALSE,"REV-ยุพดี"}</definedName>
    <definedName name="eee" localSheetId="4" hidden="1">{"revsale",#N/A,FALSE,"REV-ยุพดี"}</definedName>
    <definedName name="eee" hidden="1">{"revsale",#N/A,FALSE,"REV-ยุพดี"}</definedName>
    <definedName name="ggggg" localSheetId="2" hidden="1">{"'Model'!$A$1:$N$53"}</definedName>
    <definedName name="ggggg" localSheetId="3" hidden="1">{"'Model'!$A$1:$N$53"}</definedName>
    <definedName name="ggggg" localSheetId="4" hidden="1">{"'Model'!$A$1:$N$53"}</definedName>
    <definedName name="ggggg" hidden="1">{"'Model'!$A$1:$N$53"}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4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2" hidden="1">{"'Model'!$A$1:$N$53"}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ydin" localSheetId="2" hidden="1">{"revable",#N/A,FALSE,"REVABLE"}</definedName>
    <definedName name="iydin" localSheetId="3" hidden="1">{"revable",#N/A,FALSE,"REVABLE"}</definedName>
    <definedName name="iydin" localSheetId="4" hidden="1">{"revable",#N/A,FALSE,"REVABLE"}</definedName>
    <definedName name="iydin" hidden="1">{"revable",#N/A,FALSE,"REVABLE"}</definedName>
    <definedName name="jijiji" localSheetId="2" hidden="1">{"'Model'!$A$1:$N$53"}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KK" localSheetId="2" hidden="1">{"'Model'!$A$1:$N$53"}</definedName>
    <definedName name="KKK" localSheetId="3" hidden="1">{"'Model'!$A$1:$N$53"}</definedName>
    <definedName name="KKK" localSheetId="4" hidden="1">{"'Model'!$A$1:$N$53"}</definedName>
    <definedName name="KKK" hidden="1">{"'Model'!$A$1:$N$53"}</definedName>
    <definedName name="kue" localSheetId="2" hidden="1">{"'Model'!$A$1:$N$53"}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LEVMON" localSheetId="2" hidden="1">{"lev2monbt",#N/A,FALSE,"2_levmonB-T"}</definedName>
    <definedName name="LEVMON" localSheetId="3" hidden="1">{"lev2monbt",#N/A,FALSE,"2_levmonB-T"}</definedName>
    <definedName name="LEVMON" localSheetId="4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localSheetId="4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localSheetId="4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localSheetId="4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localSheetId="4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localSheetId="4" hidden="1">{"PRINT_EST",#N/A,FALSE,"ESTMON"}</definedName>
    <definedName name="LEVYTD" hidden="1">{"PRINT_EST",#N/A,FALSE,"ESTMON"}</definedName>
    <definedName name="lll" localSheetId="2" hidden="1">{"sales",#N/A,FALSE,"SALES"}</definedName>
    <definedName name="lll" localSheetId="3" hidden="1">{"sales",#N/A,FALSE,"SALES"}</definedName>
    <definedName name="lll" localSheetId="4" hidden="1">{"sales",#N/A,FALSE,"SALES"}</definedName>
    <definedName name="lll" hidden="1">{"sales",#N/A,FALSE,"SALES"}</definedName>
    <definedName name="MON" localSheetId="2" hidden="1">{"hilight3",#N/A,FALSE,"HILIGHT3"}</definedName>
    <definedName name="MON" localSheetId="3" hidden="1">{"hilight3",#N/A,FALSE,"HILIGHT3"}</definedName>
    <definedName name="MON" localSheetId="4" hidden="1">{"hilight3",#N/A,FALSE,"HILIGHT3"}</definedName>
    <definedName name="MON" hidden="1">{"hilight3",#N/A,FALSE,"HILIGHT3"}</definedName>
    <definedName name="monmon" localSheetId="2" hidden="1">{"'Model'!$A$1:$N$53"}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un" localSheetId="2" hidden="1">{"'Model'!$A$1:$N$53"}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oeoeoeoeo" localSheetId="2" hidden="1">{"'Model'!$A$1:$N$53"}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oojkik" localSheetId="2" hidden="1">{"income",#N/A,FALSE,"INCOME"}</definedName>
    <definedName name="oojkik" localSheetId="3" hidden="1">{"income",#N/A,FALSE,"INCOME"}</definedName>
    <definedName name="oojkik" localSheetId="4" hidden="1">{"income",#N/A,FALSE,"INCOME"}</definedName>
    <definedName name="oojkik" hidden="1">{"income",#N/A,FALSE,"INCOME"}</definedName>
    <definedName name="oooo" localSheetId="2" hidden="1">{"PRINT_EST",#N/A,FALSE,"ESTMON"}</definedName>
    <definedName name="oooo" localSheetId="3" hidden="1">{"PRINT_EST",#N/A,FALSE,"ESTMON"}</definedName>
    <definedName name="oooo" localSheetId="4" hidden="1">{"PRINT_EST",#N/A,FALSE,"ESTMON"}</definedName>
    <definedName name="oooo" hidden="1">{"PRINT_EST",#N/A,FALSE,"ESTMON"}</definedName>
    <definedName name="PEA" localSheetId="2" hidden="1">{"hilight2",#N/A,FALSE,"HILIGHT2"}</definedName>
    <definedName name="PEA" localSheetId="3" hidden="1">{"hilight2",#N/A,FALSE,"HILIGHT2"}</definedName>
    <definedName name="PEA" localSheetId="4" hidden="1">{"hilight2",#N/A,FALSE,"HILIGHT2"}</definedName>
    <definedName name="PEA" hidden="1">{"hilight2",#N/A,FALSE,"HILIGHT2"}</definedName>
    <definedName name="pkpkpk" localSheetId="2" hidden="1">{"'Model'!$A$1:$N$53"}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P" localSheetId="2" hidden="1">{"'Model'!$A$1:$N$53"}</definedName>
    <definedName name="PP" localSheetId="3" hidden="1">{"'Model'!$A$1:$N$53"}</definedName>
    <definedName name="PP" localSheetId="4" hidden="1">{"'Model'!$A$1:$N$53"}</definedName>
    <definedName name="PP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_xlnm.Print_Area" localSheetId="0">'1'!$A$1:$H$90</definedName>
    <definedName name="_xlnm.Print_Area" localSheetId="1">'2'!$A$1:$H$128</definedName>
    <definedName name="_xlnm.Print_Area" localSheetId="2">'3'!$A$1:$Z$29</definedName>
    <definedName name="_xlnm.Print_Area" localSheetId="3">'4'!$A$1:$Z$30</definedName>
    <definedName name="_xlnm.Print_Area" localSheetId="4">'5'!$A$1:$E$94</definedName>
    <definedName name="qqqqqqqq" localSheetId="2" hidden="1">{"'Model'!$A$1:$N$53"}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seehl" localSheetId="2" hidden="1">{"index",#N/A,FALSE,"INDEX"}</definedName>
    <definedName name="seehl" localSheetId="3" hidden="1">{"index",#N/A,FALSE,"INDEX"}</definedName>
    <definedName name="seehl" localSheetId="4" hidden="1">{"index",#N/A,FALSE,"INDEX"}</definedName>
    <definedName name="seehl" hidden="1">{"index",#N/A,FALSE,"INDEX"}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2" hidden="1">{"'Model'!$A$1:$N$53"}</definedName>
    <definedName name="t" localSheetId="3" hidden="1">{"'Model'!$A$1:$N$53"}</definedName>
    <definedName name="t" localSheetId="4" hidden="1">{"'Model'!$A$1:$N$53"}</definedName>
    <definedName name="t" hidden="1">{"'Model'!$A$1:$N$53"}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2" hidden="1">{"'Model'!$A$1:$N$53"}</definedName>
    <definedName name="test" localSheetId="3" hidden="1">{"'Model'!$A$1:$N$53"}</definedName>
    <definedName name="test" localSheetId="4" hidden="1">{"'Model'!$A$1:$N$53"}</definedName>
    <definedName name="test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3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4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OST._.REPORT." localSheetId="2" hidden="1">{#N/A,#N/A,FALSE,"ACVPM_12";#N/A,#N/A,FALSE,"ACCON_12";#N/A,#N/A,FALSE,"VARI_12"}</definedName>
    <definedName name="wrn.COST._.REPORT." localSheetId="3" hidden="1">{#N/A,#N/A,FALSE,"ACVPM_12";#N/A,#N/A,FALSE,"ACCON_12";#N/A,#N/A,FALSE,"VARI_12"}</definedName>
    <definedName name="wrn.COST._.REPORT." localSheetId="4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localSheetId="4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3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4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2" hidden="1">{"revable",#N/A,FALSE,"REVABLE"}</definedName>
    <definedName name="www" localSheetId="3" hidden="1">{"revable",#N/A,FALSE,"REVABLE"}</definedName>
    <definedName name="www" localSheetId="4" hidden="1">{"revable",#N/A,FALSE,"REVABLE"}</definedName>
    <definedName name="www" hidden="1">{"revable",#N/A,FALSE,"REVABLE"}</definedName>
    <definedName name="yinyin" localSheetId="2" hidden="1">{"'Model'!$A$1:$N$53"}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4" hidden="1">{"'Model'!$A$1:$N$53"}</definedName>
    <definedName name="กก" hidden="1">{"'Model'!$A$1:$N$53"}</definedName>
    <definedName name="ฟ" localSheetId="2" hidden="1">{"cashflow",#N/A,FALSE,"CASHFLOW "}</definedName>
    <definedName name="ฟ" localSheetId="3" hidden="1">{"cashflow",#N/A,FALSE,"CASHFLOW "}</definedName>
    <definedName name="ฟ" localSheetId="4" hidden="1">{"cashflow",#N/A,FALSE,"CASHFLOW "}</definedName>
    <definedName name="ฟ" hidden="1">{"cashflow",#N/A,FALSE,"CASHFLOW 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7" i="16" l="1"/>
  <c r="X27" i="16"/>
  <c r="V27" i="16"/>
  <c r="P27" i="16"/>
  <c r="N27" i="16"/>
  <c r="J22" i="16"/>
  <c r="F22" i="16"/>
  <c r="X18" i="16"/>
  <c r="X22" i="16" s="1"/>
  <c r="N18" i="16"/>
  <c r="N22" i="16" s="1"/>
  <c r="V18" i="16"/>
  <c r="X14" i="16"/>
  <c r="T14" i="16"/>
  <c r="T29" i="16" s="1"/>
  <c r="R14" i="16"/>
  <c r="R29" i="16" s="1"/>
  <c r="P14" i="16"/>
  <c r="P29" i="16" s="1"/>
  <c r="N14" i="16"/>
  <c r="N29" i="16" s="1"/>
  <c r="L14" i="16"/>
  <c r="L29" i="16" s="1"/>
  <c r="J14" i="16"/>
  <c r="J29" i="16" s="1"/>
  <c r="H14" i="16"/>
  <c r="H29" i="16" s="1"/>
  <c r="F14" i="16"/>
  <c r="F29" i="16" s="1"/>
  <c r="V13" i="16"/>
  <c r="Z13" i="16" s="1"/>
  <c r="Z14" i="16" s="1"/>
  <c r="X29" i="16" l="1"/>
  <c r="Z18" i="16"/>
  <c r="Z29" i="16" s="1"/>
  <c r="V22" i="16"/>
  <c r="Z22" i="16" s="1"/>
  <c r="V14" i="16"/>
  <c r="V29" i="16" s="1"/>
  <c r="C59" i="14"/>
  <c r="F36" i="12" l="1"/>
  <c r="F100" i="12" l="1"/>
  <c r="F17" i="10"/>
  <c r="F29" i="10"/>
  <c r="F50" i="10"/>
  <c r="E24" i="14" l="1"/>
  <c r="Z20" i="15" l="1"/>
  <c r="H100" i="12" l="1"/>
  <c r="H36" i="12" l="1"/>
  <c r="L28" i="15" l="1"/>
  <c r="J28" i="15"/>
  <c r="H28" i="15"/>
  <c r="F28" i="15"/>
  <c r="Z26" i="15"/>
  <c r="X26" i="15"/>
  <c r="P26" i="15"/>
  <c r="P28" i="15" s="1"/>
  <c r="N26" i="15"/>
  <c r="X20" i="15"/>
  <c r="T20" i="15"/>
  <c r="V20" i="15" s="1"/>
  <c r="X16" i="15"/>
  <c r="N16" i="15"/>
  <c r="N21" i="15" s="1"/>
  <c r="V26" i="15" l="1"/>
  <c r="X21" i="15"/>
  <c r="X28" i="15" s="1"/>
  <c r="T21" i="15"/>
  <c r="T28" i="15" s="1"/>
  <c r="N28" i="15"/>
  <c r="V16" i="15"/>
  <c r="Z16" i="15" s="1"/>
  <c r="V21" i="15" l="1"/>
  <c r="Z21" i="15" s="1"/>
  <c r="Z28" i="15" s="1"/>
  <c r="V28" i="15" l="1"/>
  <c r="E90" i="14"/>
  <c r="C83" i="14"/>
  <c r="C79" i="14"/>
  <c r="E79" i="14"/>
  <c r="E65" i="14"/>
  <c r="D65" i="14"/>
  <c r="C65" i="14"/>
  <c r="C42" i="14"/>
  <c r="E42" i="14"/>
  <c r="E36" i="14"/>
  <c r="D36" i="14"/>
  <c r="C36" i="14"/>
  <c r="C30" i="14"/>
  <c r="E30" i="14"/>
  <c r="C24" i="14"/>
  <c r="H127" i="12"/>
  <c r="F127" i="12"/>
  <c r="H118" i="12"/>
  <c r="F118" i="12"/>
  <c r="A104" i="12"/>
  <c r="H97" i="12"/>
  <c r="F97" i="12"/>
  <c r="F108" i="12" s="1"/>
  <c r="H83" i="12"/>
  <c r="F83" i="12"/>
  <c r="H73" i="12"/>
  <c r="F73" i="12"/>
  <c r="F76" i="12" s="1"/>
  <c r="H69" i="12"/>
  <c r="H106" i="12" s="1"/>
  <c r="F69" i="12"/>
  <c r="F106" i="12" s="1"/>
  <c r="F63" i="12"/>
  <c r="F54" i="12"/>
  <c r="H42" i="12"/>
  <c r="F42" i="12"/>
  <c r="A40" i="12"/>
  <c r="F33" i="12"/>
  <c r="F44" i="12" s="1"/>
  <c r="F19" i="12"/>
  <c r="F9" i="12"/>
  <c r="F13" i="12" s="1"/>
  <c r="C85" i="14" l="1"/>
  <c r="E59" i="14"/>
  <c r="H76" i="12"/>
  <c r="H85" i="12" s="1"/>
  <c r="H108" i="12"/>
  <c r="H122" i="12" s="1"/>
  <c r="F85" i="12"/>
  <c r="F89" i="12" s="1"/>
  <c r="F92" i="12" s="1"/>
  <c r="E83" i="14"/>
  <c r="E85" i="14" s="1"/>
  <c r="C44" i="14"/>
  <c r="C47" i="14" s="1"/>
  <c r="E44" i="14"/>
  <c r="F21" i="12"/>
  <c r="F25" i="12" s="1"/>
  <c r="F28" i="12" s="1"/>
  <c r="F122" i="12"/>
  <c r="F58" i="12"/>
  <c r="C87" i="14" l="1"/>
  <c r="C90" i="14" s="1"/>
  <c r="E47" i="14"/>
  <c r="H89" i="12"/>
  <c r="H83" i="10"/>
  <c r="H87" i="10" s="1"/>
  <c r="F83" i="10"/>
  <c r="F87" i="10" s="1"/>
  <c r="A64" i="10"/>
  <c r="H58" i="10"/>
  <c r="H50" i="10"/>
  <c r="H38" i="10"/>
  <c r="H67" i="10" s="1"/>
  <c r="F38" i="10"/>
  <c r="F67" i="10" s="1"/>
  <c r="H37" i="10"/>
  <c r="H66" i="10" s="1"/>
  <c r="F37" i="10"/>
  <c r="F66" i="10" s="1"/>
  <c r="A35" i="10"/>
  <c r="H29" i="10"/>
  <c r="H17" i="10"/>
  <c r="F31" i="10"/>
  <c r="H31" i="10" l="1"/>
  <c r="H60" i="10"/>
  <c r="H89" i="10" s="1"/>
  <c r="H92" i="12"/>
  <c r="H54" i="12" l="1"/>
  <c r="H63" i="12" l="1"/>
  <c r="H9" i="12"/>
  <c r="H13" i="12" l="1"/>
  <c r="H33" i="12"/>
  <c r="H44" i="12" l="1"/>
  <c r="H58" i="12" l="1"/>
  <c r="H19" i="12"/>
  <c r="H21" i="12" l="1"/>
  <c r="H25" i="12" l="1"/>
  <c r="H28" i="12" l="1"/>
  <c r="F58" i="10" l="1"/>
  <c r="F60" i="10" s="1"/>
  <c r="F89" i="10" s="1"/>
</calcChain>
</file>

<file path=xl/sharedStrings.xml><?xml version="1.0" encoding="utf-8"?>
<sst xmlns="http://schemas.openxmlformats.org/spreadsheetml/2006/main" count="500" uniqueCount="223">
  <si>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</si>
  <si>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</si>
  <si>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</si>
  <si>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</si>
  <si>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</si>
  <si>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</si>
  <si>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</si>
  <si>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</si>
  <si>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</si>
  <si>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</si>
  <si>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</si>
  <si>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</si>
  <si>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</si>
  <si>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</si>
  <si>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</si>
  <si>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</si>
  <si>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</si>
  <si>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</si>
  <si>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</si>
  <si>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</si>
  <si>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</si>
  <si>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</si>
  <si>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</si>
  <si>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</si>
  <si>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</si>
  <si>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</si>
  <si>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</si>
  <si>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</si>
  <si>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</si>
  <si>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</si>
  <si>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</si>
  <si>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</si>
  <si>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</si>
  <si>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</si>
  <si>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</si>
  <si>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</si>
  <si>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</si>
  <si>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</si>
  <si>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</si>
  <si>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</si>
  <si>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</si>
  <si>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</si>
  <si>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</si>
  <si>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</si>
  <si>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</si>
  <si>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</si>
  <si>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</si>
  <si>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</si>
  <si>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</si>
  <si>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</si>
  <si>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</si>
  <si>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</si>
  <si>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</si>
  <si>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</si>
  <si>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</si>
  <si>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</si>
  <si>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</si>
  <si>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</si>
  <si>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</si>
  <si>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</si>
  <si>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</si>
  <si>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</si>
  <si>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</si>
  <si>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</si>
  <si>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</si>
  <si>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</si>
  <si>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</si>
  <si>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</si>
  <si>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</si>
  <si>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</si>
  <si>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</si>
  <si>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</si>
  <si>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</si>
  <si>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</si>
  <si>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</si>
  <si>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</si>
  <si>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</si>
  <si>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</si>
  <si>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</si>
  <si>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รวมส่วนของผู้ถือหุ้นบริษัทใหญ่</t>
  </si>
  <si>
    <t>ส่วนที่เป็นของผู้ถือหุ้นบริษัทใหญ่</t>
  </si>
  <si>
    <t>การแปลงค่า</t>
  </si>
  <si>
    <t>บริษัทใหญ่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</si>
  <si>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</si>
  <si>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</si>
  <si>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</si>
  <si>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</si>
  <si>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</si>
  <si>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</si>
  <si>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</si>
  <si>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</si>
  <si>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</si>
  <si>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</si>
  <si>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</si>
  <si>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การเปลี่ยนแปลงในส่วนได้เสียในบริษัทย่อย</t>
  </si>
  <si>
    <t xml:space="preserve"> 31 ธันวาคม</t>
  </si>
  <si>
    <t>ลูกหนี้การค้าและลูกหนี้หมุนเวียนอื่น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</si>
  <si>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</si>
  <si>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</si>
  <si>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</si>
  <si>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</si>
  <si>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</si>
  <si>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</si>
  <si>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</si>
  <si>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</si>
  <si>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</si>
  <si>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</si>
  <si>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</si>
  <si>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</si>
  <si>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</si>
  <si>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</si>
  <si>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</si>
  <si>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</si>
  <si>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</si>
  <si>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</si>
  <si>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 (จ่ายเพื่อชำระ) เงินกู้ยืม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</si>
  <si>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</si>
  <si>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</si>
  <si>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</si>
  <si>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</si>
  <si>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กระแสเงินสดจากการดำเนินงานก่อนการเปลี่ยนแปลง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</si>
  <si>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</si>
  <si>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 xml:space="preserve"> </t>
  </si>
  <si>
    <t>หนี้สินดำเนินงานเพิ่มขึ้น (ลดลง) - สุทธิ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</si>
  <si>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</si>
  <si>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</si>
  <si>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</si>
  <si>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</si>
  <si>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ยอดคงเหลือ ณ วันที่ 1 มกราคม 2562</t>
  </si>
  <si>
    <t>ค่าใช้จ่ายผลประโยชน์พนักงานจากการปรับปรุง</t>
  </si>
  <si>
    <t>เงินชดเชยตามกฎหมายแรงงาน</t>
  </si>
  <si>
    <t>บริษัทเอสซีจี แพคเกจจิ้ง จำกัด (มหาชน) และบริษัทย่อย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</si>
  <si>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</si>
  <si>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</si>
  <si>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</si>
  <si>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</si>
  <si>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ส่วนเกินมูลค่าหุ้น</t>
  </si>
  <si>
    <t>ส่วนเกิน</t>
  </si>
  <si>
    <t>มูลค่าหุ้น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</si>
  <si>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</si>
  <si>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</si>
  <si>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</si>
  <si>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หนี้สูญและหนี้สงสัยจะสูญ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</si>
  <si>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</si>
  <si>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</si>
  <si>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</si>
  <si>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</si>
  <si>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</si>
  <si>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</si>
  <si>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</si>
  <si>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</si>
  <si>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 (ขาดทุน) จากการประมาณการตามหลักคณิตศาสตร์ประกันภัย</t>
  </si>
  <si>
    <t>เจ้าหนี้จากการซื้อสินทรัพย์</t>
  </si>
  <si>
    <t>เงินจ่ายล่วงหน้าค่าสินทรัพย์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</si>
  <si>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</si>
  <si>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กิจกรรมจัดหาเงิน</t>
  </si>
  <si>
    <t>ประมาณการหนี้สินระยะสั้น</t>
  </si>
  <si>
    <t>เงินสดและรายการเทียบเท่าเงินสดเพิ่มขึ้น - สุทธิ</t>
  </si>
  <si>
    <t>30 มิถุนายน</t>
  </si>
  <si>
    <t>เงินลงทุนระยะสั้น</t>
  </si>
  <si>
    <t>เงินลงทุนในตราสารทุน</t>
  </si>
  <si>
    <t>ส่วนของหนี้สินตามสัญญาเช่าที่ถึงกำหนดชำระภายในหนึ่งปี</t>
  </si>
  <si>
    <t>3, 8</t>
  </si>
  <si>
    <t>หนี้สินตามสัญญาเช่า</t>
  </si>
  <si>
    <t>(หุ้นสามัญจำนวน 4,500 ล้านหุ้น มูลค่า 1 บาทต่อหุ้น)</t>
  </si>
  <si>
    <t>(หุ้นสามัญจำนวน 3,126 ล้านหุ้น มูลค่า 1 บาทต่อหุ้น)</t>
  </si>
  <si>
    <t>กำไร (ขาดทุน) จากอัตราแลกเปลี่ยน</t>
  </si>
  <si>
    <t>ส่วนแบ่งกำไรของบริษัทร่วมตามวิธีส่วนได้เสีย</t>
  </si>
  <si>
    <t>สำหรับงวดสามเดือนสิ้นสุดวันที่ 30 มิถุนายน 2563 และ 2562 (ไม่ได้ตรวจสอบ)</t>
  </si>
  <si>
    <t>สำหรับงวดหกเดือนสิ้นสุดวันที่ 30 มิถุนายน 2563 และ 2562 (ไม่ได้ตรวจสอบ)</t>
  </si>
  <si>
    <t xml:space="preserve">จัดสรรแล้ว </t>
  </si>
  <si>
    <t>ผลต่างของอัตรา</t>
  </si>
  <si>
    <t>ผลขาดทุนจาก</t>
  </si>
  <si>
    <t>แลกเปลี่ยนจาก</t>
  </si>
  <si>
    <t>การวัดมูลค่า</t>
  </si>
  <si>
    <t>รายการอื่นของ</t>
  </si>
  <si>
    <t xml:space="preserve">
รวมส่วน</t>
  </si>
  <si>
    <t xml:space="preserve">
ส่วนได้เสีย</t>
  </si>
  <si>
    <t>การเปลี่ยนแปลง</t>
  </si>
  <si>
    <t xml:space="preserve">และชำระแล้ว </t>
  </si>
  <si>
    <t xml:space="preserve">ทั่วไป </t>
  </si>
  <si>
    <t>ทางการเงิน</t>
  </si>
  <si>
    <t>ที่เกิดจากผู้ถือหุ้น</t>
  </si>
  <si>
    <t>-</t>
  </si>
  <si>
    <t xml:space="preserve">รวมการเปลี่ยนแปลงในส่วนได้เสียในบริษัทย่อย 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</si>
  <si>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</si>
  <si>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</si>
  <si>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</si>
  <si>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>ยอดคงเหลือ ณ วันที่ 30 มิถุนายน 2562</t>
  </si>
  <si>
    <t>ยอดคงเหลือ ณ วันที่ 30 มิถุนายน 2563</t>
  </si>
  <si>
    <t>ค่าใช้จ่ายผลประโยชน์ของพนักงาน</t>
  </si>
  <si>
    <t xml:space="preserve">กำไรจากการขายที่ดิน อาคารและอุปกรณ์ </t>
  </si>
  <si>
    <t xml:space="preserve">   และสินทรัพย์ไม่มีตัวตนอื่น</t>
  </si>
  <si>
    <t>อื่นๆ</t>
  </si>
  <si>
    <t xml:space="preserve">   ในสินทรัพย์และหนี้สินดำเนินงาน</t>
  </si>
  <si>
    <t xml:space="preserve">สินค้าคงเหลือ  </t>
  </si>
  <si>
    <t>สินทรัพย์ดำเนินงานเพิ่มขึ้น - สุทธิ</t>
  </si>
  <si>
    <t>เงินสดรับจากการขายที่ดิน อาคารและอุปกรณ์ และสินทรัพย์ไม่มีตัวตนอื่น</t>
  </si>
  <si>
    <t>เงินรับล่วงหน้าค่าหุ้น</t>
  </si>
  <si>
    <t xml:space="preserve">   ที่ไม่ได้มีผลทำให้สูญเสียการควบคุม</t>
  </si>
  <si>
    <t>จ่ายดอกเบี้ยและค่าธรรมเนียมในการจัดหาเงินกู้</t>
  </si>
  <si>
    <t>ข้อมูลงบกระแสเงินสดเปิดเผยเพิ่มเติมรายการที่ไม่ใช่เงินสด</t>
  </si>
  <si>
    <t>ขาดทุนจากอัตราแลกเปลี่ยน</t>
  </si>
  <si>
    <t>ค่าใช้จ่ายภาษีเงินได้</t>
  </si>
  <si>
    <t>กำไรจากอัตราแลกเปลี่ยนที่ยังไม่เกิดขึ้น</t>
  </si>
  <si>
    <t>เงินสดรับจากการเปลี่ยนแปลงส่วนได้เสียในบริษัทย่อย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</si>
  <si>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</si>
  <si>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เงินกู้ยืมระยะสั้นจากกิจการที่เกี่ยวข้องกันเพิ่มขึ้น (ลดลง)</t>
  </si>
  <si>
    <t>ขาดทุนจากการปรับมูลค่าสินค้า</t>
  </si>
  <si>
    <t>เงินสดรับจากเงินให้กู้ยืมระยะสั้นแก่กิจการที่เกี่ยวข้องกัน</t>
  </si>
  <si>
    <t>5, 6</t>
  </si>
  <si>
    <t>9, 10</t>
  </si>
  <si>
    <t>3, 9</t>
  </si>
  <si>
    <r>
      <t>ณ วันที่ 30 มิถุนายน 2</t>
    </r>
    <r>
      <rPr>
        <b/>
        <sz val="16"/>
        <color theme="1"/>
        <rFont val="Angsana New"/>
        <family val="1"/>
      </rPr>
      <t>563 และ 31 ธันวาคม 2562</t>
    </r>
  </si>
  <si>
    <t>ส่วนแบ่งกำไรจากเงินลงทุนในบริษัทร่วมตามวิธีส่วนได้เสีย</t>
  </si>
  <si>
    <t>ผลกำไรจากการประมาณการตามหลักคณิตศาสตร์ประกันภัย</t>
  </si>
  <si>
    <t>กลับรายการขาดทุนจากการด้อยค่าที่ดิน อาคารและอุปกรณ์</t>
  </si>
  <si>
    <t>กระแสเงินสดสุทธิใช้ไปในกิจกรรมลงทุน</t>
  </si>
  <si>
    <t>ส่วนของเงินกู้ยืมระยะยาวจากสถาบันการเงิน</t>
  </si>
  <si>
    <t>5, 12</t>
  </si>
  <si>
    <t>รายได้ (ต้นทุน) ทางการเงิน</t>
  </si>
  <si>
    <t>เงินกู้ยืมเพิ่มขึ้น (ลดลง) - สุทธิ</t>
  </si>
  <si>
    <t>เงินลงทุนค้างจ่ายจากการซื้อธุรกิจ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</si>
</sst>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_(* #,##0.00000_);_(* \(#,##0.00000\);_(* &quot;-&quot;??_);_(@_)"/>
    <numFmt numFmtId="174" formatCode="0.00_)"/>
    <numFmt numFmtId="175" formatCode="[$PHP]\ #,##0_);\([$PHP]\ #,##0\)"/>
    <numFmt numFmtId="176" formatCode="[$PHP]\ #,##0.00_);\([$PHP]\ #,##0.00\)"/>
    <numFmt numFmtId="177" formatCode="_-* #,##0_-;\-* #,##0_-;_-* &quot;-&quot;??_-;_-@_-"/>
  </numFmts>
  <fonts count="4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7"/>
      <name val="Angsana New"/>
      <family val="1"/>
    </font>
    <font>
      <b/>
      <sz val="17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000000"/>
      <name val="Angsana New"/>
      <family val="1"/>
    </font>
    <font>
      <sz val="11"/>
      <name val="Times New Roman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4">
    <xf numFmtId="0" fontId="0" fillId="0" borderId="0"/>
    <xf numFmtId="9" fontId="10" fillId="0" borderId="0"/>
    <xf numFmtId="169" fontId="1" fillId="0" borderId="0" applyFont="0" applyFill="0" applyBorder="0" applyAlignment="0" applyProtection="0"/>
    <xf numFmtId="0" fontId="12" fillId="0" borderId="0"/>
    <xf numFmtId="173" fontId="10" fillId="0" borderId="0"/>
    <xf numFmtId="0" fontId="13" fillId="0" borderId="0" applyProtection="0"/>
    <xf numFmtId="170" fontId="14" fillId="0" borderId="0"/>
    <xf numFmtId="2" fontId="13" fillId="0" borderId="0" applyProtection="0"/>
    <xf numFmtId="38" fontId="15" fillId="2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Protection="0"/>
    <xf numFmtId="0" fontId="18" fillId="0" borderId="0" applyProtection="0"/>
    <xf numFmtId="10" fontId="15" fillId="3" borderId="3" applyNumberFormat="0" applyBorder="0" applyAlignment="0" applyProtection="0"/>
    <xf numFmtId="37" fontId="19" fillId="0" borderId="0"/>
    <xf numFmtId="174" fontId="20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1" fillId="0" borderId="5" applyAlignment="0">
      <alignment horizontal="centerContinuous"/>
    </xf>
    <xf numFmtId="172" fontId="22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38" fontId="4" fillId="2" borderId="0" applyNumberFormat="0" applyBorder="0" applyAlignment="0" applyProtection="0"/>
    <xf numFmtId="0" fontId="16" fillId="0" borderId="0" applyProtection="0"/>
    <xf numFmtId="10" fontId="4" fillId="3" borderId="3" applyNumberFormat="0" applyBorder="0" applyAlignment="0" applyProtection="0"/>
    <xf numFmtId="0" fontId="12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1" fillId="0" borderId="0"/>
    <xf numFmtId="9" fontId="24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3" fontId="2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3" fillId="0" borderId="10" applyProtection="0"/>
    <xf numFmtId="0" fontId="11" fillId="0" borderId="0"/>
    <xf numFmtId="0" fontId="11" fillId="0" borderId="0"/>
    <xf numFmtId="0" fontId="25" fillId="0" borderId="0"/>
    <xf numFmtId="175" fontId="26" fillId="0" borderId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26" fillId="0" borderId="0"/>
    <xf numFmtId="169" fontId="1" fillId="0" borderId="0" applyFont="0" applyFill="0" applyBorder="0" applyAlignment="0" applyProtection="0"/>
    <xf numFmtId="0" fontId="32" fillId="0" borderId="0"/>
    <xf numFmtId="0" fontId="26" fillId="0" borderId="0"/>
  </cellStyleXfs>
  <cellXfs count="191">
    <xf numFmtId="0" fontId="0" fillId="0" borderId="0" xfId="0"/>
    <xf numFmtId="37" fontId="37" fillId="0" borderId="0" xfId="46" applyNumberFormat="1" applyFont="1" applyFill="1" applyBorder="1" applyAlignment="1">
      <alignment horizontal="center"/>
    </xf>
    <xf numFmtId="171" fontId="37" fillId="0" borderId="0" xfId="46" applyNumberFormat="1" applyFont="1" applyFill="1" applyBorder="1" applyAlignment="1"/>
    <xf numFmtId="171" fontId="37" fillId="0" borderId="0" xfId="46" applyNumberFormat="1" applyFont="1" applyFill="1" applyBorder="1" applyAlignment="1">
      <alignment horizontal="center"/>
    </xf>
    <xf numFmtId="37" fontId="37" fillId="0" borderId="8" xfId="46" applyNumberFormat="1" applyFont="1" applyFill="1" applyBorder="1" applyAlignment="1">
      <alignment horizontal="center"/>
    </xf>
    <xf numFmtId="171" fontId="3" fillId="0" borderId="0" xfId="46" applyNumberFormat="1" applyFont="1" applyFill="1" applyAlignment="1">
      <alignment horizontal="right" vertical="center"/>
    </xf>
    <xf numFmtId="171" fontId="26" fillId="0" borderId="0" xfId="46" applyNumberFormat="1" applyFont="1" applyFill="1" applyAlignment="1">
      <alignment horizontal="right" vertical="center"/>
    </xf>
    <xf numFmtId="171" fontId="26" fillId="0" borderId="8" xfId="46" applyNumberFormat="1" applyFont="1" applyFill="1" applyBorder="1" applyAlignment="1">
      <alignment horizontal="right" vertical="center"/>
    </xf>
    <xf numFmtId="171" fontId="26" fillId="0" borderId="0" xfId="46" applyNumberFormat="1" applyFont="1" applyFill="1" applyAlignment="1">
      <alignment vertical="center"/>
    </xf>
    <xf numFmtId="171" fontId="0" fillId="0" borderId="0" xfId="2" applyNumberFormat="1" applyFont="1" applyFill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37" fontId="26" fillId="0" borderId="0" xfId="45" applyNumberFormat="1" applyFont="1" applyFill="1" applyBorder="1" applyAlignment="1"/>
    <xf numFmtId="37" fontId="26" fillId="0" borderId="8" xfId="45" applyNumberFormat="1" applyFont="1" applyFill="1" applyBorder="1" applyAlignment="1"/>
    <xf numFmtId="171" fontId="0" fillId="0" borderId="0" xfId="2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175" fontId="26" fillId="0" borderId="0" xfId="45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3" fontId="26" fillId="0" borderId="0" xfId="2" applyNumberFormat="1" applyFont="1" applyFill="1"/>
    <xf numFmtId="0" fontId="6" fillId="0" borderId="0" xfId="0" applyFont="1" applyFill="1" applyAlignment="1">
      <alignment horizontal="centerContinuous" vertical="center" wrapText="1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37" fontId="0" fillId="0" borderId="0" xfId="0" applyNumberFormat="1" applyFill="1" applyAlignment="1">
      <alignment horizontal="right" vertical="center"/>
    </xf>
    <xf numFmtId="171" fontId="0" fillId="0" borderId="0" xfId="0" applyNumberForma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1" fontId="38" fillId="0" borderId="0" xfId="2" applyNumberFormat="1" applyFont="1" applyFill="1" applyAlignment="1">
      <alignment vertical="center"/>
    </xf>
    <xf numFmtId="49" fontId="27" fillId="0" borderId="0" xfId="33" applyNumberFormat="1" applyFont="1" applyFill="1"/>
    <xf numFmtId="171" fontId="3" fillId="0" borderId="2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171" fontId="3" fillId="0" borderId="8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0" fillId="0" borderId="8" xfId="0" applyNumberFormat="1" applyFill="1" applyBorder="1" applyAlignment="1">
      <alignment vertical="center"/>
    </xf>
    <xf numFmtId="0" fontId="2" fillId="0" borderId="0" xfId="45" applyNumberFormat="1" applyFont="1" applyFill="1"/>
    <xf numFmtId="175" fontId="5" fillId="0" borderId="0" xfId="45" applyFont="1" applyFill="1"/>
    <xf numFmtId="175" fontId="8" fillId="0" borderId="0" xfId="45" applyFont="1" applyFill="1" applyAlignment="1">
      <alignment horizontal="center"/>
    </xf>
    <xf numFmtId="175" fontId="2" fillId="0" borderId="0" xfId="45" applyFont="1" applyFill="1"/>
    <xf numFmtId="0" fontId="27" fillId="0" borderId="0" xfId="48" applyFont="1" applyFill="1" applyAlignment="1">
      <alignment vertical="center"/>
    </xf>
    <xf numFmtId="0" fontId="6" fillId="0" borderId="0" xfId="52" applyFont="1" applyFill="1" applyAlignment="1">
      <alignment horizontal="center"/>
    </xf>
    <xf numFmtId="171" fontId="27" fillId="0" borderId="0" xfId="46" applyNumberFormat="1" applyFont="1" applyFill="1" applyAlignment="1">
      <alignment horizontal="right" vertical="center"/>
    </xf>
    <xf numFmtId="0" fontId="0" fillId="0" borderId="0" xfId="45" applyNumberFormat="1" applyFont="1" applyFill="1" applyAlignment="1">
      <alignment vertical="center"/>
    </xf>
    <xf numFmtId="0" fontId="0" fillId="0" borderId="0" xfId="48" applyFont="1" applyFill="1" applyAlignment="1">
      <alignment vertical="center"/>
    </xf>
    <xf numFmtId="171" fontId="0" fillId="0" borderId="0" xfId="48" applyNumberFormat="1" applyFont="1" applyFill="1" applyAlignment="1">
      <alignment vertical="center"/>
    </xf>
    <xf numFmtId="0" fontId="31" fillId="0" borderId="0" xfId="48" applyFont="1" applyFill="1" applyAlignment="1">
      <alignment vertical="center"/>
    </xf>
    <xf numFmtId="171" fontId="31" fillId="0" borderId="2" xfId="46" applyNumberFormat="1" applyFont="1" applyFill="1" applyBorder="1" applyAlignment="1">
      <alignment horizontal="right" vertical="center"/>
    </xf>
    <xf numFmtId="49" fontId="3" fillId="0" borderId="0" xfId="48" applyNumberFormat="1" applyFont="1" applyFill="1" applyAlignment="1">
      <alignment vertical="center"/>
    </xf>
    <xf numFmtId="175" fontId="28" fillId="0" borderId="0" xfId="45" applyFont="1" applyFill="1"/>
    <xf numFmtId="0" fontId="28" fillId="0" borderId="0" xfId="48" applyFont="1" applyFill="1" applyAlignment="1">
      <alignment vertical="center"/>
    </xf>
    <xf numFmtId="0" fontId="28" fillId="0" borderId="0" xfId="50" applyFont="1" applyFill="1" applyAlignment="1">
      <alignment vertical="center"/>
    </xf>
    <xf numFmtId="171" fontId="0" fillId="0" borderId="0" xfId="48" applyNumberFormat="1" applyFont="1" applyFill="1"/>
    <xf numFmtId="0" fontId="0" fillId="0" borderId="0" xfId="48" applyFont="1" applyFill="1"/>
    <xf numFmtId="0" fontId="33" fillId="0" borderId="0" xfId="48" applyFont="1" applyFill="1" applyAlignment="1">
      <alignment horizontal="center"/>
    </xf>
    <xf numFmtId="1" fontId="27" fillId="0" borderId="0" xfId="45" applyNumberFormat="1" applyFont="1" applyFill="1" applyAlignment="1">
      <alignment horizontal="center"/>
    </xf>
    <xf numFmtId="0" fontId="34" fillId="0" borderId="0" xfId="48" applyFont="1" applyFill="1" applyAlignment="1">
      <alignment vertical="center"/>
    </xf>
    <xf numFmtId="171" fontId="27" fillId="0" borderId="0" xfId="48" applyNumberFormat="1" applyFont="1" applyFill="1" applyAlignment="1">
      <alignment horizontal="right" vertical="center"/>
    </xf>
    <xf numFmtId="37" fontId="27" fillId="0" borderId="0" xfId="48" applyNumberFormat="1" applyFont="1" applyFill="1" applyAlignment="1">
      <alignment horizontal="right" vertical="center"/>
    </xf>
    <xf numFmtId="0" fontId="35" fillId="0" borderId="0" xfId="48" applyFont="1" applyFill="1" applyAlignment="1">
      <alignment vertical="center"/>
    </xf>
    <xf numFmtId="0" fontId="33" fillId="0" borderId="0" xfId="48" applyFont="1" applyFill="1" applyAlignment="1">
      <alignment vertical="center"/>
    </xf>
    <xf numFmtId="171" fontId="31" fillId="0" borderId="0" xfId="46" applyNumberFormat="1" applyFont="1" applyFill="1" applyAlignment="1">
      <alignment horizontal="right" vertical="center"/>
    </xf>
    <xf numFmtId="171" fontId="26" fillId="0" borderId="0" xfId="51" applyNumberFormat="1" applyFont="1" applyFill="1" applyAlignment="1">
      <alignment vertical="center"/>
    </xf>
    <xf numFmtId="0" fontId="26" fillId="0" borderId="0" xfId="45" applyNumberFormat="1" applyFill="1" applyAlignment="1">
      <alignment vertical="center"/>
    </xf>
    <xf numFmtId="0" fontId="3" fillId="0" borderId="0" xfId="48" applyFont="1" applyFill="1" applyAlignment="1">
      <alignment vertical="center"/>
    </xf>
    <xf numFmtId="171" fontId="26" fillId="0" borderId="9" xfId="46" applyNumberFormat="1" applyFont="1" applyFill="1" applyBorder="1" applyAlignment="1">
      <alignment vertical="center"/>
    </xf>
    <xf numFmtId="171" fontId="31" fillId="0" borderId="8" xfId="46" applyNumberFormat="1" applyFont="1" applyFill="1" applyBorder="1" applyAlignment="1">
      <alignment horizontal="right" vertical="center"/>
    </xf>
    <xf numFmtId="171" fontId="26" fillId="0" borderId="8" xfId="46" applyNumberFormat="1" applyFont="1" applyFill="1" applyBorder="1" applyAlignment="1">
      <alignment vertical="center"/>
    </xf>
    <xf numFmtId="37" fontId="0" fillId="0" borderId="0" xfId="48" applyNumberFormat="1" applyFont="1" applyFill="1" applyAlignment="1">
      <alignment vertical="center"/>
    </xf>
    <xf numFmtId="0" fontId="27" fillId="0" borderId="0" xfId="53" applyFont="1" applyFill="1"/>
    <xf numFmtId="171" fontId="3" fillId="0" borderId="0" xfId="48" applyNumberFormat="1" applyFont="1" applyFill="1" applyAlignment="1">
      <alignment vertical="center"/>
    </xf>
    <xf numFmtId="171" fontId="3" fillId="0" borderId="0" xfId="48" applyNumberFormat="1" applyFont="1" applyFill="1" applyAlignment="1">
      <alignment horizontal="right" vertical="center"/>
    </xf>
    <xf numFmtId="0" fontId="26" fillId="0" borderId="0" xfId="48" applyFill="1" applyAlignment="1">
      <alignment vertical="center"/>
    </xf>
    <xf numFmtId="171" fontId="6" fillId="0" borderId="0" xfId="48" applyNumberFormat="1" applyFont="1" applyFill="1" applyAlignment="1">
      <alignment horizontal="center" vertical="center"/>
    </xf>
    <xf numFmtId="171" fontId="3" fillId="0" borderId="8" xfId="46" applyNumberFormat="1" applyFont="1" applyFill="1" applyBorder="1" applyAlignment="1">
      <alignment horizontal="right" vertical="center"/>
    </xf>
    <xf numFmtId="0" fontId="33" fillId="0" borderId="0" xfId="48" applyFont="1" applyFill="1" applyAlignment="1">
      <alignment horizontal="center" vertical="center"/>
    </xf>
    <xf numFmtId="171" fontId="26" fillId="0" borderId="0" xfId="46" applyNumberFormat="1" applyFont="1" applyFill="1" applyAlignment="1">
      <alignment horizontal="center" vertical="center"/>
    </xf>
    <xf numFmtId="0" fontId="27" fillId="0" borderId="0" xfId="48" applyFont="1" applyFill="1" applyAlignment="1">
      <alignment horizontal="center" vertical="center"/>
    </xf>
    <xf numFmtId="171" fontId="26" fillId="0" borderId="0" xfId="48" applyNumberFormat="1" applyFill="1" applyAlignment="1">
      <alignment vertical="center"/>
    </xf>
    <xf numFmtId="37" fontId="26" fillId="0" borderId="0" xfId="48" applyNumberFormat="1" applyFill="1" applyAlignment="1">
      <alignment vertical="center"/>
    </xf>
    <xf numFmtId="49" fontId="0" fillId="0" borderId="0" xfId="52" applyNumberFormat="1" applyFont="1" applyFill="1" applyAlignment="1">
      <alignment vertical="center"/>
    </xf>
    <xf numFmtId="171" fontId="26" fillId="0" borderId="0" xfId="49" applyNumberFormat="1" applyFont="1" applyFill="1" applyAlignment="1">
      <alignment vertical="center"/>
    </xf>
    <xf numFmtId="49" fontId="26" fillId="0" borderId="0" xfId="52" applyNumberFormat="1" applyFont="1" applyFill="1" applyAlignment="1">
      <alignment vertical="center"/>
    </xf>
    <xf numFmtId="49" fontId="7" fillId="0" borderId="0" xfId="52" applyNumberFormat="1" applyFont="1" applyFill="1" applyAlignment="1">
      <alignment vertical="center"/>
    </xf>
    <xf numFmtId="171" fontId="3" fillId="0" borderId="0" xfId="46" quotePrefix="1" applyNumberFormat="1" applyFont="1" applyFill="1" applyAlignment="1">
      <alignment horizontal="center" vertical="center"/>
    </xf>
    <xf numFmtId="171" fontId="26" fillId="0" borderId="0" xfId="46" quotePrefix="1" applyNumberFormat="1" applyFont="1" applyFill="1" applyAlignment="1">
      <alignment horizontal="center" vertical="center"/>
    </xf>
    <xf numFmtId="49" fontId="26" fillId="0" borderId="0" xfId="48" applyNumberFormat="1" applyFill="1" applyAlignment="1">
      <alignment vertical="center"/>
    </xf>
    <xf numFmtId="49" fontId="0" fillId="0" borderId="0" xfId="48" applyNumberFormat="1" applyFont="1" applyFill="1" applyAlignment="1">
      <alignment vertical="center"/>
    </xf>
    <xf numFmtId="171" fontId="31" fillId="0" borderId="9" xfId="46" applyNumberFormat="1" applyFont="1" applyFill="1" applyBorder="1" applyAlignment="1">
      <alignment horizontal="right" vertical="center"/>
    </xf>
    <xf numFmtId="171" fontId="31" fillId="0" borderId="7" xfId="46" applyNumberFormat="1" applyFont="1" applyFill="1" applyBorder="1" applyAlignment="1">
      <alignment horizontal="right" vertical="center"/>
    </xf>
    <xf numFmtId="0" fontId="7" fillId="0" borderId="0" xfId="45" applyNumberFormat="1" applyFont="1" applyFill="1" applyAlignment="1">
      <alignment vertical="center"/>
    </xf>
    <xf numFmtId="171" fontId="36" fillId="0" borderId="0" xfId="48" applyNumberFormat="1" applyFont="1" applyFill="1" applyAlignment="1">
      <alignment vertical="center"/>
    </xf>
    <xf numFmtId="175" fontId="29" fillId="0" borderId="0" xfId="45" applyFont="1" applyFill="1" applyAlignment="1">
      <alignment horizontal="center"/>
    </xf>
    <xf numFmtId="175" fontId="30" fillId="0" borderId="0" xfId="45" applyFont="1" applyFill="1"/>
    <xf numFmtId="175" fontId="9" fillId="0" borderId="0" xfId="45" applyFont="1" applyFill="1" applyAlignment="1">
      <alignment horizontal="center"/>
    </xf>
    <xf numFmtId="175" fontId="5" fillId="0" borderId="0" xfId="45" applyFont="1" applyFill="1" applyAlignment="1">
      <alignment vertical="top" wrapText="1"/>
    </xf>
    <xf numFmtId="175" fontId="9" fillId="0" borderId="0" xfId="45" applyFont="1" applyFill="1" applyAlignment="1">
      <alignment horizontal="center" vertical="top" wrapText="1"/>
    </xf>
    <xf numFmtId="175" fontId="5" fillId="0" borderId="0" xfId="45" applyFont="1" applyFill="1" applyAlignment="1">
      <alignment horizontal="center" vertical="top" wrapText="1"/>
    </xf>
    <xf numFmtId="175" fontId="26" fillId="0" borderId="0" xfId="45" applyFill="1" applyAlignment="1">
      <alignment vertical="top" wrapText="1"/>
    </xf>
    <xf numFmtId="175" fontId="6" fillId="0" borderId="0" xfId="45" applyFont="1" applyFill="1" applyAlignment="1">
      <alignment horizontal="center" vertical="top" wrapText="1"/>
    </xf>
    <xf numFmtId="175" fontId="26" fillId="0" borderId="0" xfId="45" applyFill="1" applyAlignment="1">
      <alignment horizontal="center" vertical="top" wrapText="1"/>
    </xf>
    <xf numFmtId="175" fontId="26" fillId="0" borderId="0" xfId="45" applyFill="1" applyAlignment="1">
      <alignment horizontal="center" vertical="top"/>
    </xf>
    <xf numFmtId="175" fontId="6" fillId="0" borderId="9" xfId="45" applyFont="1" applyFill="1" applyBorder="1" applyAlignment="1">
      <alignment vertical="center"/>
    </xf>
    <xf numFmtId="175" fontId="26" fillId="0" borderId="0" xfId="45" applyFill="1" applyAlignment="1">
      <alignment horizontal="center" vertical="center" wrapText="1"/>
    </xf>
    <xf numFmtId="175" fontId="26" fillId="0" borderId="0" xfId="45" applyFill="1" applyAlignment="1">
      <alignment horizontal="center" vertical="center"/>
    </xf>
    <xf numFmtId="175" fontId="6" fillId="0" borderId="0" xfId="45" applyFont="1" applyFill="1" applyAlignment="1">
      <alignment horizontal="center" vertical="top"/>
    </xf>
    <xf numFmtId="175" fontId="0" fillId="0" borderId="0" xfId="45" applyFont="1" applyFill="1" applyAlignment="1">
      <alignment horizontal="center" vertical="center" wrapText="1"/>
    </xf>
    <xf numFmtId="175" fontId="6" fillId="0" borderId="0" xfId="45" applyFont="1" applyFill="1" applyAlignment="1">
      <alignment horizontal="center" vertical="center"/>
    </xf>
    <xf numFmtId="175" fontId="0" fillId="0" borderId="0" xfId="45" applyFont="1" applyFill="1" applyAlignment="1">
      <alignment horizontal="center" vertical="center"/>
    </xf>
    <xf numFmtId="175" fontId="6" fillId="0" borderId="0" xfId="45" applyFont="1" applyFill="1" applyAlignment="1">
      <alignment vertical="center"/>
    </xf>
    <xf numFmtId="175" fontId="0" fillId="0" borderId="0" xfId="45" applyFont="1" applyFill="1" applyAlignment="1">
      <alignment horizontal="center" vertical="top" wrapText="1"/>
    </xf>
    <xf numFmtId="168" fontId="26" fillId="0" borderId="0" xfId="45" applyNumberFormat="1" applyFill="1" applyAlignment="1">
      <alignment horizontal="center" vertical="center"/>
    </xf>
    <xf numFmtId="175" fontId="3" fillId="0" borderId="0" xfId="45" applyFont="1" applyFill="1"/>
    <xf numFmtId="175" fontId="6" fillId="0" borderId="0" xfId="45" applyFont="1" applyFill="1" applyAlignment="1">
      <alignment horizontal="center"/>
    </xf>
    <xf numFmtId="175" fontId="3" fillId="0" borderId="0" xfId="45" applyFont="1" applyFill="1" applyAlignment="1">
      <alignment vertical="center"/>
    </xf>
    <xf numFmtId="175" fontId="7" fillId="0" borderId="0" xfId="45" applyFont="1" applyFill="1" applyAlignment="1">
      <alignment horizontal="center" vertical="top" wrapText="1"/>
    </xf>
    <xf numFmtId="175" fontId="3" fillId="0" borderId="0" xfId="45" applyFont="1" applyFill="1" applyAlignment="1">
      <alignment vertical="top" wrapText="1"/>
    </xf>
    <xf numFmtId="171" fontId="3" fillId="0" borderId="0" xfId="46" applyNumberFormat="1" applyFont="1" applyFill="1"/>
    <xf numFmtId="37" fontId="26" fillId="0" borderId="0" xfId="46" applyNumberFormat="1" applyFont="1" applyFill="1" applyAlignment="1">
      <alignment horizontal="center"/>
    </xf>
    <xf numFmtId="171" fontId="3" fillId="0" borderId="0" xfId="46" applyNumberFormat="1" applyFont="1" applyFill="1" applyAlignment="1">
      <alignment horizontal="right"/>
    </xf>
    <xf numFmtId="171" fontId="3" fillId="0" borderId="0" xfId="46" applyNumberFormat="1" applyFont="1" applyFill="1" applyAlignment="1">
      <alignment horizontal="center"/>
    </xf>
    <xf numFmtId="175" fontId="26" fillId="0" borderId="0" xfId="45" applyFill="1" applyAlignment="1">
      <alignment horizontal="left" vertical="center"/>
    </xf>
    <xf numFmtId="171" fontId="26" fillId="0" borderId="0" xfId="46" applyNumberFormat="1" applyFont="1" applyFill="1" applyAlignment="1">
      <alignment horizontal="center"/>
    </xf>
    <xf numFmtId="171" fontId="26" fillId="0" borderId="0" xfId="46" applyNumberFormat="1" applyFont="1" applyFill="1"/>
    <xf numFmtId="175" fontId="3" fillId="0" borderId="0" xfId="45" applyFont="1" applyFill="1" applyAlignment="1">
      <alignment horizontal="left" vertical="center"/>
    </xf>
    <xf numFmtId="171" fontId="3" fillId="0" borderId="2" xfId="46" applyNumberFormat="1" applyFont="1" applyFill="1" applyBorder="1"/>
    <xf numFmtId="171" fontId="3" fillId="0" borderId="2" xfId="46" applyNumberFormat="1" applyFont="1" applyFill="1" applyBorder="1" applyAlignment="1">
      <alignment horizontal="center"/>
    </xf>
    <xf numFmtId="175" fontId="26" fillId="0" borderId="0" xfId="45" applyFill="1" applyAlignment="1">
      <alignment vertical="center"/>
    </xf>
    <xf numFmtId="175" fontId="7" fillId="0" borderId="0" xfId="45" applyFont="1" applyFill="1" applyAlignment="1">
      <alignment horizontal="left" vertical="center"/>
    </xf>
    <xf numFmtId="175" fontId="7" fillId="0" borderId="0" xfId="45" applyFont="1" applyFill="1" applyAlignment="1">
      <alignment vertical="center"/>
    </xf>
    <xf numFmtId="3" fontId="6" fillId="0" borderId="0" xfId="45" applyNumberFormat="1" applyFont="1" applyFill="1" applyAlignment="1">
      <alignment horizontal="center" vertical="center"/>
    </xf>
    <xf numFmtId="37" fontId="26" fillId="0" borderId="8" xfId="46" applyNumberFormat="1" applyFont="1" applyFill="1" applyBorder="1" applyAlignment="1">
      <alignment horizontal="center"/>
    </xf>
    <xf numFmtId="171" fontId="26" fillId="0" borderId="8" xfId="46" applyNumberFormat="1" applyFont="1" applyFill="1" applyBorder="1"/>
    <xf numFmtId="171" fontId="26" fillId="0" borderId="8" xfId="46" applyNumberFormat="1" applyFont="1" applyFill="1" applyBorder="1" applyAlignment="1">
      <alignment horizontal="center"/>
    </xf>
    <xf numFmtId="37" fontId="3" fillId="0" borderId="8" xfId="46" applyNumberFormat="1" applyFont="1" applyFill="1" applyBorder="1" applyAlignment="1">
      <alignment horizontal="center"/>
    </xf>
    <xf numFmtId="37" fontId="3" fillId="0" borderId="0" xfId="46" applyNumberFormat="1" applyFont="1" applyFill="1" applyAlignment="1">
      <alignment horizontal="center"/>
    </xf>
    <xf numFmtId="171" fontId="3" fillId="0" borderId="8" xfId="46" applyNumberFormat="1" applyFont="1" applyFill="1" applyBorder="1"/>
    <xf numFmtId="171" fontId="3" fillId="0" borderId="8" xfId="46" applyNumberFormat="1" applyFont="1" applyFill="1" applyBorder="1" applyAlignment="1">
      <alignment horizontal="center"/>
    </xf>
    <xf numFmtId="175" fontId="7" fillId="0" borderId="0" xfId="45" applyFont="1" applyFill="1" applyAlignment="1">
      <alignment horizontal="left" vertical="center" wrapText="1"/>
    </xf>
    <xf numFmtId="175" fontId="26" fillId="0" borderId="0" xfId="45" applyFill="1" applyAlignment="1">
      <alignment horizontal="left" vertical="center" wrapText="1"/>
    </xf>
    <xf numFmtId="37" fontId="3" fillId="0" borderId="2" xfId="46" applyNumberFormat="1" applyFont="1" applyFill="1" applyBorder="1" applyAlignment="1">
      <alignment horizontal="center"/>
    </xf>
    <xf numFmtId="37" fontId="3" fillId="0" borderId="9" xfId="46" applyNumberFormat="1" applyFont="1" applyFill="1" applyBorder="1" applyAlignment="1">
      <alignment horizontal="center"/>
    </xf>
    <xf numFmtId="171" fontId="3" fillId="0" borderId="9" xfId="46" applyNumberFormat="1" applyFont="1" applyFill="1" applyBorder="1" applyAlignment="1">
      <alignment horizontal="center"/>
    </xf>
    <xf numFmtId="171" fontId="3" fillId="0" borderId="9" xfId="46" applyNumberFormat="1" applyFont="1" applyFill="1" applyBorder="1"/>
    <xf numFmtId="175" fontId="3" fillId="0" borderId="0" xfId="45" applyFont="1" applyFill="1" applyAlignment="1">
      <alignment vertical="top"/>
    </xf>
    <xf numFmtId="171" fontId="3" fillId="0" borderId="7" xfId="46" applyNumberFormat="1" applyFont="1" applyFill="1" applyBorder="1"/>
    <xf numFmtId="171" fontId="3" fillId="0" borderId="7" xfId="46" applyNumberFormat="1" applyFont="1" applyFill="1" applyBorder="1" applyAlignment="1">
      <alignment horizontal="center"/>
    </xf>
    <xf numFmtId="171" fontId="26" fillId="0" borderId="8" xfId="46" applyNumberFormat="1" applyFont="1" applyFill="1" applyBorder="1" applyAlignment="1">
      <alignment wrapText="1"/>
    </xf>
    <xf numFmtId="176" fontId="5" fillId="0" borderId="0" xfId="45" applyNumberFormat="1" applyFont="1" applyFill="1"/>
    <xf numFmtId="177" fontId="26" fillId="0" borderId="0" xfId="47" applyNumberFormat="1" applyFont="1" applyFill="1" applyAlignment="1">
      <alignment vertical="center" wrapText="1"/>
    </xf>
    <xf numFmtId="171" fontId="3" fillId="0" borderId="0" xfId="2" applyNumberFormat="1" applyFont="1" applyFill="1" applyAlignment="1">
      <alignment vertical="center"/>
    </xf>
    <xf numFmtId="171" fontId="3" fillId="0" borderId="2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171" fontId="3" fillId="0" borderId="10" xfId="2" applyNumberFormat="1" applyFont="1" applyFill="1" applyBorder="1" applyAlignment="1">
      <alignment vertical="center"/>
    </xf>
    <xf numFmtId="169" fontId="3" fillId="0" borderId="7" xfId="2" applyFont="1" applyFill="1" applyBorder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171" fontId="3" fillId="0" borderId="8" xfId="0" applyNumberFormat="1" applyFont="1" applyFill="1" applyBorder="1" applyAlignment="1">
      <alignment vertical="center"/>
    </xf>
    <xf numFmtId="171" fontId="3" fillId="0" borderId="7" xfId="0" applyNumberFormat="1" applyFont="1" applyFill="1" applyBorder="1" applyAlignment="1">
      <alignment vertical="center"/>
    </xf>
    <xf numFmtId="171" fontId="3" fillId="0" borderId="10" xfId="0" applyNumberFormat="1" applyFont="1" applyFill="1" applyBorder="1" applyAlignment="1">
      <alignment vertical="center"/>
    </xf>
    <xf numFmtId="0" fontId="0" fillId="0" borderId="0" xfId="0" applyFill="1"/>
    <xf numFmtId="0" fontId="27" fillId="0" borderId="0" xfId="33" applyFont="1" applyFill="1"/>
    <xf numFmtId="171" fontId="3" fillId="0" borderId="2" xfId="46" applyNumberFormat="1" applyFont="1" applyFill="1" applyBorder="1" applyAlignment="1">
      <alignment horizontal="right" vertical="center"/>
    </xf>
    <xf numFmtId="175" fontId="26" fillId="0" borderId="0" xfId="45" applyFill="1" applyAlignment="1">
      <alignment horizontal="center" vertical="center" wrapText="1"/>
    </xf>
    <xf numFmtId="175" fontId="6" fillId="0" borderId="0" xfId="45" applyFont="1" applyFill="1" applyAlignment="1">
      <alignment horizontal="center" vertical="top" wrapText="1"/>
    </xf>
    <xf numFmtId="175" fontId="6" fillId="0" borderId="0" xfId="45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75" fontId="9" fillId="0" borderId="8" xfId="45" applyFont="1" applyFill="1" applyBorder="1" applyAlignment="1">
      <alignment horizontal="center" vertical="center" wrapText="1"/>
    </xf>
    <xf numFmtId="175" fontId="6" fillId="0" borderId="8" xfId="45" applyFont="1" applyFill="1" applyBorder="1" applyAlignment="1">
      <alignment horizontal="center" vertical="center"/>
    </xf>
    <xf numFmtId="175" fontId="6" fillId="0" borderId="2" xfId="45" applyFont="1" applyFill="1" applyBorder="1" applyAlignment="1">
      <alignment horizontal="center" vertical="top"/>
    </xf>
    <xf numFmtId="175" fontId="6" fillId="0" borderId="2" xfId="45" applyFont="1" applyFill="1" applyBorder="1" applyAlignment="1">
      <alignment horizontal="center" vertical="center"/>
    </xf>
    <xf numFmtId="175" fontId="6" fillId="0" borderId="0" xfId="45" applyFont="1" applyFill="1" applyAlignment="1">
      <alignment horizontal="center" vertical="top" wrapText="1"/>
    </xf>
    <xf numFmtId="0" fontId="33" fillId="0" borderId="0" xfId="48" applyFont="1" applyFill="1" applyAlignment="1">
      <alignment horizontal="center" vertical="center"/>
    </xf>
    <xf numFmtId="0" fontId="27" fillId="0" borderId="0" xfId="45" applyNumberFormat="1" applyFont="1" applyFill="1" applyAlignment="1">
      <alignment horizontal="center" vertical="center"/>
    </xf>
  </cellXfs>
  <cellStyles count="54">
    <cellStyle name="75" xfId="1"/>
    <cellStyle name="75 2" xfId="34"/>
    <cellStyle name="Comma" xfId="2" builtinId="3"/>
    <cellStyle name="Comma 10 7" xfId="51"/>
    <cellStyle name="Comma 112" xfId="49"/>
    <cellStyle name="Comma 2" xfId="35"/>
    <cellStyle name="Comma 2 2" xfId="46"/>
    <cellStyle name="Comma 3" xfId="47"/>
    <cellStyle name="comma zerodec" xfId="3"/>
    <cellStyle name="Currency1" xfId="4"/>
    <cellStyle name="Currency1 2" xfId="37"/>
    <cellStyle name="Date" xfId="5"/>
    <cellStyle name="Dollar (zero dec)" xfId="6"/>
    <cellStyle name="Fixed" xfId="7"/>
    <cellStyle name="Grey" xfId="8"/>
    <cellStyle name="Grey 2" xfId="2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Input [yellow] 2" xfId="30"/>
    <cellStyle name="no dec" xfId="14"/>
    <cellStyle name="Normal" xfId="0" builtinId="0"/>
    <cellStyle name="Normal - Style1" xfId="15"/>
    <cellStyle name="Normal 10 2" xfId="53"/>
    <cellStyle name="Normal 116" xfId="52"/>
    <cellStyle name="Normal 2" xfId="33"/>
    <cellStyle name="Normal 2 2" xfId="45"/>
    <cellStyle name="Normal 3" xfId="42"/>
    <cellStyle name="Normal 36" xfId="50"/>
    <cellStyle name="Normal 37" xfId="48"/>
    <cellStyle name="Normal 4" xfId="43"/>
    <cellStyle name="Normal 5" xfId="44"/>
    <cellStyle name="Percent [2]" xfId="16"/>
    <cellStyle name="Percent 2" xfId="39"/>
    <cellStyle name="Percent 3" xfId="36"/>
    <cellStyle name="Percent 4" xfId="38"/>
    <cellStyle name="Q" xfId="17"/>
    <cellStyle name="Quantity" xfId="18"/>
    <cellStyle name="small border line" xfId="19"/>
    <cellStyle name="small border line 2" xfId="31"/>
    <cellStyle name="Style 1" xfId="20"/>
    <cellStyle name="Style 1 2" xfId="32"/>
    <cellStyle name="Style 1 3" xfId="40"/>
    <cellStyle name="Total 2" xfId="4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data validation"/>
      <sheetName val="Sheet5"/>
      <sheetName val="ห้ามลบ"/>
      <sheetName val="Zone"/>
      <sheetName val="Northeast"/>
      <sheetName val="2018"/>
      <sheetName val="สาเหตุ Error "/>
      <sheetName val="SCG Chemicals group"/>
      <sheetName val="Table Name"/>
      <sheetName val="FR"/>
      <sheetName val="Ref"/>
      <sheetName val="Config"/>
      <sheetName val="Dont delete!!"/>
      <sheetName val="Vender list"/>
      <sheetName val="Production Queue GB"/>
      <sheetName val="Month"/>
      <sheetName val="L410"/>
      <sheetName val="cost center name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ชลทิพย์"/>
      <sheetName val="Reason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Dropdown list "/>
      <sheetName val="S300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>
        <row r="3">
          <cell r="BC3" t="str">
            <v>QUOTATION  NO.   :</v>
          </cell>
        </row>
      </sheetData>
      <sheetData sheetId="379"/>
      <sheetData sheetId="380"/>
      <sheetData sheetId="381">
        <row r="3">
          <cell r="BC3" t="str">
            <v>QUOTATION  NO.   :</v>
          </cell>
        </row>
      </sheetData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Sheet2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F3-3GP"/>
      <sheetName val="数量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769">
          <cell r="D769">
            <v>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769">
          <cell r="D769">
            <v>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769">
          <cell r="D769">
            <v>0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769">
          <cell r="D769">
            <v>0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zoomScaleNormal="100" zoomScaleSheetLayoutView="115" workbookViewId="0"/>
  </sheetViews>
  <sheetFormatPr defaultColWidth="9.140625" defaultRowHeight="22.7" customHeight="1"/>
  <cols>
    <col min="1" max="1" width="2.7109375" style="15" customWidth="1"/>
    <col min="2" max="2" width="2.7109375" style="16" customWidth="1"/>
    <col min="3" max="3" width="49.42578125" style="16" customWidth="1"/>
    <col min="4" max="4" width="7.140625" style="20" customWidth="1"/>
    <col min="5" max="5" width="0.85546875" style="15" customWidth="1"/>
    <col min="6" max="6" width="15.140625" style="15" customWidth="1"/>
    <col min="7" max="7" width="1.7109375" style="15" customWidth="1"/>
    <col min="8" max="8" width="15.140625" style="15" customWidth="1"/>
    <col min="9" max="9" width="1.7109375" style="15" customWidth="1"/>
    <col min="10" max="10" width="9.140625" style="15"/>
    <col min="11" max="11" width="12.28515625" style="15" bestFit="1" customWidth="1"/>
    <col min="12" max="12" width="10" style="15" bestFit="1" customWidth="1"/>
    <col min="13" max="13" width="9.140625" style="15"/>
    <col min="14" max="15" width="13.5703125" style="15" bestFit="1" customWidth="1"/>
    <col min="16" max="16384" width="9.140625" style="15"/>
  </cols>
  <sheetData>
    <row r="1" spans="1:15" ht="23.1" customHeight="1">
      <c r="A1" s="18" t="s">
        <v>131</v>
      </c>
      <c r="B1" s="19"/>
      <c r="C1" s="19"/>
    </row>
    <row r="2" spans="1:15" ht="23.1" customHeight="1">
      <c r="A2" s="18" t="s">
        <v>63</v>
      </c>
      <c r="B2" s="19"/>
      <c r="C2" s="19"/>
    </row>
    <row r="3" spans="1:15" ht="23.1" customHeight="1">
      <c r="A3" s="18" t="s">
        <v>213</v>
      </c>
      <c r="B3" s="21"/>
      <c r="C3" s="21"/>
    </row>
    <row r="4" spans="1:15" ht="20.100000000000001" customHeight="1">
      <c r="A4" s="22"/>
      <c r="B4" s="23"/>
      <c r="C4" s="23"/>
      <c r="K4" s="24"/>
      <c r="L4" s="24"/>
      <c r="M4" s="24"/>
      <c r="N4" s="24"/>
      <c r="O4" s="24"/>
    </row>
    <row r="5" spans="1:15" ht="23.1" customHeight="1">
      <c r="A5" s="25" t="s">
        <v>25</v>
      </c>
      <c r="B5" s="26"/>
      <c r="C5" s="26"/>
      <c r="D5" s="17" t="s">
        <v>0</v>
      </c>
      <c r="F5" s="27" t="s">
        <v>158</v>
      </c>
      <c r="G5" s="28"/>
      <c r="H5" s="29" t="s">
        <v>95</v>
      </c>
      <c r="K5" s="24"/>
      <c r="L5" s="24"/>
      <c r="M5" s="24"/>
      <c r="N5" s="30"/>
      <c r="O5" s="30"/>
    </row>
    <row r="6" spans="1:15" ht="21.95" customHeight="1">
      <c r="A6" s="25"/>
      <c r="B6" s="26"/>
      <c r="C6" s="26"/>
      <c r="D6" s="17"/>
      <c r="E6" s="29"/>
      <c r="F6" s="29">
        <v>2563</v>
      </c>
      <c r="H6" s="29">
        <v>2562</v>
      </c>
    </row>
    <row r="7" spans="1:15" ht="21.95" customHeight="1">
      <c r="A7" s="25"/>
      <c r="B7" s="26"/>
      <c r="C7" s="26"/>
      <c r="D7" s="17"/>
      <c r="E7" s="29"/>
      <c r="F7" s="29" t="s">
        <v>93</v>
      </c>
      <c r="G7" s="17"/>
      <c r="H7" s="29"/>
    </row>
    <row r="8" spans="1:15" ht="21.95" customHeight="1">
      <c r="A8" s="25"/>
      <c r="B8" s="26"/>
      <c r="C8" s="26"/>
      <c r="D8" s="17"/>
      <c r="E8" s="29"/>
      <c r="F8" s="31" t="s">
        <v>39</v>
      </c>
      <c r="G8" s="31"/>
      <c r="H8" s="31"/>
    </row>
    <row r="9" spans="1:15" ht="21.95" customHeight="1">
      <c r="A9" s="32" t="s">
        <v>1</v>
      </c>
      <c r="B9" s="33"/>
      <c r="C9" s="33"/>
      <c r="D9" s="17"/>
      <c r="E9" s="34"/>
      <c r="F9" s="35"/>
      <c r="G9" s="35"/>
      <c r="H9" s="35"/>
    </row>
    <row r="10" spans="1:15" ht="21.95" customHeight="1">
      <c r="A10" s="15" t="s">
        <v>24</v>
      </c>
      <c r="D10" s="17"/>
      <c r="E10" s="34"/>
      <c r="F10" s="36">
        <v>6531774</v>
      </c>
      <c r="G10" s="37"/>
      <c r="H10" s="36">
        <v>4393845</v>
      </c>
      <c r="K10" s="38"/>
      <c r="M10" s="36"/>
    </row>
    <row r="11" spans="1:15" ht="21.95" customHeight="1">
      <c r="A11" s="15" t="s">
        <v>159</v>
      </c>
      <c r="D11" s="17"/>
      <c r="E11" s="34"/>
      <c r="F11" s="36">
        <v>641878</v>
      </c>
      <c r="G11" s="37"/>
      <c r="H11" s="36">
        <v>565508</v>
      </c>
      <c r="K11" s="38"/>
      <c r="M11" s="36"/>
    </row>
    <row r="12" spans="1:15" ht="21.95" customHeight="1">
      <c r="A12" s="15" t="s">
        <v>96</v>
      </c>
      <c r="D12" s="17" t="s">
        <v>210</v>
      </c>
      <c r="E12" s="34"/>
      <c r="F12" s="36">
        <v>14860796</v>
      </c>
      <c r="G12" s="37"/>
      <c r="H12" s="36">
        <v>15198020</v>
      </c>
      <c r="K12" s="38"/>
      <c r="M12" s="36"/>
    </row>
    <row r="13" spans="1:15" ht="21.95" customHeight="1">
      <c r="A13" s="39" t="s">
        <v>153</v>
      </c>
      <c r="D13" s="17"/>
      <c r="E13" s="34"/>
      <c r="F13" s="36">
        <v>1153210</v>
      </c>
      <c r="G13" s="37"/>
      <c r="H13" s="36">
        <v>1715782</v>
      </c>
      <c r="K13" s="38"/>
      <c r="M13" s="36"/>
    </row>
    <row r="14" spans="1:15" ht="21.95" customHeight="1">
      <c r="A14" s="15" t="s">
        <v>132</v>
      </c>
      <c r="D14" s="17">
        <v>5</v>
      </c>
      <c r="E14" s="34"/>
      <c r="F14" s="36">
        <v>921</v>
      </c>
      <c r="G14" s="37"/>
      <c r="H14" s="9">
        <v>4601</v>
      </c>
      <c r="K14" s="38"/>
      <c r="M14" s="36"/>
    </row>
    <row r="15" spans="1:15" ht="21.95" customHeight="1">
      <c r="A15" s="15" t="s">
        <v>42</v>
      </c>
      <c r="D15" s="17"/>
      <c r="E15" s="34"/>
      <c r="F15" s="36">
        <v>13716310</v>
      </c>
      <c r="G15" s="37"/>
      <c r="H15" s="36">
        <v>13276136</v>
      </c>
      <c r="K15" s="38"/>
      <c r="M15" s="36"/>
    </row>
    <row r="16" spans="1:15" ht="21.95" customHeight="1">
      <c r="A16" s="15" t="s">
        <v>2</v>
      </c>
      <c r="D16" s="17"/>
      <c r="E16" s="34"/>
      <c r="F16" s="36">
        <v>277615</v>
      </c>
      <c r="G16" s="37"/>
      <c r="H16" s="36">
        <v>229431</v>
      </c>
      <c r="K16" s="38"/>
      <c r="M16" s="36"/>
    </row>
    <row r="17" spans="1:13" ht="21.95" customHeight="1">
      <c r="A17" s="25" t="s">
        <v>3</v>
      </c>
      <c r="B17" s="26"/>
      <c r="C17" s="26"/>
      <c r="D17" s="17"/>
      <c r="E17" s="34"/>
      <c r="F17" s="40">
        <f>SUM(F10:F16)</f>
        <v>37182504</v>
      </c>
      <c r="G17" s="41"/>
      <c r="H17" s="40">
        <f>SUM(H10:H16)</f>
        <v>35383323</v>
      </c>
      <c r="K17" s="38"/>
      <c r="M17" s="36"/>
    </row>
    <row r="18" spans="1:13" ht="9.9499999999999993" customHeight="1">
      <c r="A18" s="25"/>
      <c r="B18" s="26"/>
      <c r="C18" s="26"/>
      <c r="D18" s="17"/>
      <c r="E18" s="34"/>
      <c r="F18" s="36"/>
      <c r="G18" s="37"/>
      <c r="H18" s="36"/>
    </row>
    <row r="19" spans="1:13" ht="21.95" customHeight="1">
      <c r="A19" s="32" t="s">
        <v>30</v>
      </c>
      <c r="B19" s="33"/>
      <c r="C19" s="33"/>
      <c r="D19" s="17"/>
      <c r="E19" s="34"/>
      <c r="F19" s="36"/>
      <c r="G19" s="37"/>
      <c r="H19" s="36"/>
    </row>
    <row r="20" spans="1:13" ht="21.95" customHeight="1">
      <c r="A20" s="15" t="s">
        <v>160</v>
      </c>
      <c r="B20" s="33"/>
      <c r="C20" s="33"/>
      <c r="D20" s="17"/>
      <c r="E20" s="34"/>
      <c r="F20" s="36">
        <v>8456</v>
      </c>
      <c r="G20" s="37"/>
      <c r="H20" s="36">
        <v>16192</v>
      </c>
      <c r="J20" s="36"/>
    </row>
    <row r="21" spans="1:13" ht="21.95" customHeight="1">
      <c r="A21" s="15" t="s">
        <v>61</v>
      </c>
      <c r="D21" s="17">
        <v>7</v>
      </c>
      <c r="E21" s="34"/>
      <c r="F21" s="36">
        <v>801078</v>
      </c>
      <c r="G21" s="37"/>
      <c r="H21" s="36">
        <v>770754</v>
      </c>
    </row>
    <row r="22" spans="1:13" ht="21.95" customHeight="1">
      <c r="A22" s="15" t="s">
        <v>97</v>
      </c>
      <c r="D22" s="17">
        <v>5</v>
      </c>
      <c r="E22" s="34"/>
      <c r="F22" s="36">
        <v>662082</v>
      </c>
      <c r="G22" s="37"/>
      <c r="H22" s="36">
        <v>980633</v>
      </c>
    </row>
    <row r="23" spans="1:13" ht="21.95" customHeight="1">
      <c r="A23" s="15" t="s">
        <v>64</v>
      </c>
      <c r="D23" s="17"/>
      <c r="E23" s="34"/>
      <c r="F23" s="36">
        <v>190791</v>
      </c>
      <c r="G23" s="37"/>
      <c r="H23" s="36">
        <v>187400</v>
      </c>
    </row>
    <row r="24" spans="1:13" ht="21.95" customHeight="1">
      <c r="A24" s="15" t="s">
        <v>78</v>
      </c>
      <c r="D24" s="17" t="s">
        <v>162</v>
      </c>
      <c r="E24" s="34"/>
      <c r="F24" s="36">
        <v>86194111</v>
      </c>
      <c r="G24" s="37"/>
      <c r="H24" s="36">
        <v>82863567</v>
      </c>
    </row>
    <row r="25" spans="1:13" ht="21.95" customHeight="1">
      <c r="A25" s="15" t="s">
        <v>65</v>
      </c>
      <c r="D25" s="17">
        <v>4</v>
      </c>
      <c r="E25" s="34"/>
      <c r="F25" s="36">
        <v>17337897</v>
      </c>
      <c r="G25" s="37"/>
      <c r="H25" s="36">
        <v>17612266</v>
      </c>
    </row>
    <row r="26" spans="1:13" ht="21.95" customHeight="1">
      <c r="A26" s="15" t="s">
        <v>98</v>
      </c>
      <c r="D26" s="17"/>
      <c r="E26" s="34"/>
      <c r="F26" s="36">
        <v>780231</v>
      </c>
      <c r="G26" s="37"/>
      <c r="H26" s="36">
        <v>814032</v>
      </c>
    </row>
    <row r="27" spans="1:13" ht="21.95" customHeight="1">
      <c r="A27" s="15" t="s">
        <v>45</v>
      </c>
      <c r="D27" s="17"/>
      <c r="E27" s="34"/>
      <c r="F27" s="36">
        <v>968693</v>
      </c>
      <c r="G27" s="37"/>
      <c r="H27" s="36">
        <v>744955</v>
      </c>
    </row>
    <row r="28" spans="1:13" ht="21.95" customHeight="1">
      <c r="A28" s="15" t="s">
        <v>34</v>
      </c>
      <c r="D28" s="17"/>
      <c r="E28" s="34"/>
      <c r="F28" s="36">
        <v>234504</v>
      </c>
      <c r="G28" s="37"/>
      <c r="H28" s="36">
        <v>139923</v>
      </c>
    </row>
    <row r="29" spans="1:13" ht="21.95" customHeight="1">
      <c r="A29" s="25" t="s">
        <v>33</v>
      </c>
      <c r="B29" s="26"/>
      <c r="C29" s="26"/>
      <c r="D29" s="17"/>
      <c r="E29" s="34"/>
      <c r="F29" s="40">
        <f>SUM(F20:F28)</f>
        <v>107177843</v>
      </c>
      <c r="G29" s="41"/>
      <c r="H29" s="40">
        <f>SUM(H20:H28)</f>
        <v>104129722</v>
      </c>
    </row>
    <row r="30" spans="1:13" ht="9.75" customHeight="1">
      <c r="A30" s="25"/>
      <c r="B30" s="26"/>
      <c r="C30" s="26"/>
      <c r="D30" s="17"/>
      <c r="E30" s="34"/>
      <c r="F30" s="42"/>
      <c r="G30" s="41"/>
      <c r="H30" s="42"/>
    </row>
    <row r="31" spans="1:13" ht="21.95" customHeight="1" thickBot="1">
      <c r="A31" s="25" t="s">
        <v>4</v>
      </c>
      <c r="B31" s="26"/>
      <c r="C31" s="26"/>
      <c r="D31" s="17"/>
      <c r="E31" s="34"/>
      <c r="F31" s="43">
        <f>F17+F29</f>
        <v>144360347</v>
      </c>
      <c r="G31" s="41"/>
      <c r="H31" s="43">
        <f>H17+H29</f>
        <v>139513045</v>
      </c>
    </row>
    <row r="32" spans="1:13" ht="9.9499999999999993" customHeight="1" thickTop="1">
      <c r="A32" s="25"/>
      <c r="B32" s="26"/>
      <c r="C32" s="26"/>
      <c r="D32" s="17"/>
      <c r="E32" s="34"/>
      <c r="F32" s="35"/>
      <c r="G32" s="35"/>
      <c r="H32" s="35"/>
    </row>
    <row r="33" spans="1:9" ht="23.1" customHeight="1">
      <c r="A33" s="18" t="s">
        <v>131</v>
      </c>
      <c r="B33" s="19"/>
      <c r="C33" s="19"/>
    </row>
    <row r="34" spans="1:9" ht="23.1" customHeight="1">
      <c r="A34" s="18" t="s">
        <v>63</v>
      </c>
      <c r="B34" s="19"/>
      <c r="C34" s="19"/>
    </row>
    <row r="35" spans="1:9" ht="23.1" customHeight="1">
      <c r="A35" s="18" t="str">
        <f>A3</f>
        <v>ณ วันที่ 30 มิถุนายน 2563 และ 31 ธันวาคม 2562</v>
      </c>
      <c r="B35" s="21"/>
      <c r="C35" s="21"/>
    </row>
    <row r="36" spans="1:9" ht="20.100000000000001" customHeight="1">
      <c r="A36" s="18"/>
      <c r="B36" s="19"/>
      <c r="C36" s="19"/>
    </row>
    <row r="37" spans="1:9" ht="23.1" customHeight="1">
      <c r="A37" s="22" t="s">
        <v>35</v>
      </c>
      <c r="B37" s="23"/>
      <c r="C37" s="23"/>
      <c r="D37" s="17" t="s">
        <v>0</v>
      </c>
      <c r="E37" s="29"/>
      <c r="F37" s="29" t="str">
        <f>F5</f>
        <v>30 มิถุนายน</v>
      </c>
      <c r="G37" s="29"/>
      <c r="H37" s="29" t="str">
        <f>H5</f>
        <v xml:space="preserve"> 31 ธันวาคม</v>
      </c>
    </row>
    <row r="38" spans="1:9" ht="21.95" customHeight="1">
      <c r="A38" s="25"/>
      <c r="B38" s="26"/>
      <c r="C38" s="26"/>
      <c r="D38" s="17"/>
      <c r="E38" s="29"/>
      <c r="F38" s="29">
        <f>F6</f>
        <v>2563</v>
      </c>
      <c r="G38" s="28"/>
      <c r="H38" s="29">
        <f>H6</f>
        <v>2562</v>
      </c>
    </row>
    <row r="39" spans="1:9" ht="21.95" customHeight="1">
      <c r="A39" s="25"/>
      <c r="B39" s="26"/>
      <c r="C39" s="26"/>
      <c r="D39" s="17"/>
      <c r="E39" s="29"/>
      <c r="F39" s="29" t="s">
        <v>93</v>
      </c>
      <c r="G39" s="17"/>
      <c r="H39" s="29"/>
    </row>
    <row r="40" spans="1:9" ht="21.95" customHeight="1">
      <c r="A40" s="25"/>
      <c r="B40" s="26"/>
      <c r="C40" s="26"/>
      <c r="D40" s="17"/>
      <c r="E40" s="29"/>
      <c r="F40" s="31" t="s">
        <v>39</v>
      </c>
      <c r="G40" s="31"/>
      <c r="H40" s="31"/>
    </row>
    <row r="41" spans="1:9" ht="21.95" customHeight="1">
      <c r="A41" s="32" t="s">
        <v>5</v>
      </c>
      <c r="B41" s="33"/>
      <c r="C41" s="33"/>
      <c r="D41" s="17"/>
      <c r="E41" s="44"/>
      <c r="F41" s="35"/>
      <c r="G41" s="35"/>
      <c r="H41" s="35"/>
    </row>
    <row r="42" spans="1:9" ht="21.95" customHeight="1">
      <c r="A42" s="15" t="s">
        <v>6</v>
      </c>
      <c r="D42" s="17" t="s">
        <v>211</v>
      </c>
      <c r="E42" s="34"/>
      <c r="F42" s="36">
        <v>28506924</v>
      </c>
      <c r="H42" s="36">
        <v>7131509</v>
      </c>
      <c r="I42" s="37"/>
    </row>
    <row r="43" spans="1:9" ht="21.95" customHeight="1">
      <c r="A43" s="15" t="s">
        <v>99</v>
      </c>
      <c r="D43" s="17">
        <v>5</v>
      </c>
      <c r="E43" s="34"/>
      <c r="F43" s="36">
        <v>12706090</v>
      </c>
      <c r="H43" s="36">
        <v>10058564</v>
      </c>
      <c r="I43" s="37"/>
    </row>
    <row r="44" spans="1:9" ht="21.95" customHeight="1">
      <c r="A44" s="178" t="s">
        <v>218</v>
      </c>
      <c r="D44" s="15"/>
      <c r="I44" s="37"/>
    </row>
    <row r="45" spans="1:9" ht="21.95" customHeight="1">
      <c r="A45" s="178"/>
      <c r="B45" s="16" t="s">
        <v>133</v>
      </c>
      <c r="D45" s="17" t="s">
        <v>211</v>
      </c>
      <c r="E45" s="34"/>
      <c r="F45" s="36">
        <v>12667348</v>
      </c>
      <c r="H45" s="36">
        <v>2183635</v>
      </c>
      <c r="I45" s="37"/>
    </row>
    <row r="46" spans="1:9" ht="21.95" customHeight="1">
      <c r="A46" s="15" t="s">
        <v>161</v>
      </c>
      <c r="D46" s="17" t="s">
        <v>212</v>
      </c>
      <c r="E46" s="34"/>
      <c r="F46" s="36">
        <v>430006</v>
      </c>
      <c r="H46" s="36">
        <v>87801</v>
      </c>
      <c r="I46" s="37"/>
    </row>
    <row r="47" spans="1:9" ht="21.95" customHeight="1">
      <c r="A47" s="15" t="s">
        <v>134</v>
      </c>
      <c r="D47" s="17">
        <v>5</v>
      </c>
      <c r="E47" s="34"/>
      <c r="F47" s="36">
        <v>6216810</v>
      </c>
      <c r="H47" s="36">
        <v>33827196</v>
      </c>
      <c r="I47" s="37"/>
    </row>
    <row r="48" spans="1:9" ht="21.95" customHeight="1">
      <c r="A48" s="15" t="s">
        <v>7</v>
      </c>
      <c r="D48" s="17"/>
      <c r="E48" s="34"/>
      <c r="F48" s="11">
        <v>1375525</v>
      </c>
      <c r="H48" s="36">
        <v>604793</v>
      </c>
      <c r="I48" s="37"/>
    </row>
    <row r="49" spans="1:9" ht="21.95" customHeight="1">
      <c r="A49" s="15" t="s">
        <v>156</v>
      </c>
      <c r="D49" s="17"/>
      <c r="E49" s="34"/>
      <c r="F49" s="12">
        <v>193017</v>
      </c>
      <c r="H49" s="36">
        <v>120546</v>
      </c>
      <c r="I49" s="37"/>
    </row>
    <row r="50" spans="1:9" ht="21.95" customHeight="1">
      <c r="A50" s="25" t="s">
        <v>8</v>
      </c>
      <c r="B50" s="26"/>
      <c r="C50" s="26"/>
      <c r="D50" s="17"/>
      <c r="E50" s="34"/>
      <c r="F50" s="45">
        <f>SUM(F42:F49)</f>
        <v>62095720</v>
      </c>
      <c r="H50" s="45">
        <f>SUM(H42:H49)</f>
        <v>54014044</v>
      </c>
      <c r="I50" s="41"/>
    </row>
    <row r="51" spans="1:9" ht="21.75">
      <c r="A51" s="25"/>
      <c r="B51" s="26"/>
      <c r="C51" s="26"/>
      <c r="D51" s="17"/>
      <c r="E51" s="34"/>
      <c r="F51" s="36"/>
      <c r="G51" s="37"/>
      <c r="H51" s="36"/>
    </row>
    <row r="52" spans="1:9" ht="21.95" customHeight="1">
      <c r="A52" s="32" t="s">
        <v>31</v>
      </c>
      <c r="B52" s="33"/>
      <c r="C52" s="33"/>
      <c r="D52" s="17"/>
      <c r="E52" s="34"/>
      <c r="F52" s="36"/>
      <c r="G52" s="37"/>
      <c r="H52" s="36"/>
    </row>
    <row r="53" spans="1:9" ht="21.95" customHeight="1">
      <c r="A53" s="15" t="s">
        <v>135</v>
      </c>
      <c r="D53" s="17" t="s">
        <v>211</v>
      </c>
      <c r="E53" s="34"/>
      <c r="F53" s="36">
        <v>10029537</v>
      </c>
      <c r="G53" s="37"/>
      <c r="H53" s="36">
        <v>16318425</v>
      </c>
    </row>
    <row r="54" spans="1:9" ht="21.95" customHeight="1">
      <c r="A54" s="15" t="s">
        <v>163</v>
      </c>
      <c r="D54" s="17" t="s">
        <v>212</v>
      </c>
      <c r="E54" s="34"/>
      <c r="F54" s="36">
        <v>964470</v>
      </c>
      <c r="G54" s="37"/>
      <c r="H54" s="36">
        <v>35337</v>
      </c>
    </row>
    <row r="55" spans="1:9" ht="21.95" customHeight="1">
      <c r="A55" s="15" t="s">
        <v>52</v>
      </c>
      <c r="D55" s="17">
        <v>14</v>
      </c>
      <c r="E55" s="34"/>
      <c r="F55" s="36">
        <v>2289264</v>
      </c>
      <c r="G55" s="37"/>
      <c r="H55" s="36">
        <v>2873568</v>
      </c>
    </row>
    <row r="56" spans="1:9" ht="21.95" customHeight="1">
      <c r="A56" s="15" t="s">
        <v>100</v>
      </c>
      <c r="D56" s="17">
        <v>11</v>
      </c>
      <c r="E56" s="34"/>
      <c r="F56" s="36">
        <v>3501512</v>
      </c>
      <c r="G56" s="37"/>
      <c r="H56" s="36">
        <v>3375357</v>
      </c>
    </row>
    <row r="57" spans="1:9" ht="21.95" customHeight="1">
      <c r="A57" s="15" t="s">
        <v>32</v>
      </c>
      <c r="D57" s="17"/>
      <c r="E57" s="34"/>
      <c r="F57" s="36">
        <v>66042</v>
      </c>
      <c r="G57" s="37"/>
      <c r="H57" s="36">
        <v>80319</v>
      </c>
    </row>
    <row r="58" spans="1:9" ht="21.95" customHeight="1">
      <c r="A58" s="25" t="s">
        <v>36</v>
      </c>
      <c r="B58" s="26"/>
      <c r="C58" s="26"/>
      <c r="D58" s="17"/>
      <c r="E58" s="34"/>
      <c r="F58" s="40">
        <f>SUM(F53:F57)</f>
        <v>16850825</v>
      </c>
      <c r="G58" s="41"/>
      <c r="H58" s="40">
        <f>SUM(H53:H57)</f>
        <v>22683006</v>
      </c>
    </row>
    <row r="59" spans="1:9" ht="5.0999999999999996" customHeight="1">
      <c r="D59" s="17"/>
      <c r="E59" s="34"/>
      <c r="F59" s="42"/>
      <c r="G59" s="41"/>
      <c r="H59" s="42"/>
    </row>
    <row r="60" spans="1:9" ht="21.95" customHeight="1">
      <c r="A60" s="25" t="s">
        <v>9</v>
      </c>
      <c r="B60" s="26"/>
      <c r="C60" s="26"/>
      <c r="D60" s="17"/>
      <c r="E60" s="34"/>
      <c r="F60" s="46">
        <f>F50+F58</f>
        <v>78946545</v>
      </c>
      <c r="G60" s="41"/>
      <c r="H60" s="46">
        <f>H50+H58</f>
        <v>76697050</v>
      </c>
    </row>
    <row r="61" spans="1:9" ht="9.9499999999999993" customHeight="1">
      <c r="A61" s="25"/>
      <c r="B61" s="26"/>
      <c r="C61" s="26"/>
      <c r="D61" s="17"/>
      <c r="E61" s="34"/>
      <c r="F61" s="35"/>
      <c r="G61" s="35"/>
      <c r="H61" s="35"/>
    </row>
    <row r="62" spans="1:9" ht="23.1" customHeight="1">
      <c r="A62" s="18" t="s">
        <v>131</v>
      </c>
      <c r="B62" s="19"/>
      <c r="C62" s="19"/>
    </row>
    <row r="63" spans="1:9" ht="23.1" customHeight="1">
      <c r="A63" s="18" t="s">
        <v>63</v>
      </c>
      <c r="B63" s="19"/>
      <c r="C63" s="19"/>
    </row>
    <row r="64" spans="1:9" ht="23.1" customHeight="1">
      <c r="A64" s="18" t="str">
        <f>A3</f>
        <v>ณ วันที่ 30 มิถุนายน 2563 และ 31 ธันวาคม 2562</v>
      </c>
      <c r="B64" s="21"/>
      <c r="C64" s="21"/>
    </row>
    <row r="65" spans="1:8" ht="20.100000000000001" customHeight="1">
      <c r="A65" s="18"/>
      <c r="B65" s="19"/>
      <c r="C65" s="19"/>
    </row>
    <row r="66" spans="1:8" ht="23.1" customHeight="1">
      <c r="A66" s="22" t="s">
        <v>41</v>
      </c>
      <c r="B66" s="23"/>
      <c r="C66" s="23"/>
      <c r="D66" s="17"/>
      <c r="F66" s="29" t="str">
        <f>F37</f>
        <v>30 มิถุนายน</v>
      </c>
      <c r="G66" s="29"/>
      <c r="H66" s="29" t="str">
        <f>H37</f>
        <v xml:space="preserve"> 31 ธันวาคม</v>
      </c>
    </row>
    <row r="67" spans="1:8" ht="21.95" customHeight="1">
      <c r="B67" s="15"/>
      <c r="C67" s="15"/>
      <c r="D67" s="15"/>
      <c r="E67" s="29"/>
      <c r="F67" s="29">
        <f>F38</f>
        <v>2563</v>
      </c>
      <c r="G67" s="28"/>
      <c r="H67" s="29">
        <f>H38</f>
        <v>2562</v>
      </c>
    </row>
    <row r="68" spans="1:8" ht="21.95" customHeight="1">
      <c r="B68" s="15"/>
      <c r="C68" s="15"/>
      <c r="D68" s="15"/>
      <c r="E68" s="29"/>
      <c r="F68" s="29" t="s">
        <v>93</v>
      </c>
      <c r="G68" s="17"/>
      <c r="H68" s="29"/>
    </row>
    <row r="69" spans="1:8" ht="21.95" customHeight="1">
      <c r="B69" s="15"/>
      <c r="C69" s="15"/>
      <c r="D69" s="15"/>
      <c r="E69" s="29"/>
      <c r="F69" s="31" t="s">
        <v>39</v>
      </c>
      <c r="G69" s="31"/>
      <c r="H69" s="31"/>
    </row>
    <row r="70" spans="1:8" ht="21.95" customHeight="1">
      <c r="A70" s="32" t="s">
        <v>10</v>
      </c>
      <c r="B70" s="33"/>
      <c r="C70" s="33"/>
      <c r="D70" s="17"/>
      <c r="E70" s="34"/>
      <c r="F70" s="35"/>
      <c r="G70" s="35"/>
      <c r="H70" s="35"/>
    </row>
    <row r="71" spans="1:8" ht="21.95" customHeight="1">
      <c r="A71" s="15" t="s">
        <v>27</v>
      </c>
      <c r="B71" s="47"/>
      <c r="C71" s="47"/>
      <c r="D71" s="17"/>
      <c r="E71" s="34"/>
      <c r="F71" s="35"/>
      <c r="G71" s="35"/>
      <c r="H71" s="35"/>
    </row>
    <row r="72" spans="1:8" ht="21.95" customHeight="1">
      <c r="B72" s="47" t="s">
        <v>43</v>
      </c>
      <c r="C72" s="47"/>
      <c r="D72" s="17"/>
      <c r="E72" s="34"/>
      <c r="F72" s="35"/>
      <c r="G72" s="35"/>
      <c r="H72" s="35"/>
    </row>
    <row r="73" spans="1:8" ht="21.95" customHeight="1" thickBot="1">
      <c r="B73" s="15"/>
      <c r="C73" s="47" t="s">
        <v>164</v>
      </c>
      <c r="D73" s="17"/>
      <c r="E73" s="34"/>
      <c r="F73" s="43">
        <v>4500000</v>
      </c>
      <c r="G73" s="37"/>
      <c r="H73" s="43">
        <v>4500000</v>
      </c>
    </row>
    <row r="74" spans="1:8" ht="21.95" customHeight="1" thickTop="1">
      <c r="B74" s="47" t="s">
        <v>46</v>
      </c>
      <c r="C74" s="15"/>
      <c r="D74" s="17"/>
      <c r="E74" s="34"/>
      <c r="F74" s="41"/>
      <c r="G74" s="37"/>
      <c r="H74" s="41"/>
    </row>
    <row r="75" spans="1:8" ht="21.95" customHeight="1">
      <c r="B75" s="15"/>
      <c r="C75" s="47" t="s">
        <v>165</v>
      </c>
      <c r="D75" s="17"/>
      <c r="E75" s="34"/>
      <c r="F75" s="36">
        <v>3126000</v>
      </c>
      <c r="G75" s="37"/>
      <c r="H75" s="36">
        <v>3126000</v>
      </c>
    </row>
    <row r="76" spans="1:8" ht="21.95" customHeight="1">
      <c r="A76" s="15" t="s">
        <v>136</v>
      </c>
      <c r="D76" s="17"/>
      <c r="E76" s="34"/>
      <c r="F76" s="36">
        <v>1935000</v>
      </c>
      <c r="G76" s="37"/>
      <c r="H76" s="36">
        <v>1935000</v>
      </c>
    </row>
    <row r="77" spans="1:8" ht="21.95" customHeight="1">
      <c r="A77" s="15" t="s">
        <v>11</v>
      </c>
      <c r="B77" s="47"/>
      <c r="C77" s="47"/>
      <c r="D77" s="17"/>
      <c r="E77" s="34"/>
      <c r="F77" s="36"/>
      <c r="G77" s="37"/>
      <c r="H77" s="36"/>
    </row>
    <row r="78" spans="1:8" ht="21.95" customHeight="1">
      <c r="B78" s="47" t="s">
        <v>28</v>
      </c>
      <c r="D78" s="17"/>
      <c r="E78" s="34"/>
      <c r="F78" s="36"/>
      <c r="G78" s="37"/>
      <c r="H78" s="36"/>
    </row>
    <row r="79" spans="1:8" ht="21.95" customHeight="1">
      <c r="C79" s="16" t="s">
        <v>75</v>
      </c>
      <c r="D79" s="17"/>
      <c r="E79" s="34"/>
      <c r="F79" s="36">
        <v>218600</v>
      </c>
      <c r="G79" s="37"/>
      <c r="H79" s="36">
        <v>218600</v>
      </c>
    </row>
    <row r="80" spans="1:8" ht="21.95" customHeight="1">
      <c r="C80" s="16" t="s">
        <v>74</v>
      </c>
      <c r="D80" s="17"/>
      <c r="E80" s="34"/>
      <c r="F80" s="36">
        <v>3000</v>
      </c>
      <c r="G80" s="37"/>
      <c r="H80" s="36">
        <v>3000</v>
      </c>
    </row>
    <row r="81" spans="1:8" ht="21.95" customHeight="1">
      <c r="B81" s="47" t="s">
        <v>44</v>
      </c>
      <c r="D81" s="17"/>
      <c r="E81" s="34"/>
      <c r="F81" s="36">
        <v>44213213</v>
      </c>
      <c r="G81" s="37"/>
      <c r="H81" s="36">
        <v>41929779</v>
      </c>
    </row>
    <row r="82" spans="1:8" ht="21.95" customHeight="1">
      <c r="A82" s="15" t="s">
        <v>66</v>
      </c>
      <c r="D82" s="17"/>
      <c r="E82" s="34"/>
      <c r="F82" s="36">
        <v>-3932201</v>
      </c>
      <c r="G82" s="37"/>
      <c r="H82" s="36">
        <v>-4260330</v>
      </c>
    </row>
    <row r="83" spans="1:8" ht="21.95" customHeight="1">
      <c r="A83" s="25" t="s">
        <v>79</v>
      </c>
      <c r="B83" s="26"/>
      <c r="C83" s="26"/>
      <c r="D83" s="17"/>
      <c r="E83" s="34"/>
      <c r="F83" s="48">
        <f>SUM(F75:F82)</f>
        <v>45563612</v>
      </c>
      <c r="G83" s="41"/>
      <c r="H83" s="48">
        <f>SUM(H75:H82)</f>
        <v>42952049</v>
      </c>
    </row>
    <row r="84" spans="1:8" ht="5.0999999999999996" customHeight="1">
      <c r="A84" s="25"/>
      <c r="B84" s="26"/>
      <c r="C84" s="26"/>
      <c r="D84" s="17"/>
      <c r="E84" s="34"/>
      <c r="F84" s="37"/>
      <c r="G84" s="37"/>
      <c r="H84" s="37"/>
    </row>
    <row r="85" spans="1:8" ht="21.95" customHeight="1">
      <c r="A85" s="15" t="s">
        <v>101</v>
      </c>
      <c r="C85" s="33"/>
      <c r="D85" s="17"/>
      <c r="E85" s="34"/>
      <c r="F85" s="49">
        <v>19850190</v>
      </c>
      <c r="G85" s="37"/>
      <c r="H85" s="49">
        <v>19863946</v>
      </c>
    </row>
    <row r="86" spans="1:8" ht="5.0999999999999996" customHeight="1">
      <c r="A86" s="25"/>
      <c r="B86" s="26"/>
      <c r="C86" s="26"/>
      <c r="D86" s="17"/>
      <c r="E86" s="34"/>
      <c r="F86" s="42"/>
      <c r="G86" s="41"/>
      <c r="H86" s="42"/>
    </row>
    <row r="87" spans="1:8" ht="21.95" customHeight="1">
      <c r="A87" s="25" t="s">
        <v>12</v>
      </c>
      <c r="B87" s="26"/>
      <c r="C87" s="26"/>
      <c r="D87" s="17"/>
      <c r="E87" s="34"/>
      <c r="F87" s="46">
        <f>SUM(F83:F85)</f>
        <v>65413802</v>
      </c>
      <c r="G87" s="41"/>
      <c r="H87" s="46">
        <f>SUM(H83:H85)</f>
        <v>62815995</v>
      </c>
    </row>
    <row r="88" spans="1:8" ht="5.0999999999999996" customHeight="1">
      <c r="A88" s="25"/>
      <c r="B88" s="26"/>
      <c r="C88" s="26"/>
      <c r="D88" s="17"/>
      <c r="E88" s="34"/>
      <c r="F88" s="42"/>
      <c r="G88" s="41"/>
      <c r="H88" s="42"/>
    </row>
    <row r="89" spans="1:8" ht="21.95" customHeight="1" thickBot="1">
      <c r="A89" s="25" t="s">
        <v>13</v>
      </c>
      <c r="B89" s="26"/>
      <c r="C89" s="26"/>
      <c r="D89" s="17"/>
      <c r="E89" s="34"/>
      <c r="F89" s="43">
        <f>F60+F87</f>
        <v>144360347</v>
      </c>
      <c r="G89" s="41"/>
      <c r="H89" s="43">
        <f>H60+H87</f>
        <v>139513045</v>
      </c>
    </row>
    <row r="90" spans="1:8" ht="9.9499999999999993" customHeight="1" thickTop="1">
      <c r="A90" s="25"/>
      <c r="B90" s="26"/>
      <c r="C90" s="26"/>
    </row>
  </sheetData>
  <printOptions horizontalCentered="1"/>
  <pageMargins left="0.8" right="0.8" top="0.5" bottom="0.5" header="0.5" footer="0.5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5" manualBreakCount="5">
    <brk id="32" max="16383" man="1"/>
    <brk id="61" max="16383" man="1"/>
    <brk id="121" max="7" man="1"/>
    <brk id="156" max="16383" man="1"/>
    <brk id="19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showGridLines="0" zoomScaleNormal="100" zoomScaleSheetLayoutView="130" workbookViewId="0"/>
  </sheetViews>
  <sheetFormatPr defaultColWidth="9.140625" defaultRowHeight="21.75"/>
  <cols>
    <col min="1" max="2" width="2.7109375" style="177" customWidth="1"/>
    <col min="3" max="3" width="49.42578125" style="177" customWidth="1"/>
    <col min="4" max="4" width="7.140625" style="177" customWidth="1"/>
    <col min="5" max="5" width="0.85546875" style="177" customWidth="1"/>
    <col min="6" max="6" width="15.140625" style="177" customWidth="1"/>
    <col min="7" max="7" width="1.7109375" style="177" customWidth="1"/>
    <col min="8" max="8" width="15.140625" style="177" customWidth="1"/>
    <col min="9" max="9" width="1.7109375" style="177" customWidth="1"/>
    <col min="10" max="16384" width="9.140625" style="177"/>
  </cols>
  <sheetData>
    <row r="1" spans="1:9" s="15" customFormat="1" ht="23.1" customHeight="1">
      <c r="A1" s="18" t="s">
        <v>131</v>
      </c>
      <c r="B1" s="19"/>
      <c r="C1" s="19"/>
      <c r="D1" s="32" t="s">
        <v>14</v>
      </c>
      <c r="H1" s="34"/>
    </row>
    <row r="2" spans="1:9" s="15" customFormat="1" ht="23.1" customHeight="1">
      <c r="A2" s="18" t="s">
        <v>73</v>
      </c>
      <c r="B2" s="19"/>
      <c r="C2" s="19"/>
      <c r="D2" s="32" t="s">
        <v>15</v>
      </c>
      <c r="H2" s="34"/>
    </row>
    <row r="3" spans="1:9" s="15" customFormat="1" ht="23.1" customHeight="1">
      <c r="A3" s="18" t="s">
        <v>168</v>
      </c>
      <c r="B3" s="21"/>
      <c r="C3" s="21"/>
      <c r="D3" s="20"/>
    </row>
    <row r="4" spans="1:9" s="15" customFormat="1" ht="23.1" customHeight="1">
      <c r="A4" s="18"/>
      <c r="B4" s="21"/>
      <c r="C4" s="21"/>
      <c r="D4" s="20"/>
    </row>
    <row r="5" spans="1:9" s="15" customFormat="1" ht="23.1" customHeight="1">
      <c r="A5" s="25"/>
      <c r="B5" s="26"/>
      <c r="C5" s="26"/>
      <c r="D5" s="17" t="s">
        <v>0</v>
      </c>
      <c r="F5" s="29">
        <v>2563</v>
      </c>
      <c r="G5" s="35"/>
      <c r="H5" s="29">
        <v>2562</v>
      </c>
    </row>
    <row r="6" spans="1:9" s="15" customFormat="1" ht="21.95" customHeight="1">
      <c r="A6" s="25"/>
      <c r="B6" s="26"/>
      <c r="C6" s="26"/>
      <c r="D6" s="17"/>
      <c r="E6" s="29"/>
      <c r="F6" s="183" t="s">
        <v>39</v>
      </c>
      <c r="G6" s="183"/>
      <c r="H6" s="183"/>
    </row>
    <row r="7" spans="1:9" s="15" customFormat="1" ht="21.95" customHeight="1">
      <c r="A7" s="15" t="s">
        <v>72</v>
      </c>
      <c r="B7" s="16"/>
      <c r="C7" s="16"/>
      <c r="D7" s="17" t="s">
        <v>219</v>
      </c>
      <c r="F7" s="9">
        <v>21635366</v>
      </c>
      <c r="H7" s="9">
        <v>20402103</v>
      </c>
      <c r="I7" s="37"/>
    </row>
    <row r="8" spans="1:9" s="15" customFormat="1" ht="21.95" customHeight="1">
      <c r="A8" s="15" t="s">
        <v>16</v>
      </c>
      <c r="B8" s="16"/>
      <c r="C8" s="16"/>
      <c r="D8" s="17">
        <v>5</v>
      </c>
      <c r="F8" s="10">
        <v>-17027075</v>
      </c>
      <c r="H8" s="10">
        <v>-16413496</v>
      </c>
      <c r="I8" s="37"/>
    </row>
    <row r="9" spans="1:9" s="15" customFormat="1" ht="21.95" customHeight="1">
      <c r="A9" s="25" t="s">
        <v>17</v>
      </c>
      <c r="B9" s="26"/>
      <c r="C9" s="26"/>
      <c r="D9" s="17"/>
      <c r="F9" s="164">
        <f>SUM(F7:F8)</f>
        <v>4608291</v>
      </c>
      <c r="H9" s="164">
        <f>SUM(H7:H8)</f>
        <v>3988607</v>
      </c>
      <c r="I9" s="41"/>
    </row>
    <row r="10" spans="1:9" s="15" customFormat="1" ht="5.0999999999999996" customHeight="1">
      <c r="A10" s="25"/>
      <c r="B10" s="26"/>
      <c r="C10" s="26"/>
      <c r="D10" s="17"/>
      <c r="F10" s="9"/>
      <c r="H10" s="9"/>
      <c r="I10" s="37"/>
    </row>
    <row r="11" spans="1:9" s="15" customFormat="1" ht="21.95" customHeight="1">
      <c r="A11" s="15" t="s">
        <v>166</v>
      </c>
      <c r="B11" s="16"/>
      <c r="C11" s="16"/>
      <c r="D11" s="17"/>
      <c r="F11" s="13">
        <v>80251</v>
      </c>
      <c r="G11" s="14"/>
      <c r="H11" s="13">
        <v>-76200</v>
      </c>
      <c r="I11" s="37"/>
    </row>
    <row r="12" spans="1:9" s="15" customFormat="1" ht="21.95" customHeight="1">
      <c r="A12" s="15" t="s">
        <v>102</v>
      </c>
      <c r="B12" s="16"/>
      <c r="C12" s="16"/>
      <c r="D12" s="17"/>
      <c r="F12" s="10">
        <v>91790</v>
      </c>
      <c r="H12" s="10">
        <v>248993</v>
      </c>
      <c r="I12" s="37"/>
    </row>
    <row r="13" spans="1:9" s="15" customFormat="1" ht="21.95" customHeight="1">
      <c r="A13" s="25" t="s">
        <v>57</v>
      </c>
      <c r="B13" s="26"/>
      <c r="C13" s="16"/>
      <c r="D13" s="17"/>
      <c r="F13" s="164">
        <f>SUM(F9:F12)</f>
        <v>4780332</v>
      </c>
      <c r="H13" s="164">
        <f>SUM(H9:H12)</f>
        <v>4161400</v>
      </c>
      <c r="I13" s="37"/>
    </row>
    <row r="14" spans="1:9" s="15" customFormat="1" ht="5.0999999999999996" customHeight="1">
      <c r="A14" s="25"/>
      <c r="B14" s="26"/>
      <c r="C14" s="26"/>
      <c r="D14" s="17"/>
      <c r="F14" s="9"/>
      <c r="H14" s="9"/>
      <c r="I14" s="37"/>
    </row>
    <row r="15" spans="1:9" s="15" customFormat="1" ht="21.95" customHeight="1">
      <c r="A15" s="15" t="s">
        <v>103</v>
      </c>
      <c r="B15" s="16"/>
      <c r="C15" s="16"/>
      <c r="D15" s="17"/>
      <c r="F15" s="9">
        <v>-1196473</v>
      </c>
      <c r="H15" s="9">
        <v>-1126190</v>
      </c>
      <c r="I15" s="37"/>
    </row>
    <row r="16" spans="1:9" s="15" customFormat="1" ht="21.95" customHeight="1">
      <c r="A16" s="15" t="s">
        <v>18</v>
      </c>
      <c r="B16" s="16"/>
      <c r="C16" s="16"/>
      <c r="D16" s="17"/>
      <c r="F16" s="9">
        <v>-1406717</v>
      </c>
      <c r="H16" s="9">
        <v>-1076097</v>
      </c>
      <c r="I16" s="37"/>
    </row>
    <row r="17" spans="1:9" s="15" customFormat="1" ht="21.6" customHeight="1">
      <c r="A17" s="15" t="s">
        <v>129</v>
      </c>
      <c r="B17" s="16"/>
      <c r="C17" s="16"/>
      <c r="D17" s="17"/>
      <c r="F17" s="9"/>
      <c r="H17" s="9"/>
      <c r="I17" s="37"/>
    </row>
    <row r="18" spans="1:9" s="15" customFormat="1" ht="21.6" customHeight="1">
      <c r="B18" s="16" t="s">
        <v>130</v>
      </c>
      <c r="C18" s="16"/>
      <c r="D18" s="17">
        <v>11</v>
      </c>
      <c r="F18" s="9">
        <v>0</v>
      </c>
      <c r="H18" s="9">
        <v>-527368</v>
      </c>
      <c r="I18" s="37"/>
    </row>
    <row r="19" spans="1:9" s="15" customFormat="1" ht="21.95" customHeight="1">
      <c r="A19" s="25" t="s">
        <v>58</v>
      </c>
      <c r="B19" s="26"/>
      <c r="C19" s="26"/>
      <c r="D19" s="17"/>
      <c r="F19" s="165">
        <f>SUM(F15:F18)</f>
        <v>-2603190</v>
      </c>
      <c r="H19" s="165">
        <f>SUM(H15:H18)</f>
        <v>-2729655</v>
      </c>
      <c r="I19" s="41"/>
    </row>
    <row r="20" spans="1:9" s="15" customFormat="1" ht="5.0999999999999996" customHeight="1">
      <c r="A20" s="25"/>
      <c r="B20" s="26"/>
      <c r="C20" s="26"/>
      <c r="D20" s="17"/>
      <c r="F20" s="9"/>
      <c r="H20" s="9"/>
      <c r="I20" s="41"/>
    </row>
    <row r="21" spans="1:9" s="15" customFormat="1" ht="21.95" customHeight="1">
      <c r="A21" s="25" t="s">
        <v>59</v>
      </c>
      <c r="B21" s="26"/>
      <c r="C21" s="26"/>
      <c r="D21" s="17"/>
      <c r="F21" s="164">
        <f>F13+F19</f>
        <v>2177142</v>
      </c>
      <c r="H21" s="164">
        <f>H13+H19</f>
        <v>1431745</v>
      </c>
      <c r="I21" s="41"/>
    </row>
    <row r="22" spans="1:9" s="15" customFormat="1" ht="5.0999999999999996" customHeight="1">
      <c r="A22" s="25"/>
      <c r="B22" s="26"/>
      <c r="C22" s="26"/>
      <c r="D22" s="17"/>
      <c r="F22" s="9"/>
      <c r="H22" s="9"/>
      <c r="I22" s="41"/>
    </row>
    <row r="23" spans="1:9" s="15" customFormat="1" ht="21.95" customHeight="1">
      <c r="A23" s="15" t="s">
        <v>220</v>
      </c>
      <c r="B23" s="16"/>
      <c r="C23" s="26"/>
      <c r="D23" s="17">
        <v>13</v>
      </c>
      <c r="F23" s="9">
        <v>756378</v>
      </c>
      <c r="H23" s="9">
        <v>-269643</v>
      </c>
      <c r="I23" s="41"/>
    </row>
    <row r="24" spans="1:9" s="15" customFormat="1" ht="21.95" customHeight="1">
      <c r="A24" s="15" t="s">
        <v>167</v>
      </c>
      <c r="B24" s="16"/>
      <c r="C24" s="16"/>
      <c r="D24" s="17">
        <v>7</v>
      </c>
      <c r="F24" s="10">
        <v>11818</v>
      </c>
      <c r="H24" s="10">
        <v>4302</v>
      </c>
      <c r="I24" s="37"/>
    </row>
    <row r="25" spans="1:9" s="15" customFormat="1" ht="21.95" customHeight="1">
      <c r="A25" s="25" t="s">
        <v>104</v>
      </c>
      <c r="B25" s="26"/>
      <c r="C25" s="26"/>
      <c r="D25" s="17"/>
      <c r="F25" s="166">
        <f>SUM(F21,F23:F24)</f>
        <v>2945338</v>
      </c>
      <c r="H25" s="166">
        <f>SUM(H21,H23:H24)</f>
        <v>1166404</v>
      </c>
      <c r="I25" s="41"/>
    </row>
    <row r="26" spans="1:9" s="15" customFormat="1" ht="5.0999999999999996" customHeight="1">
      <c r="A26" s="25"/>
      <c r="B26" s="26"/>
      <c r="C26" s="26"/>
      <c r="D26" s="17"/>
      <c r="F26" s="9"/>
      <c r="H26" s="9"/>
      <c r="I26" s="41"/>
    </row>
    <row r="27" spans="1:9" s="15" customFormat="1" ht="21.95" customHeight="1">
      <c r="A27" s="15" t="s">
        <v>203</v>
      </c>
      <c r="B27" s="16"/>
      <c r="C27" s="16"/>
      <c r="D27" s="17">
        <v>14</v>
      </c>
      <c r="F27" s="10">
        <v>-459341</v>
      </c>
      <c r="H27" s="10">
        <v>-107831</v>
      </c>
      <c r="I27" s="37"/>
    </row>
    <row r="28" spans="1:9" s="15" customFormat="1" ht="21.95" customHeight="1" thickBot="1">
      <c r="A28" s="25" t="s">
        <v>124</v>
      </c>
      <c r="B28" s="26"/>
      <c r="C28" s="26"/>
      <c r="D28" s="17"/>
      <c r="E28" s="34"/>
      <c r="F28" s="167">
        <f>SUM(F25:F27)</f>
        <v>2485997</v>
      </c>
      <c r="H28" s="167">
        <f>SUM(H25:H27)</f>
        <v>1058573</v>
      </c>
      <c r="I28" s="41"/>
    </row>
    <row r="29" spans="1:9" s="15" customFormat="1" ht="4.5" customHeight="1" thickTop="1">
      <c r="A29" s="25"/>
      <c r="B29" s="26"/>
      <c r="C29" s="26"/>
      <c r="D29" s="17"/>
      <c r="F29" s="9"/>
      <c r="G29" s="35"/>
      <c r="H29" s="9"/>
    </row>
    <row r="30" spans="1:9" s="15" customFormat="1" ht="21.95" customHeight="1">
      <c r="A30" s="168" t="s">
        <v>90</v>
      </c>
      <c r="B30" s="22"/>
      <c r="C30" s="26"/>
      <c r="D30" s="17"/>
      <c r="F30" s="9"/>
      <c r="G30" s="35"/>
      <c r="H30" s="9"/>
    </row>
    <row r="31" spans="1:9" s="15" customFormat="1" ht="21.95" customHeight="1">
      <c r="B31" s="26" t="s">
        <v>80</v>
      </c>
      <c r="C31" s="26"/>
      <c r="D31" s="17"/>
      <c r="F31" s="164">
        <v>1904216</v>
      </c>
      <c r="G31" s="169"/>
      <c r="H31" s="164">
        <v>979437</v>
      </c>
    </row>
    <row r="32" spans="1:9" s="15" customFormat="1" ht="21.95" customHeight="1">
      <c r="B32" s="16" t="s">
        <v>71</v>
      </c>
      <c r="C32" s="26"/>
      <c r="D32" s="17"/>
      <c r="F32" s="9">
        <v>581781</v>
      </c>
      <c r="G32" s="35"/>
      <c r="H32" s="9">
        <v>79136</v>
      </c>
    </row>
    <row r="33" spans="1:8" s="15" customFormat="1" ht="21.95" customHeight="1" thickBot="1">
      <c r="A33" s="25"/>
      <c r="B33" s="26"/>
      <c r="C33" s="26"/>
      <c r="D33" s="17"/>
      <c r="F33" s="170">
        <f>SUM(F31:F32)</f>
        <v>2485997</v>
      </c>
      <c r="G33" s="35"/>
      <c r="H33" s="170">
        <f>SUM(H31:H32)</f>
        <v>1058573</v>
      </c>
    </row>
    <row r="34" spans="1:8" s="15" customFormat="1" ht="4.5" customHeight="1" thickTop="1">
      <c r="A34" s="25"/>
      <c r="B34" s="26"/>
      <c r="C34" s="26"/>
      <c r="D34" s="17"/>
      <c r="F34" s="9"/>
      <c r="G34" s="35"/>
      <c r="H34" s="9"/>
    </row>
    <row r="35" spans="1:8" s="15" customFormat="1" ht="21.95" customHeight="1">
      <c r="A35" s="32" t="s">
        <v>56</v>
      </c>
      <c r="B35" s="33"/>
      <c r="C35" s="26"/>
      <c r="D35" s="20"/>
      <c r="E35" s="34"/>
      <c r="F35" s="9"/>
      <c r="H35" s="9"/>
    </row>
    <row r="36" spans="1:8" s="15" customFormat="1" ht="21.95" customHeight="1" thickBot="1">
      <c r="A36" s="25" t="s">
        <v>80</v>
      </c>
      <c r="B36" s="26"/>
      <c r="C36" s="26"/>
      <c r="D36" s="17">
        <v>15</v>
      </c>
      <c r="E36" s="34"/>
      <c r="F36" s="171">
        <f>F31/3126000</f>
        <v>0.60915419065898913</v>
      </c>
      <c r="G36" s="172"/>
      <c r="H36" s="171">
        <f>H31/3126000</f>
        <v>0.31331957773512475</v>
      </c>
    </row>
    <row r="37" spans="1:8" s="15" customFormat="1" ht="4.5" customHeight="1" thickTop="1">
      <c r="B37" s="16"/>
      <c r="C37" s="16"/>
      <c r="D37" s="20"/>
    </row>
    <row r="38" spans="1:8" s="15" customFormat="1" ht="23.1" customHeight="1">
      <c r="A38" s="18" t="s">
        <v>131</v>
      </c>
      <c r="B38" s="19"/>
      <c r="C38" s="19"/>
      <c r="D38" s="32" t="s">
        <v>14</v>
      </c>
      <c r="H38" s="34"/>
    </row>
    <row r="39" spans="1:8" s="15" customFormat="1" ht="23.1" customHeight="1">
      <c r="A39" s="18" t="s">
        <v>67</v>
      </c>
      <c r="B39" s="19"/>
      <c r="C39" s="19"/>
      <c r="D39" s="32" t="s">
        <v>15</v>
      </c>
      <c r="H39" s="34"/>
    </row>
    <row r="40" spans="1:8" s="15" customFormat="1" ht="23.1" customHeight="1">
      <c r="A40" s="18" t="str">
        <f>A3</f>
        <v>สำหรับงวดสามเดือนสิ้นสุดวันที่ 30 มิถุนายน 2563 และ 2562 (ไม่ได้ตรวจสอบ)</v>
      </c>
      <c r="B40" s="21"/>
      <c r="C40" s="21"/>
      <c r="D40" s="20"/>
    </row>
    <row r="41" spans="1:8" s="15" customFormat="1" ht="23.1" customHeight="1">
      <c r="A41" s="18"/>
      <c r="B41" s="21"/>
      <c r="C41" s="21"/>
      <c r="D41" s="20"/>
    </row>
    <row r="42" spans="1:8" s="15" customFormat="1" ht="23.1" customHeight="1">
      <c r="A42" s="25"/>
      <c r="B42" s="26"/>
      <c r="C42" s="26"/>
      <c r="D42" s="17"/>
      <c r="F42" s="29">
        <f>F5</f>
        <v>2563</v>
      </c>
      <c r="G42" s="35"/>
      <c r="H42" s="29">
        <f>H5</f>
        <v>2562</v>
      </c>
    </row>
    <row r="43" spans="1:8" s="15" customFormat="1" ht="21.95" customHeight="1">
      <c r="A43" s="25"/>
      <c r="B43" s="26"/>
      <c r="C43" s="26"/>
      <c r="D43" s="17"/>
      <c r="E43" s="29"/>
      <c r="F43" s="183" t="s">
        <v>39</v>
      </c>
      <c r="G43" s="183"/>
      <c r="H43" s="183"/>
    </row>
    <row r="44" spans="1:8" s="15" customFormat="1" ht="21.95" customHeight="1">
      <c r="A44" s="25" t="s">
        <v>124</v>
      </c>
      <c r="B44" s="26"/>
      <c r="C44" s="16"/>
      <c r="D44" s="20"/>
      <c r="F44" s="164">
        <f>F33</f>
        <v>2485997</v>
      </c>
      <c r="G44" s="169"/>
      <c r="H44" s="164">
        <f>H33</f>
        <v>1058573</v>
      </c>
    </row>
    <row r="45" spans="1:8" s="15" customFormat="1" ht="9.9499999999999993" customHeight="1">
      <c r="B45" s="16"/>
      <c r="C45" s="16"/>
      <c r="D45" s="20"/>
      <c r="F45" s="14"/>
      <c r="G45" s="14"/>
      <c r="H45" s="14"/>
    </row>
    <row r="46" spans="1:8" s="15" customFormat="1" ht="21.95" customHeight="1">
      <c r="A46" s="25" t="s">
        <v>68</v>
      </c>
      <c r="B46" s="26"/>
      <c r="C46" s="16"/>
      <c r="D46" s="20"/>
      <c r="F46" s="14"/>
      <c r="G46" s="14"/>
      <c r="H46" s="14"/>
    </row>
    <row r="47" spans="1:8" s="15" customFormat="1" ht="21.95" customHeight="1">
      <c r="A47" s="173" t="s">
        <v>105</v>
      </c>
      <c r="B47" s="26"/>
      <c r="C47" s="16"/>
      <c r="D47" s="20"/>
      <c r="F47" s="14"/>
      <c r="G47" s="14"/>
      <c r="H47" s="14"/>
    </row>
    <row r="48" spans="1:8" s="15" customFormat="1" ht="21.95" customHeight="1">
      <c r="A48" s="15" t="s">
        <v>89</v>
      </c>
      <c r="B48" s="16"/>
      <c r="C48" s="16"/>
      <c r="D48" s="20"/>
      <c r="F48" s="13">
        <v>1439316</v>
      </c>
      <c r="G48" s="14"/>
      <c r="H48" s="13">
        <v>-503281</v>
      </c>
    </row>
    <row r="49" spans="1:8" s="15" customFormat="1" ht="21.95" customHeight="1">
      <c r="A49" s="173" t="s">
        <v>107</v>
      </c>
      <c r="B49" s="16"/>
      <c r="C49" s="16"/>
      <c r="D49" s="17"/>
      <c r="F49" s="9"/>
      <c r="H49" s="9"/>
    </row>
    <row r="50" spans="1:8" s="15" customFormat="1" ht="21.95" customHeight="1">
      <c r="A50" s="15" t="s">
        <v>215</v>
      </c>
      <c r="B50" s="16"/>
      <c r="C50" s="16"/>
      <c r="D50" s="17"/>
      <c r="F50" s="9"/>
      <c r="H50" s="9"/>
    </row>
    <row r="51" spans="1:8" s="15" customFormat="1" ht="21.95" customHeight="1">
      <c r="B51" s="16" t="s">
        <v>108</v>
      </c>
      <c r="C51" s="16"/>
      <c r="D51" s="17"/>
      <c r="F51" s="9">
        <v>356</v>
      </c>
      <c r="H51" s="9">
        <v>21738</v>
      </c>
    </row>
    <row r="52" spans="1:8" s="15" customFormat="1" ht="21.95" customHeight="1">
      <c r="A52" s="15" t="s">
        <v>109</v>
      </c>
      <c r="B52" s="16"/>
      <c r="C52" s="16"/>
      <c r="D52" s="17"/>
      <c r="F52" s="9"/>
      <c r="H52" s="9"/>
    </row>
    <row r="53" spans="1:8" s="15" customFormat="1" ht="21.95" customHeight="1">
      <c r="B53" s="15" t="s">
        <v>106</v>
      </c>
      <c r="C53" s="16"/>
      <c r="D53" s="17"/>
      <c r="F53" s="9">
        <v>-313</v>
      </c>
      <c r="H53" s="9">
        <v>-6522</v>
      </c>
    </row>
    <row r="54" spans="1:8" s="15" customFormat="1" ht="21.95" customHeight="1">
      <c r="A54" s="32" t="s">
        <v>110</v>
      </c>
      <c r="B54" s="16"/>
      <c r="C54" s="16"/>
      <c r="D54" s="17"/>
      <c r="F54" s="166">
        <f>SUM(F51:F53)</f>
        <v>43</v>
      </c>
      <c r="H54" s="166">
        <f>SUM(H51:H53)</f>
        <v>15216</v>
      </c>
    </row>
    <row r="55" spans="1:8" s="15" customFormat="1" ht="5.0999999999999996" customHeight="1">
      <c r="B55" s="16"/>
      <c r="C55" s="16"/>
      <c r="D55" s="17"/>
      <c r="F55" s="9"/>
      <c r="H55" s="9"/>
    </row>
    <row r="56" spans="1:8" s="15" customFormat="1" ht="21.95" customHeight="1">
      <c r="A56" s="25" t="s">
        <v>125</v>
      </c>
      <c r="B56" s="26"/>
      <c r="C56" s="16"/>
      <c r="D56" s="20"/>
      <c r="F56" s="174">
        <v>1439359</v>
      </c>
      <c r="H56" s="174">
        <v>-488065</v>
      </c>
    </row>
    <row r="57" spans="1:8" s="15" customFormat="1" ht="5.0999999999999996" customHeight="1">
      <c r="A57" s="25"/>
      <c r="B57" s="26"/>
      <c r="C57" s="16"/>
      <c r="D57" s="20"/>
      <c r="F57" s="42"/>
      <c r="H57" s="42"/>
    </row>
    <row r="58" spans="1:8" s="15" customFormat="1" ht="21.95" customHeight="1" thickBot="1">
      <c r="A58" s="25" t="s">
        <v>126</v>
      </c>
      <c r="B58" s="26"/>
      <c r="C58" s="16"/>
      <c r="D58" s="20"/>
      <c r="F58" s="175">
        <f>SUM(F56,F44)</f>
        <v>3925356</v>
      </c>
      <c r="H58" s="175">
        <f>SUM(H56,H44)</f>
        <v>570508</v>
      </c>
    </row>
    <row r="59" spans="1:8" s="15" customFormat="1" ht="9.9499999999999993" customHeight="1" thickTop="1">
      <c r="B59" s="16"/>
      <c r="C59" s="16"/>
      <c r="D59" s="20"/>
    </row>
    <row r="60" spans="1:8" s="15" customFormat="1" ht="21.95" customHeight="1">
      <c r="A60" s="168" t="s">
        <v>92</v>
      </c>
      <c r="B60" s="22"/>
      <c r="C60" s="16"/>
      <c r="D60" s="20"/>
    </row>
    <row r="61" spans="1:8" s="15" customFormat="1" ht="21.95" customHeight="1">
      <c r="A61" s="168"/>
      <c r="B61" s="22" t="s">
        <v>80</v>
      </c>
      <c r="C61" s="16"/>
      <c r="D61" s="20"/>
      <c r="F61" s="164">
        <v>2587914</v>
      </c>
      <c r="H61" s="164">
        <v>640556</v>
      </c>
    </row>
    <row r="62" spans="1:8" s="15" customFormat="1" ht="21.95" customHeight="1">
      <c r="A62" s="168"/>
      <c r="B62" s="168" t="s">
        <v>71</v>
      </c>
      <c r="C62" s="16"/>
      <c r="D62" s="20"/>
      <c r="F62" s="9">
        <v>1337442</v>
      </c>
      <c r="H62" s="9">
        <v>-70048</v>
      </c>
    </row>
    <row r="63" spans="1:8" s="15" customFormat="1" ht="21.95" customHeight="1" thickBot="1">
      <c r="A63" s="22"/>
      <c r="B63" s="22"/>
      <c r="C63" s="16"/>
      <c r="D63" s="20"/>
      <c r="F63" s="176">
        <f>SUM(F61:F62)</f>
        <v>3925356</v>
      </c>
      <c r="H63" s="176">
        <f>SUM(H61:H62)</f>
        <v>570508</v>
      </c>
    </row>
    <row r="64" spans="1:8" s="15" customFormat="1" ht="9.9499999999999993" customHeight="1" thickTop="1">
      <c r="B64" s="16"/>
      <c r="C64" s="16"/>
      <c r="D64" s="20"/>
    </row>
    <row r="65" spans="1:9" s="15" customFormat="1" ht="23.1" customHeight="1">
      <c r="A65" s="18" t="s">
        <v>131</v>
      </c>
      <c r="B65" s="19"/>
      <c r="C65" s="19"/>
      <c r="D65" s="32" t="s">
        <v>14</v>
      </c>
      <c r="H65" s="34"/>
    </row>
    <row r="66" spans="1:9" s="15" customFormat="1" ht="23.1" customHeight="1">
      <c r="A66" s="18" t="s">
        <v>73</v>
      </c>
      <c r="B66" s="19"/>
      <c r="C66" s="19"/>
      <c r="D66" s="32" t="s">
        <v>15</v>
      </c>
      <c r="H66" s="34"/>
    </row>
    <row r="67" spans="1:9" s="15" customFormat="1" ht="23.1" customHeight="1">
      <c r="A67" s="18" t="s">
        <v>169</v>
      </c>
      <c r="B67" s="21"/>
      <c r="C67" s="21"/>
      <c r="D67" s="20"/>
    </row>
    <row r="68" spans="1:9" s="15" customFormat="1" ht="23.1" customHeight="1">
      <c r="A68" s="18"/>
      <c r="B68" s="21"/>
      <c r="C68" s="21"/>
      <c r="D68" s="20"/>
    </row>
    <row r="69" spans="1:9" s="15" customFormat="1" ht="23.1" customHeight="1">
      <c r="A69" s="25"/>
      <c r="B69" s="26"/>
      <c r="C69" s="26"/>
      <c r="D69" s="17" t="s">
        <v>0</v>
      </c>
      <c r="F69" s="29">
        <f>+F5</f>
        <v>2563</v>
      </c>
      <c r="G69" s="35"/>
      <c r="H69" s="29">
        <f>+H5</f>
        <v>2562</v>
      </c>
    </row>
    <row r="70" spans="1:9" s="15" customFormat="1" ht="21.95" customHeight="1">
      <c r="A70" s="25"/>
      <c r="B70" s="26"/>
      <c r="C70" s="26"/>
      <c r="D70" s="17"/>
      <c r="E70" s="29"/>
      <c r="F70" s="183" t="s">
        <v>39</v>
      </c>
      <c r="G70" s="183"/>
      <c r="H70" s="183"/>
    </row>
    <row r="71" spans="1:9" s="15" customFormat="1" ht="21.95" customHeight="1">
      <c r="A71" s="15" t="s">
        <v>72</v>
      </c>
      <c r="B71" s="16"/>
      <c r="C71" s="16"/>
      <c r="D71" s="17" t="s">
        <v>219</v>
      </c>
      <c r="F71" s="9">
        <v>45902810</v>
      </c>
      <c r="H71" s="9">
        <v>41528872</v>
      </c>
      <c r="I71" s="37"/>
    </row>
    <row r="72" spans="1:9" s="15" customFormat="1" ht="21.95" customHeight="1">
      <c r="A72" s="15" t="s">
        <v>16</v>
      </c>
      <c r="B72" s="16"/>
      <c r="C72" s="16"/>
      <c r="D72" s="17">
        <v>5</v>
      </c>
      <c r="F72" s="10">
        <v>-35553577</v>
      </c>
      <c r="H72" s="10">
        <v>-33160754</v>
      </c>
      <c r="I72" s="37"/>
    </row>
    <row r="73" spans="1:9" s="15" customFormat="1" ht="21.95" customHeight="1">
      <c r="A73" s="25" t="s">
        <v>17</v>
      </c>
      <c r="B73" s="26"/>
      <c r="C73" s="26"/>
      <c r="D73" s="17"/>
      <c r="F73" s="164">
        <f>SUM(F71:F72)</f>
        <v>10349233</v>
      </c>
      <c r="H73" s="164">
        <f>SUM(H71:H72)</f>
        <v>8368118</v>
      </c>
      <c r="I73" s="41"/>
    </row>
    <row r="74" spans="1:9" s="15" customFormat="1" ht="5.0999999999999996" customHeight="1">
      <c r="A74" s="25"/>
      <c r="B74" s="26"/>
      <c r="C74" s="26"/>
      <c r="D74" s="17"/>
      <c r="F74" s="9"/>
      <c r="H74" s="9"/>
      <c r="I74" s="37"/>
    </row>
    <row r="75" spans="1:9" s="15" customFormat="1" ht="21.95" customHeight="1">
      <c r="A75" s="15" t="s">
        <v>102</v>
      </c>
      <c r="B75" s="16"/>
      <c r="C75" s="16"/>
      <c r="D75" s="17"/>
      <c r="F75" s="10">
        <v>282368</v>
      </c>
      <c r="H75" s="10">
        <v>382660</v>
      </c>
      <c r="I75" s="37"/>
    </row>
    <row r="76" spans="1:9" s="15" customFormat="1" ht="21.95" customHeight="1">
      <c r="A76" s="25" t="s">
        <v>57</v>
      </c>
      <c r="B76" s="26"/>
      <c r="C76" s="16"/>
      <c r="D76" s="17"/>
      <c r="F76" s="164">
        <f>SUM(F73:F75)</f>
        <v>10631601</v>
      </c>
      <c r="H76" s="164">
        <f>SUM(H73:H75)</f>
        <v>8750778</v>
      </c>
      <c r="I76" s="37"/>
    </row>
    <row r="77" spans="1:9" s="15" customFormat="1" ht="5.0999999999999996" customHeight="1">
      <c r="A77" s="25"/>
      <c r="B77" s="26"/>
      <c r="C77" s="26"/>
      <c r="D77" s="17"/>
      <c r="F77" s="9"/>
      <c r="H77" s="9"/>
      <c r="I77" s="37"/>
    </row>
    <row r="78" spans="1:9" s="15" customFormat="1" ht="21.95" customHeight="1">
      <c r="A78" s="15" t="s">
        <v>103</v>
      </c>
      <c r="B78" s="16"/>
      <c r="C78" s="16"/>
      <c r="D78" s="17"/>
      <c r="F78" s="9">
        <v>-2506840</v>
      </c>
      <c r="H78" s="9">
        <v>-2246769</v>
      </c>
      <c r="I78" s="37"/>
    </row>
    <row r="79" spans="1:9" s="15" customFormat="1" ht="21.95" customHeight="1">
      <c r="A79" s="15" t="s">
        <v>18</v>
      </c>
      <c r="B79" s="16"/>
      <c r="C79" s="16"/>
      <c r="D79" s="17"/>
      <c r="F79" s="9">
        <v>-2595984</v>
      </c>
      <c r="H79" s="9">
        <v>-2092769</v>
      </c>
      <c r="I79" s="37"/>
    </row>
    <row r="80" spans="1:9" s="15" customFormat="1" ht="21.95" customHeight="1">
      <c r="A80" s="15" t="s">
        <v>129</v>
      </c>
      <c r="B80" s="16"/>
      <c r="C80" s="16"/>
      <c r="D80" s="17"/>
      <c r="F80" s="9"/>
      <c r="H80" s="9"/>
      <c r="I80" s="37"/>
    </row>
    <row r="81" spans="1:9" s="15" customFormat="1" ht="21.95" customHeight="1">
      <c r="B81" s="16" t="s">
        <v>130</v>
      </c>
      <c r="C81" s="16"/>
      <c r="D81" s="17">
        <v>11</v>
      </c>
      <c r="F81" s="9">
        <v>0</v>
      </c>
      <c r="H81" s="9">
        <v>-527368</v>
      </c>
      <c r="I81" s="37"/>
    </row>
    <row r="82" spans="1:9" s="15" customFormat="1" ht="21.95" customHeight="1">
      <c r="A82" s="15" t="s">
        <v>202</v>
      </c>
      <c r="B82" s="16"/>
      <c r="C82" s="16"/>
      <c r="D82" s="17"/>
      <c r="F82" s="9">
        <v>-91976</v>
      </c>
      <c r="H82" s="9">
        <v>-54113</v>
      </c>
      <c r="I82" s="37"/>
    </row>
    <row r="83" spans="1:9" s="15" customFormat="1" ht="21.95" customHeight="1">
      <c r="A83" s="25" t="s">
        <v>58</v>
      </c>
      <c r="B83" s="26"/>
      <c r="C83" s="26"/>
      <c r="D83" s="17"/>
      <c r="F83" s="165">
        <f>SUM(F78:F82)</f>
        <v>-5194800</v>
      </c>
      <c r="H83" s="165">
        <f>SUM(H78:H82)</f>
        <v>-4921019</v>
      </c>
      <c r="I83" s="41"/>
    </row>
    <row r="84" spans="1:9" s="15" customFormat="1" ht="5.0999999999999996" customHeight="1">
      <c r="A84" s="25"/>
      <c r="B84" s="26"/>
      <c r="C84" s="26"/>
      <c r="D84" s="17"/>
      <c r="F84" s="9"/>
      <c r="H84" s="9"/>
      <c r="I84" s="41"/>
    </row>
    <row r="85" spans="1:9" s="15" customFormat="1" ht="21.95" customHeight="1">
      <c r="A85" s="25" t="s">
        <v>59</v>
      </c>
      <c r="B85" s="26"/>
      <c r="C85" s="26"/>
      <c r="D85" s="17"/>
      <c r="F85" s="164">
        <f>F76+F83</f>
        <v>5436801</v>
      </c>
      <c r="H85" s="164">
        <f>H76+H83</f>
        <v>3829759</v>
      </c>
      <c r="I85" s="41"/>
    </row>
    <row r="86" spans="1:9" s="15" customFormat="1" ht="5.0999999999999996" customHeight="1">
      <c r="A86" s="25"/>
      <c r="B86" s="26"/>
      <c r="C86" s="26"/>
      <c r="D86" s="17"/>
      <c r="F86" s="9"/>
      <c r="H86" s="9"/>
      <c r="I86" s="41"/>
    </row>
    <row r="87" spans="1:9" s="15" customFormat="1" ht="21.95" customHeight="1">
      <c r="A87" s="15" t="s">
        <v>62</v>
      </c>
      <c r="B87" s="16"/>
      <c r="C87" s="26"/>
      <c r="D87" s="17">
        <v>13</v>
      </c>
      <c r="F87" s="9">
        <v>-1044435</v>
      </c>
      <c r="H87" s="9">
        <v>-519833</v>
      </c>
      <c r="I87" s="41"/>
    </row>
    <row r="88" spans="1:9" s="15" customFormat="1" ht="21.95" customHeight="1">
      <c r="A88" s="15" t="s">
        <v>167</v>
      </c>
      <c r="B88" s="16"/>
      <c r="C88" s="16"/>
      <c r="D88" s="17">
        <v>7</v>
      </c>
      <c r="F88" s="10">
        <v>37669</v>
      </c>
      <c r="H88" s="10">
        <v>10514</v>
      </c>
      <c r="I88" s="37"/>
    </row>
    <row r="89" spans="1:9" s="15" customFormat="1" ht="21.95" customHeight="1">
      <c r="A89" s="25" t="s">
        <v>104</v>
      </c>
      <c r="B89" s="26"/>
      <c r="C89" s="26"/>
      <c r="D89" s="17"/>
      <c r="F89" s="166">
        <f>SUM(F85,F87:F88)</f>
        <v>4430035</v>
      </c>
      <c r="H89" s="166">
        <f>SUM(H85,H87:H88)</f>
        <v>3320440</v>
      </c>
      <c r="I89" s="41"/>
    </row>
    <row r="90" spans="1:9" s="15" customFormat="1" ht="5.0999999999999996" customHeight="1">
      <c r="A90" s="25"/>
      <c r="B90" s="26"/>
      <c r="C90" s="26"/>
      <c r="D90" s="17"/>
      <c r="F90" s="9"/>
      <c r="H90" s="9"/>
      <c r="I90" s="41"/>
    </row>
    <row r="91" spans="1:9" s="15" customFormat="1" ht="21.95" customHeight="1">
      <c r="A91" s="15" t="s">
        <v>203</v>
      </c>
      <c r="B91" s="16"/>
      <c r="C91" s="16"/>
      <c r="D91" s="17">
        <v>14</v>
      </c>
      <c r="F91" s="10">
        <v>-231644</v>
      </c>
      <c r="H91" s="10">
        <v>-436589</v>
      </c>
      <c r="I91" s="37"/>
    </row>
    <row r="92" spans="1:9" s="15" customFormat="1" ht="21.95" customHeight="1" thickBot="1">
      <c r="A92" s="25" t="s">
        <v>124</v>
      </c>
      <c r="B92" s="26"/>
      <c r="C92" s="26"/>
      <c r="D92" s="17"/>
      <c r="E92" s="34"/>
      <c r="F92" s="167">
        <f>SUM(F89:F91)</f>
        <v>4198391</v>
      </c>
      <c r="H92" s="167">
        <f>SUM(H89:H91)</f>
        <v>2883851</v>
      </c>
      <c r="I92" s="41"/>
    </row>
    <row r="93" spans="1:9" s="15" customFormat="1" ht="4.5" customHeight="1" thickTop="1">
      <c r="A93" s="25"/>
      <c r="B93" s="26"/>
      <c r="C93" s="26"/>
      <c r="D93" s="17"/>
      <c r="F93" s="9"/>
      <c r="G93" s="35"/>
      <c r="H93" s="9"/>
    </row>
    <row r="94" spans="1:9" s="15" customFormat="1" ht="21.95" customHeight="1">
      <c r="A94" s="168" t="s">
        <v>90</v>
      </c>
      <c r="B94" s="22"/>
      <c r="C94" s="26"/>
      <c r="D94" s="17"/>
      <c r="F94" s="9"/>
      <c r="G94" s="35"/>
      <c r="H94" s="9"/>
    </row>
    <row r="95" spans="1:9" s="15" customFormat="1" ht="21.95" customHeight="1">
      <c r="B95" s="26" t="s">
        <v>80</v>
      </c>
      <c r="C95" s="26"/>
      <c r="D95" s="17"/>
      <c r="F95" s="164">
        <v>3636340</v>
      </c>
      <c r="G95" s="169"/>
      <c r="H95" s="164">
        <v>2601500</v>
      </c>
    </row>
    <row r="96" spans="1:9" s="15" customFormat="1" ht="21.95" customHeight="1">
      <c r="B96" s="16" t="s">
        <v>71</v>
      </c>
      <c r="C96" s="26"/>
      <c r="D96" s="17"/>
      <c r="F96" s="9">
        <v>562051</v>
      </c>
      <c r="G96" s="35"/>
      <c r="H96" s="9">
        <v>282351</v>
      </c>
    </row>
    <row r="97" spans="1:8" s="15" customFormat="1" ht="21.95" customHeight="1" thickBot="1">
      <c r="A97" s="25"/>
      <c r="B97" s="26"/>
      <c r="C97" s="26"/>
      <c r="D97" s="17"/>
      <c r="F97" s="170">
        <f>SUM(F95:F96)</f>
        <v>4198391</v>
      </c>
      <c r="G97" s="35"/>
      <c r="H97" s="170">
        <f>SUM(H95:H96)</f>
        <v>2883851</v>
      </c>
    </row>
    <row r="98" spans="1:8" s="15" customFormat="1" ht="4.5" customHeight="1" thickTop="1">
      <c r="A98" s="25"/>
      <c r="B98" s="26"/>
      <c r="C98" s="26"/>
      <c r="D98" s="17"/>
      <c r="F98" s="9"/>
      <c r="G98" s="35"/>
      <c r="H98" s="9"/>
    </row>
    <row r="99" spans="1:8" s="15" customFormat="1" ht="21.95" customHeight="1">
      <c r="A99" s="32" t="s">
        <v>56</v>
      </c>
      <c r="B99" s="33"/>
      <c r="C99" s="26"/>
      <c r="D99" s="20"/>
      <c r="E99" s="34"/>
      <c r="F99" s="9"/>
      <c r="H99" s="9"/>
    </row>
    <row r="100" spans="1:8" s="15" customFormat="1" ht="21.95" customHeight="1" thickBot="1">
      <c r="A100" s="25" t="s">
        <v>80</v>
      </c>
      <c r="B100" s="26"/>
      <c r="C100" s="26"/>
      <c r="D100" s="17">
        <v>15</v>
      </c>
      <c r="E100" s="34"/>
      <c r="F100" s="171">
        <f>F95/3126000</f>
        <v>1.1632565579014715</v>
      </c>
      <c r="G100" s="172"/>
      <c r="H100" s="171">
        <f>H95/3126000</f>
        <v>0.83221369161868197</v>
      </c>
    </row>
    <row r="101" spans="1:8" s="15" customFormat="1" ht="4.5" customHeight="1" thickTop="1">
      <c r="B101" s="16"/>
      <c r="C101" s="16"/>
      <c r="D101" s="20"/>
    </row>
    <row r="102" spans="1:8" s="15" customFormat="1" ht="23.1" customHeight="1">
      <c r="A102" s="18" t="s">
        <v>131</v>
      </c>
      <c r="B102" s="19"/>
      <c r="C102" s="19"/>
      <c r="D102" s="32" t="s">
        <v>14</v>
      </c>
      <c r="H102" s="34"/>
    </row>
    <row r="103" spans="1:8" s="15" customFormat="1" ht="23.1" customHeight="1">
      <c r="A103" s="18" t="s">
        <v>67</v>
      </c>
      <c r="B103" s="19"/>
      <c r="C103" s="19"/>
      <c r="D103" s="32" t="s">
        <v>15</v>
      </c>
      <c r="H103" s="34"/>
    </row>
    <row r="104" spans="1:8" s="15" customFormat="1" ht="23.1" customHeight="1">
      <c r="A104" s="18" t="str">
        <f>A67</f>
        <v>สำหรับงวดหกเดือนสิ้นสุดวันที่ 30 มิถุนายน 2563 และ 2562 (ไม่ได้ตรวจสอบ)</v>
      </c>
      <c r="B104" s="21"/>
      <c r="C104" s="21"/>
      <c r="D104" s="20"/>
    </row>
    <row r="105" spans="1:8" s="15" customFormat="1" ht="23.1" customHeight="1">
      <c r="A105" s="18"/>
      <c r="B105" s="21"/>
      <c r="C105" s="21"/>
      <c r="D105" s="20"/>
    </row>
    <row r="106" spans="1:8" s="15" customFormat="1" ht="23.1" customHeight="1">
      <c r="A106" s="25"/>
      <c r="B106" s="26"/>
      <c r="C106" s="26"/>
      <c r="D106" s="17"/>
      <c r="F106" s="29">
        <f>F69</f>
        <v>2563</v>
      </c>
      <c r="G106" s="35"/>
      <c r="H106" s="29">
        <f>H69</f>
        <v>2562</v>
      </c>
    </row>
    <row r="107" spans="1:8" s="15" customFormat="1" ht="21.95" customHeight="1">
      <c r="A107" s="25"/>
      <c r="B107" s="26"/>
      <c r="C107" s="26"/>
      <c r="D107" s="17"/>
      <c r="E107" s="29"/>
      <c r="F107" s="183" t="s">
        <v>39</v>
      </c>
      <c r="G107" s="183"/>
      <c r="H107" s="183"/>
    </row>
    <row r="108" spans="1:8" s="15" customFormat="1" ht="21.95" customHeight="1">
      <c r="A108" s="25" t="s">
        <v>124</v>
      </c>
      <c r="B108" s="26"/>
      <c r="C108" s="16"/>
      <c r="D108" s="20"/>
      <c r="F108" s="164">
        <f>F97</f>
        <v>4198391</v>
      </c>
      <c r="G108" s="169"/>
      <c r="H108" s="164">
        <f>H97</f>
        <v>2883851</v>
      </c>
    </row>
    <row r="109" spans="1:8" s="15" customFormat="1" ht="9.9499999999999993" customHeight="1">
      <c r="B109" s="16"/>
      <c r="C109" s="16"/>
      <c r="D109" s="20"/>
    </row>
    <row r="110" spans="1:8" s="15" customFormat="1" ht="21.95" customHeight="1">
      <c r="A110" s="25" t="s">
        <v>68</v>
      </c>
      <c r="B110" s="26"/>
      <c r="C110" s="16"/>
      <c r="D110" s="20"/>
      <c r="F110" s="14"/>
      <c r="G110" s="14"/>
      <c r="H110" s="14"/>
    </row>
    <row r="111" spans="1:8" s="15" customFormat="1" ht="21.95" customHeight="1">
      <c r="A111" s="173" t="s">
        <v>105</v>
      </c>
      <c r="B111" s="26"/>
      <c r="C111" s="16"/>
      <c r="D111" s="20"/>
      <c r="F111" s="14"/>
      <c r="G111" s="14"/>
      <c r="H111" s="14"/>
    </row>
    <row r="112" spans="1:8" s="15" customFormat="1" ht="21.95" customHeight="1">
      <c r="A112" s="15" t="s">
        <v>89</v>
      </c>
      <c r="B112" s="16"/>
      <c r="C112" s="16"/>
      <c r="D112" s="20"/>
      <c r="F112" s="13">
        <v>419789</v>
      </c>
      <c r="G112" s="14"/>
      <c r="H112" s="13">
        <v>-745949</v>
      </c>
    </row>
    <row r="113" spans="1:8" s="15" customFormat="1" ht="21.95" customHeight="1">
      <c r="A113" s="173" t="s">
        <v>107</v>
      </c>
      <c r="B113" s="16"/>
      <c r="C113" s="16"/>
      <c r="D113" s="17"/>
      <c r="F113" s="9"/>
      <c r="H113" s="9"/>
    </row>
    <row r="114" spans="1:8" s="15" customFormat="1" ht="21.95" customHeight="1">
      <c r="A114" s="15" t="s">
        <v>151</v>
      </c>
      <c r="B114" s="16"/>
      <c r="C114" s="16"/>
      <c r="D114" s="17"/>
      <c r="F114" s="9"/>
      <c r="H114" s="9"/>
    </row>
    <row r="115" spans="1:8" s="15" customFormat="1" ht="21.95" customHeight="1">
      <c r="B115" s="16" t="s">
        <v>108</v>
      </c>
      <c r="C115" s="16"/>
      <c r="D115" s="17"/>
      <c r="F115" s="9">
        <v>-46578</v>
      </c>
      <c r="H115" s="9">
        <v>21738</v>
      </c>
    </row>
    <row r="116" spans="1:8" s="15" customFormat="1" ht="21.95" customHeight="1">
      <c r="A116" s="15" t="s">
        <v>109</v>
      </c>
      <c r="B116" s="16"/>
      <c r="C116" s="16"/>
      <c r="D116" s="17"/>
      <c r="F116" s="9"/>
      <c r="H116" s="9"/>
    </row>
    <row r="117" spans="1:8" s="15" customFormat="1" ht="21.95" customHeight="1">
      <c r="B117" s="15" t="s">
        <v>106</v>
      </c>
      <c r="C117" s="16"/>
      <c r="D117" s="17"/>
      <c r="F117" s="9">
        <v>12802</v>
      </c>
      <c r="H117" s="9">
        <v>-6522</v>
      </c>
    </row>
    <row r="118" spans="1:8" s="15" customFormat="1" ht="21.95" customHeight="1">
      <c r="A118" s="25" t="s">
        <v>110</v>
      </c>
      <c r="B118" s="16"/>
      <c r="C118" s="16"/>
      <c r="D118" s="17"/>
      <c r="F118" s="166">
        <f>SUM(F115:F117)</f>
        <v>-33776</v>
      </c>
      <c r="H118" s="166">
        <f>SUM(H115:H117)</f>
        <v>15216</v>
      </c>
    </row>
    <row r="119" spans="1:8" s="15" customFormat="1" ht="5.0999999999999996" customHeight="1">
      <c r="B119" s="16"/>
      <c r="C119" s="16"/>
      <c r="D119" s="17"/>
      <c r="F119" s="9"/>
      <c r="H119" s="9"/>
    </row>
    <row r="120" spans="1:8" s="15" customFormat="1" ht="21.95" customHeight="1">
      <c r="A120" s="25" t="s">
        <v>125</v>
      </c>
      <c r="B120" s="26"/>
      <c r="C120" s="16"/>
      <c r="D120" s="17"/>
      <c r="F120" s="174">
        <v>386013</v>
      </c>
      <c r="H120" s="174">
        <v>-730733</v>
      </c>
    </row>
    <row r="121" spans="1:8" s="15" customFormat="1" ht="5.0999999999999996" customHeight="1">
      <c r="A121" s="25"/>
      <c r="B121" s="26"/>
      <c r="C121" s="16"/>
      <c r="D121" s="17"/>
      <c r="F121" s="42"/>
      <c r="H121" s="42"/>
    </row>
    <row r="122" spans="1:8" s="15" customFormat="1" ht="21.95" customHeight="1" thickBot="1">
      <c r="A122" s="25" t="s">
        <v>126</v>
      </c>
      <c r="B122" s="26"/>
      <c r="C122" s="16"/>
      <c r="D122" s="20"/>
      <c r="F122" s="175">
        <f>SUM(F120,F108)</f>
        <v>4584404</v>
      </c>
      <c r="H122" s="175">
        <f>SUM(H120,H108)</f>
        <v>2153118</v>
      </c>
    </row>
    <row r="123" spans="1:8" s="15" customFormat="1" ht="9.9499999999999993" customHeight="1" thickTop="1">
      <c r="B123" s="16"/>
      <c r="C123" s="16"/>
      <c r="D123" s="20"/>
    </row>
    <row r="124" spans="1:8" s="15" customFormat="1" ht="21.95" customHeight="1">
      <c r="A124" s="168" t="s">
        <v>92</v>
      </c>
      <c r="B124" s="22"/>
      <c r="C124" s="16"/>
      <c r="D124" s="20"/>
    </row>
    <row r="125" spans="1:8" s="15" customFormat="1" ht="21.95" customHeight="1">
      <c r="A125" s="168"/>
      <c r="B125" s="22" t="s">
        <v>80</v>
      </c>
      <c r="C125" s="16"/>
      <c r="D125" s="20"/>
      <c r="F125" s="164">
        <v>3942673</v>
      </c>
      <c r="H125" s="164">
        <v>2057165</v>
      </c>
    </row>
    <row r="126" spans="1:8" s="15" customFormat="1" ht="21.95" customHeight="1">
      <c r="A126" s="168"/>
      <c r="B126" s="168" t="s">
        <v>71</v>
      </c>
      <c r="C126" s="16"/>
      <c r="D126" s="20"/>
      <c r="F126" s="9">
        <v>641731</v>
      </c>
      <c r="H126" s="9">
        <v>95953</v>
      </c>
    </row>
    <row r="127" spans="1:8" s="15" customFormat="1" ht="21.95" customHeight="1" thickBot="1">
      <c r="A127" s="22"/>
      <c r="B127" s="22"/>
      <c r="C127" s="16"/>
      <c r="D127" s="20"/>
      <c r="F127" s="176">
        <f>SUM(F125:F126)</f>
        <v>4584404</v>
      </c>
      <c r="G127" s="25"/>
      <c r="H127" s="176">
        <f>SUM(H125:H126)</f>
        <v>2153118</v>
      </c>
    </row>
    <row r="128" spans="1:8" s="15" customFormat="1" ht="9.9499999999999993" customHeight="1" thickTop="1">
      <c r="B128" s="16"/>
      <c r="C128" s="16"/>
      <c r="D128" s="20"/>
    </row>
  </sheetData>
  <mergeCells count="4">
    <mergeCell ref="F107:H107"/>
    <mergeCell ref="F6:H6"/>
    <mergeCell ref="F43:H43"/>
    <mergeCell ref="F70:H70"/>
  </mergeCells>
  <printOptions horizontalCentered="1"/>
  <pageMargins left="0.8" right="0.8" top="0.5" bottom="0.5" header="0.5" footer="0.5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7" max="7" man="1"/>
    <brk id="64" max="7" man="1"/>
    <brk id="101" max="7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showGridLines="0" zoomScale="85" zoomScaleNormal="85" zoomScaleSheetLayoutView="85" workbookViewId="0"/>
  </sheetViews>
  <sheetFormatPr defaultColWidth="10.140625" defaultRowHeight="24" customHeight="1"/>
  <cols>
    <col min="1" max="2" width="3" style="51" customWidth="1"/>
    <col min="3" max="3" width="49.85546875" style="51" customWidth="1"/>
    <col min="4" max="4" width="9.140625" style="108" customWidth="1"/>
    <col min="5" max="5" width="0.85546875" style="51" customWidth="1"/>
    <col min="6" max="6" width="12.42578125" style="51" customWidth="1"/>
    <col min="7" max="7" width="0.85546875" style="51" customWidth="1"/>
    <col min="8" max="8" width="11.7109375" style="51" customWidth="1"/>
    <col min="9" max="9" width="0.7109375" style="51" customWidth="1"/>
    <col min="10" max="10" width="11.7109375" style="51" customWidth="1"/>
    <col min="11" max="11" width="0.85546875" style="51" customWidth="1"/>
    <col min="12" max="12" width="11.7109375" style="51" customWidth="1"/>
    <col min="13" max="13" width="0.85546875" style="51" customWidth="1"/>
    <col min="14" max="14" width="12.5703125" style="51" customWidth="1"/>
    <col min="15" max="15" width="0.85546875" style="51" customWidth="1"/>
    <col min="16" max="16" width="14.7109375" style="51" customWidth="1"/>
    <col min="17" max="17" width="0.85546875" style="51" customWidth="1"/>
    <col min="18" max="18" width="12.5703125" style="51" customWidth="1"/>
    <col min="19" max="19" width="0.85546875" style="51" customWidth="1"/>
    <col min="20" max="20" width="14.7109375" style="51" customWidth="1"/>
    <col min="21" max="21" width="1" style="51" customWidth="1"/>
    <col min="22" max="22" width="11.7109375" style="51" customWidth="1"/>
    <col min="23" max="23" width="0.85546875" style="51" customWidth="1"/>
    <col min="24" max="24" width="11.7109375" style="51" customWidth="1"/>
    <col min="25" max="25" width="0.85546875" style="51" customWidth="1"/>
    <col min="26" max="26" width="11.7109375" style="51" customWidth="1"/>
    <col min="27" max="16384" width="10.140625" style="51"/>
  </cols>
  <sheetData>
    <row r="1" spans="1:26" ht="24" customHeight="1">
      <c r="A1" s="63" t="s">
        <v>131</v>
      </c>
      <c r="D1" s="106"/>
      <c r="E1" s="107"/>
    </row>
    <row r="2" spans="1:26" ht="24" customHeight="1">
      <c r="A2" s="53" t="s">
        <v>37</v>
      </c>
      <c r="D2" s="52"/>
      <c r="E2" s="53"/>
    </row>
    <row r="3" spans="1:26" ht="24" customHeight="1">
      <c r="A3" s="50" t="s">
        <v>169</v>
      </c>
      <c r="D3" s="52"/>
      <c r="E3" s="53"/>
    </row>
    <row r="4" spans="1:26" ht="24" customHeight="1">
      <c r="C4" s="51" t="s">
        <v>122</v>
      </c>
    </row>
    <row r="5" spans="1:26" ht="24" customHeight="1">
      <c r="C5" s="109"/>
      <c r="D5" s="110"/>
      <c r="E5" s="109"/>
      <c r="G5" s="111"/>
      <c r="H5" s="111"/>
      <c r="I5" s="111"/>
      <c r="J5" s="184" t="s">
        <v>11</v>
      </c>
      <c r="K5" s="184"/>
      <c r="L5" s="184"/>
      <c r="M5" s="184"/>
      <c r="N5" s="184"/>
      <c r="O5" s="111"/>
      <c r="P5" s="185" t="s">
        <v>66</v>
      </c>
      <c r="Q5" s="185"/>
      <c r="R5" s="185"/>
      <c r="S5" s="185"/>
      <c r="T5" s="185"/>
      <c r="U5" s="111"/>
      <c r="W5" s="111"/>
      <c r="Y5" s="111"/>
      <c r="Z5" s="111"/>
    </row>
    <row r="6" spans="1:26" s="24" customFormat="1" ht="21.6" customHeight="1">
      <c r="C6" s="112"/>
      <c r="D6" s="113"/>
      <c r="E6" s="112"/>
      <c r="F6" s="114"/>
      <c r="G6" s="114"/>
      <c r="H6" s="114"/>
      <c r="I6" s="114"/>
      <c r="J6" s="186" t="s">
        <v>170</v>
      </c>
      <c r="K6" s="186"/>
      <c r="L6" s="186"/>
      <c r="M6" s="114"/>
      <c r="N6" s="115" t="s">
        <v>26</v>
      </c>
      <c r="O6" s="114"/>
      <c r="P6" s="187" t="s">
        <v>68</v>
      </c>
      <c r="Q6" s="187"/>
      <c r="R6" s="187"/>
      <c r="S6" s="116"/>
      <c r="T6" s="51"/>
      <c r="U6" s="114"/>
      <c r="V6" s="117"/>
      <c r="W6" s="117"/>
      <c r="X6" s="117"/>
      <c r="Y6" s="114"/>
      <c r="Z6" s="118"/>
    </row>
    <row r="7" spans="1:26" s="24" customFormat="1" ht="21.6" customHeight="1">
      <c r="C7" s="112"/>
      <c r="D7" s="113"/>
      <c r="E7" s="112"/>
      <c r="F7" s="114"/>
      <c r="G7" s="114"/>
      <c r="H7" s="114"/>
      <c r="I7" s="114"/>
      <c r="J7" s="119"/>
      <c r="K7" s="119"/>
      <c r="L7" s="119"/>
      <c r="M7" s="114"/>
      <c r="N7" s="115"/>
      <c r="O7" s="114"/>
      <c r="P7" s="120" t="s">
        <v>171</v>
      </c>
      <c r="Q7" s="121"/>
      <c r="R7" s="122" t="s">
        <v>172</v>
      </c>
      <c r="S7" s="123"/>
      <c r="T7" s="124"/>
      <c r="U7" s="114"/>
      <c r="V7" s="117"/>
      <c r="W7" s="117"/>
      <c r="X7" s="117"/>
      <c r="Y7" s="114"/>
      <c r="Z7" s="118"/>
    </row>
    <row r="8" spans="1:26" s="24" customFormat="1" ht="21.75">
      <c r="C8" s="112"/>
      <c r="D8" s="113"/>
      <c r="E8" s="112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22" t="s">
        <v>173</v>
      </c>
      <c r="Q8" s="118"/>
      <c r="R8" s="114" t="s">
        <v>174</v>
      </c>
      <c r="S8" s="115"/>
      <c r="T8" s="122" t="s">
        <v>175</v>
      </c>
      <c r="U8" s="115"/>
      <c r="V8" s="118" t="s">
        <v>176</v>
      </c>
      <c r="W8" s="114"/>
      <c r="X8" s="118" t="s">
        <v>177</v>
      </c>
      <c r="Y8" s="114"/>
      <c r="Z8" s="118"/>
    </row>
    <row r="9" spans="1:26" s="24" customFormat="1" ht="21.75">
      <c r="C9" s="112"/>
      <c r="D9" s="113"/>
      <c r="E9" s="112"/>
      <c r="F9" s="114" t="s">
        <v>88</v>
      </c>
      <c r="G9" s="114"/>
      <c r="H9" s="114" t="s">
        <v>137</v>
      </c>
      <c r="I9" s="114"/>
      <c r="J9" s="114" t="s">
        <v>60</v>
      </c>
      <c r="K9" s="114"/>
      <c r="L9" s="114" t="s">
        <v>60</v>
      </c>
      <c r="M9" s="114"/>
      <c r="N9" s="114"/>
      <c r="O9" s="114"/>
      <c r="P9" s="122" t="s">
        <v>81</v>
      </c>
      <c r="Q9" s="118"/>
      <c r="R9" s="114" t="s">
        <v>25</v>
      </c>
      <c r="S9" s="114"/>
      <c r="T9" s="122" t="s">
        <v>178</v>
      </c>
      <c r="U9" s="114"/>
      <c r="V9" s="118" t="s">
        <v>48</v>
      </c>
      <c r="W9" s="114"/>
      <c r="X9" s="118" t="s">
        <v>69</v>
      </c>
      <c r="Y9" s="114"/>
      <c r="Z9" s="118" t="s">
        <v>47</v>
      </c>
    </row>
    <row r="10" spans="1:26" s="24" customFormat="1" ht="24" customHeight="1">
      <c r="C10" s="112"/>
      <c r="D10" s="119" t="s">
        <v>0</v>
      </c>
      <c r="E10" s="112"/>
      <c r="F10" s="114" t="s">
        <v>179</v>
      </c>
      <c r="G10" s="114"/>
      <c r="H10" s="114" t="s">
        <v>138</v>
      </c>
      <c r="I10" s="114"/>
      <c r="J10" s="114" t="s">
        <v>29</v>
      </c>
      <c r="K10" s="114"/>
      <c r="L10" s="114" t="s">
        <v>180</v>
      </c>
      <c r="M10" s="114"/>
      <c r="N10" s="114"/>
      <c r="O10" s="114"/>
      <c r="P10" s="125" t="s">
        <v>87</v>
      </c>
      <c r="Q10" s="125"/>
      <c r="R10" s="114" t="s">
        <v>181</v>
      </c>
      <c r="S10" s="114"/>
      <c r="T10" s="122" t="s">
        <v>182</v>
      </c>
      <c r="U10" s="114"/>
      <c r="V10" s="125" t="s">
        <v>82</v>
      </c>
      <c r="W10" s="114"/>
      <c r="X10" s="118" t="s">
        <v>70</v>
      </c>
      <c r="Y10" s="114"/>
      <c r="Z10" s="118" t="s">
        <v>48</v>
      </c>
    </row>
    <row r="11" spans="1:26" s="24" customFormat="1" ht="24" customHeight="1">
      <c r="A11" s="126"/>
      <c r="C11" s="112"/>
      <c r="D11" s="113"/>
      <c r="E11" s="112"/>
      <c r="F11" s="188" t="s">
        <v>39</v>
      </c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 s="24" customFormat="1" ht="24" customHeight="1">
      <c r="A12" s="128" t="s">
        <v>128</v>
      </c>
      <c r="B12" s="126"/>
      <c r="C12" s="126"/>
      <c r="D12" s="129"/>
      <c r="E12" s="130"/>
      <c r="F12" s="131">
        <v>1563000</v>
      </c>
      <c r="G12" s="131"/>
      <c r="H12" s="131">
        <v>1935000</v>
      </c>
      <c r="I12" s="131"/>
      <c r="J12" s="131">
        <v>156300</v>
      </c>
      <c r="K12" s="131"/>
      <c r="L12" s="131">
        <v>3000</v>
      </c>
      <c r="M12" s="131"/>
      <c r="N12" s="131">
        <v>40145205</v>
      </c>
      <c r="O12" s="131"/>
      <c r="P12" s="131">
        <v>-2083560</v>
      </c>
      <c r="Q12" s="131"/>
      <c r="R12" s="132" t="s">
        <v>183</v>
      </c>
      <c r="S12" s="131"/>
      <c r="T12" s="133">
        <v>-1278308</v>
      </c>
      <c r="U12" s="131"/>
      <c r="V12" s="134">
        <v>40440637</v>
      </c>
      <c r="W12" s="131"/>
      <c r="X12" s="131">
        <v>12819093.857999999</v>
      </c>
      <c r="Y12" s="131"/>
      <c r="Z12" s="131">
        <v>53259730.858000003</v>
      </c>
    </row>
    <row r="13" spans="1:26" s="24" customFormat="1" ht="24" customHeight="1">
      <c r="A13" s="138" t="s">
        <v>77</v>
      </c>
      <c r="B13" s="138"/>
      <c r="C13" s="138"/>
      <c r="D13" s="141"/>
      <c r="E13" s="130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</row>
    <row r="14" spans="1:26" s="24" customFormat="1" ht="24" customHeight="1">
      <c r="A14" s="126"/>
      <c r="B14" s="142" t="s">
        <v>139</v>
      </c>
      <c r="C14" s="142"/>
      <c r="D14" s="143"/>
      <c r="E14" s="130"/>
      <c r="F14" s="132"/>
      <c r="G14" s="132"/>
      <c r="H14" s="132"/>
      <c r="I14" s="137"/>
      <c r="J14" s="132"/>
      <c r="K14" s="136"/>
      <c r="L14" s="132"/>
      <c r="M14" s="131"/>
      <c r="N14" s="132"/>
      <c r="O14" s="131"/>
      <c r="P14" s="132"/>
      <c r="Q14" s="132"/>
      <c r="R14" s="132"/>
      <c r="S14" s="131"/>
      <c r="T14" s="136"/>
      <c r="U14" s="131"/>
      <c r="V14" s="131"/>
      <c r="W14" s="131"/>
      <c r="X14" s="131"/>
      <c r="Y14" s="131"/>
      <c r="Z14" s="131"/>
    </row>
    <row r="15" spans="1:26" s="24" customFormat="1" ht="24" customHeight="1">
      <c r="B15" s="141" t="s">
        <v>49</v>
      </c>
      <c r="C15" s="141"/>
      <c r="D15" s="144">
        <v>16</v>
      </c>
      <c r="E15" s="112"/>
      <c r="F15" s="145" t="s">
        <v>183</v>
      </c>
      <c r="G15" s="132"/>
      <c r="H15" s="145" t="s">
        <v>183</v>
      </c>
      <c r="I15" s="137"/>
      <c r="J15" s="145" t="s">
        <v>183</v>
      </c>
      <c r="K15" s="136"/>
      <c r="L15" s="145" t="s">
        <v>183</v>
      </c>
      <c r="M15" s="136"/>
      <c r="N15" s="146">
        <v>-1563000</v>
      </c>
      <c r="O15" s="137"/>
      <c r="P15" s="145" t="s">
        <v>183</v>
      </c>
      <c r="Q15" s="132"/>
      <c r="R15" s="145" t="s">
        <v>183</v>
      </c>
      <c r="S15" s="137"/>
      <c r="T15" s="147" t="s">
        <v>183</v>
      </c>
      <c r="U15" s="137"/>
      <c r="V15" s="146">
        <v>-1563000</v>
      </c>
      <c r="W15" s="137"/>
      <c r="X15" s="147">
        <v>-207357</v>
      </c>
      <c r="Y15" s="137"/>
      <c r="Z15" s="146">
        <v>-1770357</v>
      </c>
    </row>
    <row r="16" spans="1:26" s="24" customFormat="1" ht="24" customHeight="1">
      <c r="A16" s="126"/>
      <c r="B16" s="143" t="s">
        <v>140</v>
      </c>
      <c r="C16" s="126"/>
      <c r="D16" s="129"/>
      <c r="E16" s="130"/>
      <c r="F16" s="148" t="s">
        <v>183</v>
      </c>
      <c r="G16" s="149"/>
      <c r="H16" s="148" t="s">
        <v>183</v>
      </c>
      <c r="I16" s="131"/>
      <c r="J16" s="148" t="s">
        <v>183</v>
      </c>
      <c r="K16" s="134"/>
      <c r="L16" s="148" t="s">
        <v>183</v>
      </c>
      <c r="M16" s="134"/>
      <c r="N16" s="150">
        <f>N15</f>
        <v>-1563000</v>
      </c>
      <c r="O16" s="131"/>
      <c r="P16" s="148" t="s">
        <v>183</v>
      </c>
      <c r="Q16" s="149"/>
      <c r="R16" s="148" t="s">
        <v>183</v>
      </c>
      <c r="S16" s="137"/>
      <c r="T16" s="151" t="s">
        <v>183</v>
      </c>
      <c r="U16" s="131"/>
      <c r="V16" s="151">
        <f>N16</f>
        <v>-1563000</v>
      </c>
      <c r="W16" s="131"/>
      <c r="X16" s="150">
        <f>X15</f>
        <v>-207357</v>
      </c>
      <c r="Y16" s="131"/>
      <c r="Z16" s="150">
        <f>V16+X16</f>
        <v>-1770357</v>
      </c>
    </row>
    <row r="17" spans="1:26" s="24" customFormat="1" ht="24" customHeight="1">
      <c r="A17" s="126"/>
      <c r="B17" s="143" t="s">
        <v>94</v>
      </c>
      <c r="C17" s="152"/>
      <c r="D17" s="129"/>
      <c r="E17" s="130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</row>
    <row r="18" spans="1:26" s="24" customFormat="1" ht="24" customHeight="1">
      <c r="B18" s="141" t="s">
        <v>118</v>
      </c>
      <c r="C18" s="153"/>
      <c r="D18" s="113"/>
      <c r="E18" s="112"/>
      <c r="F18" s="132" t="s">
        <v>183</v>
      </c>
      <c r="G18" s="132"/>
      <c r="H18" s="132" t="s">
        <v>183</v>
      </c>
      <c r="I18" s="137"/>
      <c r="J18" s="132" t="s">
        <v>183</v>
      </c>
      <c r="K18" s="136"/>
      <c r="L18" s="132" t="s">
        <v>183</v>
      </c>
      <c r="M18" s="136"/>
      <c r="N18" s="132" t="s">
        <v>183</v>
      </c>
      <c r="O18" s="137"/>
      <c r="P18" s="132" t="s">
        <v>183</v>
      </c>
      <c r="Q18" s="132"/>
      <c r="R18" s="132" t="s">
        <v>183</v>
      </c>
      <c r="S18" s="137"/>
      <c r="T18" s="136">
        <v>-8910.4</v>
      </c>
      <c r="U18" s="137"/>
      <c r="V18" s="136">
        <v>-8910</v>
      </c>
      <c r="W18" s="137"/>
      <c r="X18" s="136">
        <v>120156</v>
      </c>
      <c r="Y18" s="137"/>
      <c r="Z18" s="137">
        <v>111246</v>
      </c>
    </row>
    <row r="19" spans="1:26" s="24" customFormat="1" ht="24" customHeight="1">
      <c r="B19" s="141" t="s">
        <v>119</v>
      </c>
      <c r="C19" s="141"/>
      <c r="D19" s="113"/>
      <c r="E19" s="112"/>
      <c r="F19" s="132" t="s">
        <v>183</v>
      </c>
      <c r="G19" s="132"/>
      <c r="H19" s="132" t="s">
        <v>183</v>
      </c>
      <c r="I19" s="137"/>
      <c r="J19" s="132" t="s">
        <v>183</v>
      </c>
      <c r="K19" s="136"/>
      <c r="L19" s="132" t="s">
        <v>183</v>
      </c>
      <c r="M19" s="136"/>
      <c r="N19" s="132" t="s">
        <v>183</v>
      </c>
      <c r="O19" s="137"/>
      <c r="P19" s="132" t="s">
        <v>183</v>
      </c>
      <c r="Q19" s="132"/>
      <c r="R19" s="132" t="s">
        <v>183</v>
      </c>
      <c r="S19" s="137"/>
      <c r="T19" s="132" t="s">
        <v>183</v>
      </c>
      <c r="U19" s="137"/>
      <c r="V19" s="136" t="s">
        <v>183</v>
      </c>
      <c r="W19" s="137"/>
      <c r="X19" s="147">
        <v>5636722</v>
      </c>
      <c r="Y19" s="137"/>
      <c r="Z19" s="137">
        <v>5636722</v>
      </c>
    </row>
    <row r="20" spans="1:26" s="24" customFormat="1" ht="24" customHeight="1">
      <c r="A20" s="126"/>
      <c r="B20" s="142" t="s">
        <v>184</v>
      </c>
      <c r="C20" s="128"/>
      <c r="D20" s="129"/>
      <c r="E20" s="130"/>
      <c r="F20" s="154" t="s">
        <v>183</v>
      </c>
      <c r="G20" s="149"/>
      <c r="H20" s="154" t="s">
        <v>183</v>
      </c>
      <c r="I20" s="131"/>
      <c r="J20" s="154" t="s">
        <v>183</v>
      </c>
      <c r="K20" s="134"/>
      <c r="L20" s="154" t="s">
        <v>183</v>
      </c>
      <c r="M20" s="134"/>
      <c r="N20" s="154" t="s">
        <v>183</v>
      </c>
      <c r="O20" s="131"/>
      <c r="P20" s="140" t="s">
        <v>183</v>
      </c>
      <c r="Q20" s="134"/>
      <c r="R20" s="140" t="s">
        <v>183</v>
      </c>
      <c r="S20" s="131"/>
      <c r="T20" s="140">
        <f>T18</f>
        <v>-8910.4</v>
      </c>
      <c r="U20" s="131"/>
      <c r="V20" s="140">
        <f>T20</f>
        <v>-8910.4</v>
      </c>
      <c r="W20" s="131"/>
      <c r="X20" s="139">
        <f>X18+X19</f>
        <v>5756878</v>
      </c>
      <c r="Y20" s="131"/>
      <c r="Z20" s="139">
        <f>Z18+Z19</f>
        <v>5747968</v>
      </c>
    </row>
    <row r="21" spans="1:26" s="24" customFormat="1" ht="24" customHeight="1">
      <c r="A21" s="138" t="s">
        <v>141</v>
      </c>
      <c r="B21" s="126"/>
      <c r="C21" s="130"/>
      <c r="D21" s="129"/>
      <c r="E21" s="130"/>
      <c r="F21" s="154" t="s">
        <v>183</v>
      </c>
      <c r="G21" s="149"/>
      <c r="H21" s="154" t="s">
        <v>183</v>
      </c>
      <c r="I21" s="131"/>
      <c r="J21" s="154" t="s">
        <v>183</v>
      </c>
      <c r="K21" s="134"/>
      <c r="L21" s="154" t="s">
        <v>183</v>
      </c>
      <c r="M21" s="134"/>
      <c r="N21" s="140">
        <f>N16</f>
        <v>-1563000</v>
      </c>
      <c r="O21" s="131"/>
      <c r="P21" s="140" t="s">
        <v>183</v>
      </c>
      <c r="Q21" s="134"/>
      <c r="R21" s="140" t="s">
        <v>183</v>
      </c>
      <c r="S21" s="131"/>
      <c r="T21" s="140">
        <f>T20</f>
        <v>-8910.4</v>
      </c>
      <c r="U21" s="131"/>
      <c r="V21" s="140">
        <f>SUM(F21:T21)</f>
        <v>-1571910.4</v>
      </c>
      <c r="W21" s="131"/>
      <c r="X21" s="140">
        <f>X16+X20</f>
        <v>5549521</v>
      </c>
      <c r="Y21" s="131"/>
      <c r="Z21" s="139">
        <f>V21+X21</f>
        <v>3977610.6</v>
      </c>
    </row>
    <row r="22" spans="1:26" s="24" customFormat="1" ht="5.0999999999999996" customHeight="1">
      <c r="A22" s="138"/>
      <c r="B22" s="126"/>
      <c r="C22" s="130"/>
      <c r="D22" s="129"/>
      <c r="E22" s="130"/>
      <c r="F22" s="155"/>
      <c r="G22" s="149"/>
      <c r="H22" s="156"/>
      <c r="I22" s="131"/>
      <c r="J22" s="156"/>
      <c r="K22" s="134"/>
      <c r="L22" s="156"/>
      <c r="M22" s="134"/>
      <c r="N22" s="156"/>
      <c r="O22" s="131"/>
      <c r="P22" s="157"/>
      <c r="Q22" s="131"/>
      <c r="R22" s="157"/>
      <c r="S22" s="131"/>
      <c r="T22" s="157"/>
      <c r="U22" s="131"/>
      <c r="V22" s="157"/>
      <c r="W22" s="131"/>
      <c r="X22" s="157"/>
      <c r="Y22" s="131"/>
      <c r="Z22" s="157"/>
    </row>
    <row r="23" spans="1:26" s="24" customFormat="1" ht="24" customHeight="1">
      <c r="A23" s="138" t="s">
        <v>126</v>
      </c>
      <c r="B23" s="126"/>
      <c r="C23" s="130"/>
      <c r="D23" s="129"/>
      <c r="E23" s="130"/>
      <c r="F23" s="149"/>
      <c r="G23" s="149"/>
      <c r="H23" s="149"/>
      <c r="I23" s="131"/>
      <c r="J23" s="149"/>
      <c r="K23" s="134"/>
      <c r="L23" s="149"/>
      <c r="M23" s="134"/>
      <c r="N23" s="134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</row>
    <row r="24" spans="1:26" s="24" customFormat="1" ht="24" customHeight="1">
      <c r="B24" s="135" t="s">
        <v>86</v>
      </c>
      <c r="C24" s="112"/>
      <c r="D24" s="113"/>
      <c r="E24" s="112"/>
      <c r="F24" s="1" t="s">
        <v>183</v>
      </c>
      <c r="G24" s="1"/>
      <c r="H24" s="1" t="s">
        <v>183</v>
      </c>
      <c r="I24" s="2"/>
      <c r="J24" s="1" t="s">
        <v>183</v>
      </c>
      <c r="K24" s="3"/>
      <c r="L24" s="1" t="s">
        <v>183</v>
      </c>
      <c r="M24" s="136"/>
      <c r="N24" s="136">
        <v>2601500</v>
      </c>
      <c r="O24" s="137"/>
      <c r="P24" s="132" t="s">
        <v>183</v>
      </c>
      <c r="Q24" s="132"/>
      <c r="R24" s="132" t="s">
        <v>183</v>
      </c>
      <c r="S24" s="137"/>
      <c r="T24" s="136" t="s">
        <v>183</v>
      </c>
      <c r="U24" s="137"/>
      <c r="V24" s="137">
        <v>2601500</v>
      </c>
      <c r="W24" s="137"/>
      <c r="X24" s="137">
        <v>282351</v>
      </c>
      <c r="Y24" s="137"/>
      <c r="Z24" s="137">
        <v>2883851</v>
      </c>
    </row>
    <row r="25" spans="1:26" s="24" customFormat="1" ht="23.25" customHeight="1">
      <c r="B25" s="135" t="s">
        <v>68</v>
      </c>
      <c r="C25" s="112"/>
      <c r="D25" s="113"/>
      <c r="E25" s="112"/>
      <c r="F25" s="4" t="s">
        <v>183</v>
      </c>
      <c r="G25" s="1"/>
      <c r="H25" s="4" t="s">
        <v>183</v>
      </c>
      <c r="I25" s="2"/>
      <c r="J25" s="4" t="s">
        <v>183</v>
      </c>
      <c r="K25" s="3"/>
      <c r="L25" s="4" t="s">
        <v>183</v>
      </c>
      <c r="M25" s="136"/>
      <c r="N25" s="147">
        <v>15171</v>
      </c>
      <c r="O25" s="137"/>
      <c r="P25" s="146">
        <v>-559505.91</v>
      </c>
      <c r="Q25" s="131"/>
      <c r="R25" s="145" t="s">
        <v>183</v>
      </c>
      <c r="S25" s="137"/>
      <c r="T25" s="147" t="s">
        <v>183</v>
      </c>
      <c r="U25" s="137"/>
      <c r="V25" s="146">
        <v>-544334.91</v>
      </c>
      <c r="W25" s="137"/>
      <c r="X25" s="146">
        <v>-186397.74400000001</v>
      </c>
      <c r="Y25" s="137"/>
      <c r="Z25" s="146">
        <v>-730732.6540000001</v>
      </c>
    </row>
    <row r="26" spans="1:26" s="24" customFormat="1" ht="23.25" customHeight="1">
      <c r="A26" s="126" t="s">
        <v>127</v>
      </c>
      <c r="B26" s="126"/>
      <c r="C26" s="130"/>
      <c r="D26" s="129"/>
      <c r="E26" s="130"/>
      <c r="F26" s="154" t="s">
        <v>183</v>
      </c>
      <c r="G26" s="149"/>
      <c r="H26" s="154" t="s">
        <v>183</v>
      </c>
      <c r="I26" s="131"/>
      <c r="J26" s="154" t="s">
        <v>183</v>
      </c>
      <c r="K26" s="134"/>
      <c r="L26" s="154" t="s">
        <v>183</v>
      </c>
      <c r="M26" s="134"/>
      <c r="N26" s="140">
        <f>SUM(N24:N25)</f>
        <v>2616671</v>
      </c>
      <c r="O26" s="131"/>
      <c r="P26" s="140">
        <f>P25</f>
        <v>-559505.91</v>
      </c>
      <c r="Q26" s="134"/>
      <c r="R26" s="154" t="s">
        <v>183</v>
      </c>
      <c r="S26" s="131"/>
      <c r="T26" s="154" t="s">
        <v>183</v>
      </c>
      <c r="U26" s="131"/>
      <c r="V26" s="140">
        <f>N26+P26</f>
        <v>2057165.0899999999</v>
      </c>
      <c r="W26" s="131"/>
      <c r="X26" s="140">
        <f>SUM(X24:X25)</f>
        <v>95953.255999999994</v>
      </c>
      <c r="Y26" s="131"/>
      <c r="Z26" s="140">
        <f>SUM(Z24:Z25)</f>
        <v>2153118.3459999999</v>
      </c>
    </row>
    <row r="27" spans="1:26" s="24" customFormat="1" ht="5.0999999999999996" customHeight="1">
      <c r="C27" s="112"/>
      <c r="D27" s="113"/>
      <c r="E27" s="112"/>
      <c r="F27" s="132"/>
      <c r="G27" s="132"/>
      <c r="H27" s="136"/>
      <c r="I27" s="137"/>
      <c r="J27" s="136"/>
      <c r="K27" s="136"/>
      <c r="L27" s="136"/>
      <c r="M27" s="136"/>
      <c r="N27" s="137"/>
      <c r="O27" s="137"/>
      <c r="P27" s="137"/>
      <c r="Q27" s="137"/>
      <c r="R27" s="136"/>
      <c r="S27" s="137"/>
      <c r="T27" s="137"/>
      <c r="U27" s="137"/>
      <c r="V27" s="137"/>
      <c r="W27" s="137"/>
      <c r="X27" s="137"/>
      <c r="Y27" s="137"/>
      <c r="Z27" s="137"/>
    </row>
    <row r="28" spans="1:26" s="24" customFormat="1" ht="24" customHeight="1" thickBot="1">
      <c r="A28" s="158" t="s">
        <v>188</v>
      </c>
      <c r="D28" s="129"/>
      <c r="E28" s="130"/>
      <c r="F28" s="159">
        <f>F12</f>
        <v>1563000</v>
      </c>
      <c r="G28" s="131"/>
      <c r="H28" s="159">
        <f>H12</f>
        <v>1935000</v>
      </c>
      <c r="I28" s="131"/>
      <c r="J28" s="159">
        <f>J12</f>
        <v>156300</v>
      </c>
      <c r="K28" s="131"/>
      <c r="L28" s="159">
        <f>L12</f>
        <v>3000</v>
      </c>
      <c r="M28" s="131"/>
      <c r="N28" s="159">
        <f>N12+N21+N26</f>
        <v>41198876</v>
      </c>
      <c r="O28" s="131"/>
      <c r="P28" s="159">
        <f>P12+P26</f>
        <v>-2643065.91</v>
      </c>
      <c r="Q28" s="131"/>
      <c r="R28" s="160" t="s">
        <v>183</v>
      </c>
      <c r="S28" s="131"/>
      <c r="T28" s="159">
        <f>T12+T21</f>
        <v>-1287218.3999999999</v>
      </c>
      <c r="U28" s="131"/>
      <c r="V28" s="159">
        <f>V12+V21+V26</f>
        <v>40925891.689999998</v>
      </c>
      <c r="W28" s="131"/>
      <c r="X28" s="159">
        <f>X12+X21+X26</f>
        <v>18464568.114</v>
      </c>
      <c r="Y28" s="131"/>
      <c r="Z28" s="159">
        <f>Z12+Z21+Z26</f>
        <v>59390459.804000005</v>
      </c>
    </row>
    <row r="29" spans="1:26" s="24" customFormat="1" ht="5.0999999999999996" customHeight="1" thickTop="1">
      <c r="D29" s="127"/>
    </row>
    <row r="30" spans="1:26" ht="24" customHeight="1"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X30" s="131"/>
      <c r="Z30" s="131"/>
    </row>
    <row r="31" spans="1:26" ht="24" customHeight="1">
      <c r="X31" s="162"/>
    </row>
    <row r="39" spans="12:12" ht="24" customHeight="1">
      <c r="L39" s="163"/>
    </row>
    <row r="40" spans="12:12" ht="24" customHeight="1">
      <c r="L40" s="163"/>
    </row>
    <row r="76" spans="4:26" ht="24.75" customHeight="1"/>
    <row r="77" spans="4:26" s="53" customFormat="1" ht="24" customHeight="1">
      <c r="D77" s="52"/>
      <c r="Z77" s="51"/>
    </row>
  </sheetData>
  <mergeCells count="5">
    <mergeCell ref="J5:N5"/>
    <mergeCell ref="P5:T5"/>
    <mergeCell ref="J6:L6"/>
    <mergeCell ref="P6:R6"/>
    <mergeCell ref="F11:Z11"/>
  </mergeCells>
  <printOptions horizontalCentered="1"/>
  <pageMargins left="0.82677165354330695" right="0.59055118110236204" top="0.59055118110236204" bottom="0.59055118110236204" header="0.59055118110236204" footer="0.39370078740157499"/>
  <pageSetup paperSize="9" scale="70" firstPageNumber="10" fitToHeight="2" orientation="landscape" blackAndWhite="1" cellComments="asDisplayed" useFirstPageNumber="1" horizontalDpi="300" verticalDpi="300" r:id="rId1"/>
  <headerFooter alignWithMargins="0">
    <oddFooter>&amp;L          หมายเหตุประกอบงบการเงินระหว่างกาลเป็นส่วนหนึ่งของงบการเงินระหว่างกาลนี้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showGridLines="0" zoomScale="85" zoomScaleNormal="85" zoomScaleSheetLayoutView="85" workbookViewId="0"/>
  </sheetViews>
  <sheetFormatPr defaultColWidth="10.140625" defaultRowHeight="24" customHeight="1"/>
  <cols>
    <col min="1" max="2" width="3" style="51" customWidth="1"/>
    <col min="3" max="3" width="49.85546875" style="51" customWidth="1"/>
    <col min="4" max="4" width="9.140625" style="108" customWidth="1"/>
    <col min="5" max="5" width="0.85546875" style="51" customWidth="1"/>
    <col min="6" max="6" width="12.42578125" style="51" customWidth="1"/>
    <col min="7" max="7" width="0.85546875" style="51" customWidth="1"/>
    <col min="8" max="8" width="11.7109375" style="51" customWidth="1"/>
    <col min="9" max="9" width="0.7109375" style="51" customWidth="1"/>
    <col min="10" max="10" width="11.7109375" style="51" customWidth="1"/>
    <col min="11" max="11" width="0.85546875" style="51" customWidth="1"/>
    <col min="12" max="12" width="11.7109375" style="51" customWidth="1"/>
    <col min="13" max="13" width="0.85546875" style="51" customWidth="1"/>
    <col min="14" max="14" width="12.5703125" style="51" customWidth="1"/>
    <col min="15" max="15" width="0.85546875" style="51" customWidth="1"/>
    <col min="16" max="16" width="14.7109375" style="51" customWidth="1"/>
    <col min="17" max="17" width="0.85546875" style="51" customWidth="1"/>
    <col min="18" max="18" width="12.5703125" style="51" customWidth="1"/>
    <col min="19" max="19" width="0.85546875" style="51" customWidth="1"/>
    <col min="20" max="20" width="14.7109375" style="51" customWidth="1"/>
    <col min="21" max="21" width="1" style="51" customWidth="1"/>
    <col min="22" max="22" width="11.7109375" style="51" customWidth="1"/>
    <col min="23" max="23" width="0.85546875" style="51" customWidth="1"/>
    <col min="24" max="24" width="11.7109375" style="51" customWidth="1"/>
    <col min="25" max="25" width="0.85546875" style="51" customWidth="1"/>
    <col min="26" max="26" width="11.7109375" style="51" customWidth="1"/>
    <col min="27" max="16384" width="10.140625" style="51"/>
  </cols>
  <sheetData>
    <row r="1" spans="1:26" ht="24" customHeight="1">
      <c r="A1" s="63" t="s">
        <v>131</v>
      </c>
      <c r="D1" s="106"/>
      <c r="E1" s="107"/>
    </row>
    <row r="2" spans="1:26" ht="24" customHeight="1">
      <c r="A2" s="53" t="s">
        <v>37</v>
      </c>
      <c r="D2" s="52"/>
      <c r="E2" s="53"/>
    </row>
    <row r="3" spans="1:26" ht="24" customHeight="1">
      <c r="A3" s="50" t="s">
        <v>169</v>
      </c>
      <c r="D3" s="52"/>
      <c r="E3" s="53"/>
    </row>
    <row r="4" spans="1:26" ht="24" customHeight="1">
      <c r="C4" s="51" t="s">
        <v>122</v>
      </c>
    </row>
    <row r="5" spans="1:26" ht="24" customHeight="1">
      <c r="C5" s="109"/>
      <c r="D5" s="110"/>
      <c r="E5" s="109"/>
      <c r="G5" s="111"/>
      <c r="H5" s="111"/>
      <c r="I5" s="111"/>
      <c r="J5" s="184" t="s">
        <v>11</v>
      </c>
      <c r="K5" s="184"/>
      <c r="L5" s="184"/>
      <c r="M5" s="184"/>
      <c r="N5" s="184"/>
      <c r="O5" s="111"/>
      <c r="P5" s="185" t="s">
        <v>66</v>
      </c>
      <c r="Q5" s="185"/>
      <c r="R5" s="185"/>
      <c r="S5" s="185"/>
      <c r="T5" s="185"/>
      <c r="U5" s="111"/>
      <c r="W5" s="111"/>
      <c r="Y5" s="111"/>
      <c r="Z5" s="111"/>
    </row>
    <row r="6" spans="1:26" s="24" customFormat="1" ht="21.6" customHeight="1">
      <c r="C6" s="112"/>
      <c r="D6" s="181"/>
      <c r="E6" s="112"/>
      <c r="F6" s="114"/>
      <c r="G6" s="114"/>
      <c r="H6" s="114"/>
      <c r="I6" s="114"/>
      <c r="J6" s="186" t="s">
        <v>170</v>
      </c>
      <c r="K6" s="186"/>
      <c r="L6" s="186"/>
      <c r="M6" s="114"/>
      <c r="N6" s="115" t="s">
        <v>26</v>
      </c>
      <c r="O6" s="114"/>
      <c r="P6" s="187" t="s">
        <v>68</v>
      </c>
      <c r="Q6" s="187"/>
      <c r="R6" s="187"/>
      <c r="S6" s="116"/>
      <c r="T6" s="51"/>
      <c r="U6" s="114"/>
      <c r="V6" s="180"/>
      <c r="W6" s="180"/>
      <c r="X6" s="180"/>
      <c r="Y6" s="114"/>
      <c r="Z6" s="118"/>
    </row>
    <row r="7" spans="1:26" s="24" customFormat="1" ht="21.6" customHeight="1">
      <c r="C7" s="112"/>
      <c r="D7" s="181"/>
      <c r="E7" s="112"/>
      <c r="F7" s="114"/>
      <c r="G7" s="114"/>
      <c r="H7" s="114"/>
      <c r="I7" s="114"/>
      <c r="J7" s="119"/>
      <c r="K7" s="119"/>
      <c r="L7" s="119"/>
      <c r="M7" s="114"/>
      <c r="N7" s="115"/>
      <c r="O7" s="114"/>
      <c r="P7" s="120" t="s">
        <v>171</v>
      </c>
      <c r="Q7" s="182"/>
      <c r="R7" s="122" t="s">
        <v>172</v>
      </c>
      <c r="S7" s="123"/>
      <c r="T7" s="124"/>
      <c r="U7" s="114"/>
      <c r="V7" s="180"/>
      <c r="W7" s="180"/>
      <c r="X7" s="180"/>
      <c r="Y7" s="114"/>
      <c r="Z7" s="118"/>
    </row>
    <row r="8" spans="1:26" s="24" customFormat="1" ht="21.75">
      <c r="C8" s="112"/>
      <c r="D8" s="181"/>
      <c r="E8" s="112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22" t="s">
        <v>173</v>
      </c>
      <c r="Q8" s="118"/>
      <c r="R8" s="114" t="s">
        <v>174</v>
      </c>
      <c r="S8" s="115"/>
      <c r="T8" s="122" t="s">
        <v>175</v>
      </c>
      <c r="U8" s="115"/>
      <c r="V8" s="118" t="s">
        <v>176</v>
      </c>
      <c r="W8" s="114"/>
      <c r="X8" s="118" t="s">
        <v>177</v>
      </c>
      <c r="Y8" s="114"/>
      <c r="Z8" s="118"/>
    </row>
    <row r="9" spans="1:26" s="24" customFormat="1" ht="21.75">
      <c r="C9" s="112"/>
      <c r="D9" s="181"/>
      <c r="E9" s="112"/>
      <c r="F9" s="114" t="s">
        <v>88</v>
      </c>
      <c r="G9" s="114"/>
      <c r="H9" s="114" t="s">
        <v>137</v>
      </c>
      <c r="I9" s="114"/>
      <c r="J9" s="114" t="s">
        <v>60</v>
      </c>
      <c r="K9" s="114"/>
      <c r="L9" s="114" t="s">
        <v>60</v>
      </c>
      <c r="M9" s="114"/>
      <c r="N9" s="114"/>
      <c r="O9" s="114"/>
      <c r="P9" s="122" t="s">
        <v>81</v>
      </c>
      <c r="Q9" s="118"/>
      <c r="R9" s="114" t="s">
        <v>25</v>
      </c>
      <c r="S9" s="114"/>
      <c r="T9" s="122" t="s">
        <v>178</v>
      </c>
      <c r="U9" s="114"/>
      <c r="V9" s="118" t="s">
        <v>48</v>
      </c>
      <c r="W9" s="114"/>
      <c r="X9" s="118" t="s">
        <v>69</v>
      </c>
      <c r="Y9" s="114"/>
      <c r="Z9" s="118" t="s">
        <v>47</v>
      </c>
    </row>
    <row r="10" spans="1:26" s="24" customFormat="1" ht="24" customHeight="1">
      <c r="C10" s="112"/>
      <c r="D10" s="119" t="s">
        <v>0</v>
      </c>
      <c r="E10" s="112"/>
      <c r="F10" s="114" t="s">
        <v>179</v>
      </c>
      <c r="G10" s="114"/>
      <c r="H10" s="114" t="s">
        <v>138</v>
      </c>
      <c r="I10" s="114"/>
      <c r="J10" s="114" t="s">
        <v>29</v>
      </c>
      <c r="K10" s="114"/>
      <c r="L10" s="114" t="s">
        <v>180</v>
      </c>
      <c r="M10" s="114"/>
      <c r="N10" s="114"/>
      <c r="O10" s="114"/>
      <c r="P10" s="125" t="s">
        <v>87</v>
      </c>
      <c r="Q10" s="125"/>
      <c r="R10" s="114" t="s">
        <v>181</v>
      </c>
      <c r="S10" s="114"/>
      <c r="T10" s="122" t="s">
        <v>182</v>
      </c>
      <c r="U10" s="114"/>
      <c r="V10" s="125" t="s">
        <v>82</v>
      </c>
      <c r="W10" s="114"/>
      <c r="X10" s="118" t="s">
        <v>70</v>
      </c>
      <c r="Y10" s="114"/>
      <c r="Z10" s="118" t="s">
        <v>48</v>
      </c>
    </row>
    <row r="11" spans="1:26" s="24" customFormat="1" ht="24" customHeight="1">
      <c r="A11" s="126"/>
      <c r="C11" s="112"/>
      <c r="D11" s="181"/>
      <c r="E11" s="112"/>
      <c r="F11" s="188" t="s">
        <v>39</v>
      </c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 s="24" customFormat="1" ht="24" customHeight="1">
      <c r="A12" s="128" t="s">
        <v>185</v>
      </c>
      <c r="B12" s="126"/>
      <c r="C12" s="126"/>
      <c r="D12" s="129"/>
      <c r="E12" s="130"/>
      <c r="F12" s="131">
        <v>3126000</v>
      </c>
      <c r="G12" s="131"/>
      <c r="H12" s="131">
        <v>1935000</v>
      </c>
      <c r="I12" s="131"/>
      <c r="J12" s="131">
        <v>218600</v>
      </c>
      <c r="K12" s="131"/>
      <c r="L12" s="131">
        <v>3000</v>
      </c>
      <c r="M12" s="131"/>
      <c r="N12" s="131">
        <v>41929779.42930001</v>
      </c>
      <c r="O12" s="131"/>
      <c r="P12" s="131">
        <v>-2897896.1754100001</v>
      </c>
      <c r="Q12" s="131"/>
      <c r="R12" s="132" t="s">
        <v>183</v>
      </c>
      <c r="S12" s="131"/>
      <c r="T12" s="133">
        <v>-1362434.2791900001</v>
      </c>
      <c r="U12" s="131"/>
      <c r="V12" s="134">
        <v>42952048.974700011</v>
      </c>
      <c r="W12" s="131"/>
      <c r="X12" s="131">
        <v>19863946</v>
      </c>
      <c r="Y12" s="131"/>
      <c r="Z12" s="131">
        <v>62815995.12870001</v>
      </c>
    </row>
    <row r="13" spans="1:26" s="24" customFormat="1" ht="24" customHeight="1">
      <c r="A13" s="135" t="s">
        <v>186</v>
      </c>
      <c r="B13" s="126"/>
      <c r="C13" s="126"/>
      <c r="D13" s="144">
        <v>3</v>
      </c>
      <c r="E13" s="130"/>
      <c r="F13" s="145" t="s">
        <v>183</v>
      </c>
      <c r="G13" s="132"/>
      <c r="H13" s="145" t="s">
        <v>183</v>
      </c>
      <c r="I13" s="137"/>
      <c r="J13" s="145" t="s">
        <v>183</v>
      </c>
      <c r="K13" s="136"/>
      <c r="L13" s="145" t="s">
        <v>183</v>
      </c>
      <c r="M13" s="137"/>
      <c r="N13" s="136">
        <v>-10477</v>
      </c>
      <c r="O13" s="137"/>
      <c r="P13" s="145" t="s">
        <v>183</v>
      </c>
      <c r="Q13" s="136"/>
      <c r="R13" s="136">
        <v>-7713</v>
      </c>
      <c r="S13" s="137"/>
      <c r="T13" s="145" t="s">
        <v>183</v>
      </c>
      <c r="U13" s="137"/>
      <c r="V13" s="137">
        <f>SUM(F13:T13)</f>
        <v>-18190</v>
      </c>
      <c r="W13" s="137"/>
      <c r="X13" s="137">
        <v>-2432</v>
      </c>
      <c r="Y13" s="137"/>
      <c r="Z13" s="137">
        <f>SUM(V13:X13)</f>
        <v>-20622</v>
      </c>
    </row>
    <row r="14" spans="1:26" s="24" customFormat="1" ht="24" customHeight="1">
      <c r="A14" s="138" t="s">
        <v>187</v>
      </c>
      <c r="B14" s="126"/>
      <c r="C14" s="126"/>
      <c r="D14" s="129"/>
      <c r="E14" s="130"/>
      <c r="F14" s="139">
        <f>SUM(F12:F13)</f>
        <v>3126000</v>
      </c>
      <c r="G14" s="131"/>
      <c r="H14" s="139">
        <f>SUM(H12:H13)</f>
        <v>1935000</v>
      </c>
      <c r="I14" s="131"/>
      <c r="J14" s="139">
        <f>SUM(J12:J13)</f>
        <v>218600</v>
      </c>
      <c r="K14" s="131"/>
      <c r="L14" s="139">
        <f>SUM(L12:L13)</f>
        <v>3000</v>
      </c>
      <c r="M14" s="131"/>
      <c r="N14" s="139">
        <f>SUM(N12:N13)</f>
        <v>41919302.42930001</v>
      </c>
      <c r="O14" s="131"/>
      <c r="P14" s="139">
        <f>SUM(P12:P13)</f>
        <v>-2897896.1754100001</v>
      </c>
      <c r="Q14" s="131"/>
      <c r="R14" s="139">
        <f>SUM(R13:R13)</f>
        <v>-7713</v>
      </c>
      <c r="S14" s="131"/>
      <c r="T14" s="139">
        <f>SUM(T12:T13)</f>
        <v>-1362434.2791900001</v>
      </c>
      <c r="U14" s="131"/>
      <c r="V14" s="139">
        <f>SUM(V12:V13)</f>
        <v>42933858.974700011</v>
      </c>
      <c r="W14" s="131"/>
      <c r="X14" s="139">
        <f>SUM(X12:X13)</f>
        <v>19861514</v>
      </c>
      <c r="Y14" s="131"/>
      <c r="Z14" s="139">
        <f>SUM(Z12:Z13)</f>
        <v>62795373.12870001</v>
      </c>
    </row>
    <row r="15" spans="1:26" s="24" customFormat="1" ht="24" customHeight="1">
      <c r="A15" s="138" t="s">
        <v>77</v>
      </c>
      <c r="B15" s="138"/>
      <c r="C15" s="138"/>
      <c r="D15" s="141"/>
      <c r="E15" s="130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</row>
    <row r="16" spans="1:26" s="24" customFormat="1" ht="24" customHeight="1">
      <c r="A16" s="126"/>
      <c r="B16" s="142" t="s">
        <v>139</v>
      </c>
      <c r="C16" s="142"/>
      <c r="D16" s="143"/>
      <c r="E16" s="130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</row>
    <row r="17" spans="1:26" s="24" customFormat="1" ht="24" customHeight="1">
      <c r="B17" s="141" t="s">
        <v>49</v>
      </c>
      <c r="C17" s="141"/>
      <c r="D17" s="144">
        <v>16</v>
      </c>
      <c r="E17" s="112"/>
      <c r="F17" s="145" t="s">
        <v>183</v>
      </c>
      <c r="G17" s="132"/>
      <c r="H17" s="145" t="s">
        <v>183</v>
      </c>
      <c r="I17" s="137"/>
      <c r="J17" s="145" t="s">
        <v>183</v>
      </c>
      <c r="K17" s="136"/>
      <c r="L17" s="145" t="s">
        <v>183</v>
      </c>
      <c r="M17" s="136"/>
      <c r="N17" s="146">
        <v>-1312920</v>
      </c>
      <c r="O17" s="137"/>
      <c r="P17" s="145" t="s">
        <v>183</v>
      </c>
      <c r="Q17" s="132"/>
      <c r="R17" s="145" t="s">
        <v>183</v>
      </c>
      <c r="S17" s="137"/>
      <c r="T17" s="147" t="s">
        <v>183</v>
      </c>
      <c r="U17" s="137"/>
      <c r="V17" s="146">
        <v>-1312920</v>
      </c>
      <c r="W17" s="137"/>
      <c r="X17" s="147">
        <v>-653094</v>
      </c>
      <c r="Y17" s="137"/>
      <c r="Z17" s="161">
        <v>-1966014</v>
      </c>
    </row>
    <row r="18" spans="1:26" s="24" customFormat="1" ht="24" customHeight="1">
      <c r="A18" s="126"/>
      <c r="B18" s="143" t="s">
        <v>140</v>
      </c>
      <c r="C18" s="126"/>
      <c r="D18" s="129"/>
      <c r="E18" s="130"/>
      <c r="F18" s="154" t="s">
        <v>183</v>
      </c>
      <c r="G18" s="149"/>
      <c r="H18" s="154" t="s">
        <v>183</v>
      </c>
      <c r="I18" s="131"/>
      <c r="J18" s="154" t="s">
        <v>183</v>
      </c>
      <c r="K18" s="134"/>
      <c r="L18" s="154" t="s">
        <v>183</v>
      </c>
      <c r="M18" s="134"/>
      <c r="N18" s="150">
        <f>SUM(N17:N17)</f>
        <v>-1312920</v>
      </c>
      <c r="O18" s="131"/>
      <c r="P18" s="154" t="s">
        <v>183</v>
      </c>
      <c r="Q18" s="131"/>
      <c r="R18" s="154" t="s">
        <v>183</v>
      </c>
      <c r="S18" s="137"/>
      <c r="T18" s="154" t="s">
        <v>183</v>
      </c>
      <c r="U18" s="131"/>
      <c r="V18" s="150">
        <f>SUM(V17:V17)</f>
        <v>-1312920</v>
      </c>
      <c r="W18" s="131"/>
      <c r="X18" s="150">
        <f>SUM(X17:X17)</f>
        <v>-653094</v>
      </c>
      <c r="Y18" s="131"/>
      <c r="Z18" s="150">
        <f>SUM(Z17:Z17)</f>
        <v>-1966014</v>
      </c>
    </row>
    <row r="19" spans="1:26" s="24" customFormat="1" ht="24" customHeight="1">
      <c r="A19" s="126"/>
      <c r="B19" s="143" t="s">
        <v>94</v>
      </c>
      <c r="C19" s="152"/>
      <c r="D19" s="129"/>
      <c r="E19" s="130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</row>
    <row r="20" spans="1:26" s="24" customFormat="1" ht="24" customHeight="1">
      <c r="B20" s="141" t="s">
        <v>118</v>
      </c>
      <c r="C20" s="153"/>
      <c r="D20" s="181"/>
      <c r="E20" s="112"/>
      <c r="F20" s="132" t="s">
        <v>183</v>
      </c>
      <c r="G20" s="132"/>
      <c r="H20" s="132" t="s">
        <v>183</v>
      </c>
      <c r="I20" s="137"/>
      <c r="J20" s="132" t="s">
        <v>183</v>
      </c>
      <c r="K20" s="136"/>
      <c r="L20" s="132" t="s">
        <v>183</v>
      </c>
      <c r="M20" s="136"/>
      <c r="N20" s="132" t="s">
        <v>183</v>
      </c>
      <c r="O20" s="137"/>
      <c r="P20" s="136" t="s">
        <v>183</v>
      </c>
      <c r="Q20" s="136"/>
      <c r="R20" s="136" t="s">
        <v>183</v>
      </c>
      <c r="S20" s="137"/>
      <c r="T20" s="136" t="s">
        <v>183</v>
      </c>
      <c r="U20" s="137"/>
      <c r="V20" s="136" t="s">
        <v>183</v>
      </c>
      <c r="W20" s="137"/>
      <c r="X20" s="136">
        <v>39</v>
      </c>
      <c r="Y20" s="137"/>
      <c r="Z20" s="136">
        <v>39</v>
      </c>
    </row>
    <row r="21" spans="1:26" s="24" customFormat="1" ht="24" customHeight="1">
      <c r="A21" s="126"/>
      <c r="B21" s="142" t="s">
        <v>184</v>
      </c>
      <c r="C21" s="128"/>
      <c r="D21" s="129"/>
      <c r="E21" s="130"/>
      <c r="F21" s="154" t="s">
        <v>183</v>
      </c>
      <c r="G21" s="149"/>
      <c r="H21" s="154" t="s">
        <v>183</v>
      </c>
      <c r="I21" s="131"/>
      <c r="J21" s="154" t="s">
        <v>183</v>
      </c>
      <c r="K21" s="134"/>
      <c r="L21" s="154" t="s">
        <v>183</v>
      </c>
      <c r="M21" s="134"/>
      <c r="N21" s="154" t="s">
        <v>183</v>
      </c>
      <c r="O21" s="131"/>
      <c r="P21" s="140" t="s">
        <v>183</v>
      </c>
      <c r="Q21" s="134"/>
      <c r="R21" s="140" t="s">
        <v>183</v>
      </c>
      <c r="S21" s="131"/>
      <c r="T21" s="140" t="s">
        <v>183</v>
      </c>
      <c r="U21" s="131"/>
      <c r="V21" s="140" t="s">
        <v>183</v>
      </c>
      <c r="W21" s="131"/>
      <c r="X21" s="140">
        <v>39</v>
      </c>
      <c r="Y21" s="131"/>
      <c r="Z21" s="140">
        <v>39</v>
      </c>
    </row>
    <row r="22" spans="1:26" s="24" customFormat="1" ht="24" customHeight="1">
      <c r="A22" s="138" t="s">
        <v>141</v>
      </c>
      <c r="B22" s="126"/>
      <c r="C22" s="130"/>
      <c r="D22" s="129"/>
      <c r="E22" s="130"/>
      <c r="F22" s="140" t="str">
        <f>F18</f>
        <v>-</v>
      </c>
      <c r="G22" s="149"/>
      <c r="H22" s="154" t="s">
        <v>183</v>
      </c>
      <c r="I22" s="131"/>
      <c r="J22" s="140" t="str">
        <f>J18</f>
        <v>-</v>
      </c>
      <c r="K22" s="134"/>
      <c r="L22" s="154" t="s">
        <v>183</v>
      </c>
      <c r="M22" s="134"/>
      <c r="N22" s="140">
        <f>N18</f>
        <v>-1312920</v>
      </c>
      <c r="O22" s="131"/>
      <c r="P22" s="140" t="s">
        <v>183</v>
      </c>
      <c r="Q22" s="134"/>
      <c r="R22" s="140" t="s">
        <v>183</v>
      </c>
      <c r="S22" s="131"/>
      <c r="T22" s="140" t="s">
        <v>183</v>
      </c>
      <c r="U22" s="131"/>
      <c r="V22" s="140">
        <f>SUM(F22:T22)</f>
        <v>-1312920</v>
      </c>
      <c r="W22" s="131"/>
      <c r="X22" s="140">
        <f>X18+X21</f>
        <v>-653055</v>
      </c>
      <c r="Y22" s="131"/>
      <c r="Z22" s="139">
        <f>V22+X22</f>
        <v>-1965975</v>
      </c>
    </row>
    <row r="23" spans="1:26" s="24" customFormat="1" ht="5.0999999999999996" customHeight="1">
      <c r="A23" s="138"/>
      <c r="B23" s="126"/>
      <c r="C23" s="130"/>
      <c r="D23" s="129"/>
      <c r="E23" s="130"/>
      <c r="F23" s="155"/>
      <c r="G23" s="149"/>
      <c r="H23" s="156"/>
      <c r="I23" s="131"/>
      <c r="J23" s="156"/>
      <c r="K23" s="134"/>
      <c r="L23" s="156"/>
      <c r="M23" s="134"/>
      <c r="N23" s="156"/>
      <c r="O23" s="131"/>
      <c r="P23" s="157"/>
      <c r="Q23" s="131"/>
      <c r="R23" s="157"/>
      <c r="S23" s="131"/>
      <c r="T23" s="157"/>
      <c r="U23" s="131"/>
      <c r="V23" s="157"/>
      <c r="W23" s="131"/>
      <c r="X23" s="157"/>
      <c r="Y23" s="131"/>
      <c r="Z23" s="157"/>
    </row>
    <row r="24" spans="1:26" s="24" customFormat="1" ht="23.25" customHeight="1">
      <c r="A24" s="138" t="s">
        <v>126</v>
      </c>
      <c r="B24" s="126"/>
      <c r="C24" s="130"/>
      <c r="D24" s="129"/>
      <c r="E24" s="130"/>
      <c r="F24" s="149"/>
      <c r="G24" s="149"/>
      <c r="H24" s="149"/>
      <c r="I24" s="131"/>
      <c r="J24" s="149"/>
      <c r="K24" s="134"/>
      <c r="L24" s="149"/>
      <c r="M24" s="134"/>
      <c r="N24" s="134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</row>
    <row r="25" spans="1:26" s="24" customFormat="1" ht="24" customHeight="1">
      <c r="B25" s="135" t="s">
        <v>86</v>
      </c>
      <c r="C25" s="112"/>
      <c r="D25" s="181"/>
      <c r="E25" s="112"/>
      <c r="F25" s="1" t="s">
        <v>183</v>
      </c>
      <c r="G25" s="1"/>
      <c r="H25" s="1" t="s">
        <v>183</v>
      </c>
      <c r="I25" s="2"/>
      <c r="J25" s="1" t="s">
        <v>183</v>
      </c>
      <c r="K25" s="3"/>
      <c r="L25" s="1" t="s">
        <v>183</v>
      </c>
      <c r="M25" s="136"/>
      <c r="N25" s="136">
        <v>3636340</v>
      </c>
      <c r="O25" s="137"/>
      <c r="P25" s="132" t="s">
        <v>183</v>
      </c>
      <c r="Q25" s="132"/>
      <c r="R25" s="132" t="s">
        <v>183</v>
      </c>
      <c r="S25" s="137"/>
      <c r="T25" s="136" t="s">
        <v>183</v>
      </c>
      <c r="U25" s="137"/>
      <c r="V25" s="137">
        <v>3636340</v>
      </c>
      <c r="W25" s="137"/>
      <c r="X25" s="137">
        <v>562051</v>
      </c>
      <c r="Y25" s="137"/>
      <c r="Z25" s="137">
        <v>4198391</v>
      </c>
    </row>
    <row r="26" spans="1:26" s="24" customFormat="1" ht="24" customHeight="1">
      <c r="B26" s="135" t="s">
        <v>68</v>
      </c>
      <c r="C26" s="112"/>
      <c r="D26" s="181"/>
      <c r="E26" s="112"/>
      <c r="F26" s="4" t="s">
        <v>183</v>
      </c>
      <c r="G26" s="1"/>
      <c r="H26" s="4" t="s">
        <v>183</v>
      </c>
      <c r="I26" s="2"/>
      <c r="J26" s="4" t="s">
        <v>183</v>
      </c>
      <c r="K26" s="3"/>
      <c r="L26" s="4" t="s">
        <v>183</v>
      </c>
      <c r="M26" s="136"/>
      <c r="N26" s="147">
        <v>-29509</v>
      </c>
      <c r="O26" s="137"/>
      <c r="P26" s="146">
        <v>335842.3</v>
      </c>
      <c r="Q26" s="137"/>
      <c r="R26" s="145" t="s">
        <v>183</v>
      </c>
      <c r="S26" s="137"/>
      <c r="T26" s="147" t="s">
        <v>183</v>
      </c>
      <c r="U26" s="137"/>
      <c r="V26" s="146">
        <v>306333.3</v>
      </c>
      <c r="W26" s="137"/>
      <c r="X26" s="146">
        <v>79680</v>
      </c>
      <c r="Y26" s="137"/>
      <c r="Z26" s="146">
        <v>386013.3</v>
      </c>
    </row>
    <row r="27" spans="1:26" s="24" customFormat="1" ht="24" customHeight="1">
      <c r="A27" s="126" t="s">
        <v>127</v>
      </c>
      <c r="B27" s="126"/>
      <c r="C27" s="130"/>
      <c r="D27" s="129"/>
      <c r="E27" s="130"/>
      <c r="F27" s="154" t="s">
        <v>183</v>
      </c>
      <c r="G27" s="149"/>
      <c r="H27" s="154" t="s">
        <v>183</v>
      </c>
      <c r="I27" s="131"/>
      <c r="J27" s="154" t="s">
        <v>183</v>
      </c>
      <c r="K27" s="134"/>
      <c r="L27" s="154" t="s">
        <v>183</v>
      </c>
      <c r="M27" s="134"/>
      <c r="N27" s="140">
        <f>SUM(N25:N26)</f>
        <v>3606831</v>
      </c>
      <c r="O27" s="131"/>
      <c r="P27" s="140">
        <f>SUM(P25:P26)</f>
        <v>335842.3</v>
      </c>
      <c r="Q27" s="134"/>
      <c r="R27" s="154" t="s">
        <v>183</v>
      </c>
      <c r="S27" s="131"/>
      <c r="T27" s="154" t="s">
        <v>183</v>
      </c>
      <c r="U27" s="131"/>
      <c r="V27" s="140">
        <f>SUM(V25:V26)</f>
        <v>3942673.3</v>
      </c>
      <c r="W27" s="131"/>
      <c r="X27" s="140">
        <f>SUM(X25:X26)</f>
        <v>641731</v>
      </c>
      <c r="Y27" s="131"/>
      <c r="Z27" s="140">
        <f>SUM(Z25:Z26)</f>
        <v>4584404.3</v>
      </c>
    </row>
    <row r="28" spans="1:26" s="24" customFormat="1" ht="5.0999999999999996" customHeight="1">
      <c r="C28" s="112"/>
      <c r="D28" s="181"/>
      <c r="E28" s="112"/>
      <c r="F28" s="132"/>
      <c r="G28" s="132"/>
      <c r="H28" s="136"/>
      <c r="I28" s="137"/>
      <c r="J28" s="136"/>
      <c r="K28" s="136"/>
      <c r="L28" s="136"/>
      <c r="M28" s="136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</row>
    <row r="29" spans="1:26" s="24" customFormat="1" ht="24" customHeight="1" thickBot="1">
      <c r="A29" s="158" t="s">
        <v>189</v>
      </c>
      <c r="D29" s="129"/>
      <c r="E29" s="130"/>
      <c r="F29" s="159">
        <f>F14</f>
        <v>3126000</v>
      </c>
      <c r="G29" s="131"/>
      <c r="H29" s="159">
        <f>H14</f>
        <v>1935000</v>
      </c>
      <c r="I29" s="131"/>
      <c r="J29" s="159">
        <f>J14</f>
        <v>218600</v>
      </c>
      <c r="K29" s="131"/>
      <c r="L29" s="159">
        <f>L14</f>
        <v>3000</v>
      </c>
      <c r="M29" s="131"/>
      <c r="N29" s="159">
        <f>N14+N18+N27</f>
        <v>44213213.42930001</v>
      </c>
      <c r="O29" s="131"/>
      <c r="P29" s="159">
        <f>P14+P27</f>
        <v>-2562053.8754100003</v>
      </c>
      <c r="Q29" s="131"/>
      <c r="R29" s="159">
        <f>R14</f>
        <v>-7713</v>
      </c>
      <c r="S29" s="131"/>
      <c r="T29" s="159">
        <f>T14</f>
        <v>-1362434.2791900001</v>
      </c>
      <c r="U29" s="131"/>
      <c r="V29" s="159">
        <f>V14+V18+V27</f>
        <v>45563612.274700008</v>
      </c>
      <c r="W29" s="131"/>
      <c r="X29" s="159">
        <f>X14+X18+X27+X21</f>
        <v>19850190</v>
      </c>
      <c r="Y29" s="131"/>
      <c r="Z29" s="159">
        <f>Z14+Z18+Z27+Z21</f>
        <v>65413802.428700007</v>
      </c>
    </row>
    <row r="30" spans="1:26" ht="5.0999999999999996" customHeight="1" thickTop="1"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24" customHeight="1"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24"/>
      <c r="X31" s="131"/>
      <c r="Y31" s="24"/>
      <c r="Z31" s="131"/>
    </row>
    <row r="32" spans="1:26" ht="24" customHeight="1"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X32" s="131"/>
      <c r="Z32" s="131"/>
    </row>
    <row r="33" spans="12:24" ht="24" customHeight="1">
      <c r="X33" s="162"/>
    </row>
    <row r="41" spans="12:24" ht="24" customHeight="1">
      <c r="L41" s="163"/>
    </row>
    <row r="42" spans="12:24" ht="24" customHeight="1">
      <c r="L42" s="163"/>
    </row>
    <row r="78" spans="4:26" ht="24.75" customHeight="1"/>
    <row r="79" spans="4:26" s="53" customFormat="1" ht="24" customHeight="1">
      <c r="D79" s="52"/>
      <c r="Z79" s="51"/>
    </row>
  </sheetData>
  <mergeCells count="5">
    <mergeCell ref="J5:N5"/>
    <mergeCell ref="P5:T5"/>
    <mergeCell ref="J6:L6"/>
    <mergeCell ref="P6:R6"/>
    <mergeCell ref="F11:Z11"/>
  </mergeCells>
  <printOptions horizontalCentered="1"/>
  <pageMargins left="0.82677165354330695" right="0.59055118110236204" top="0.59055118110236204" bottom="0.59055118110236204" header="0.59055118110236204" footer="0.39370078740157499"/>
  <pageSetup paperSize="9" scale="70" firstPageNumber="11" fitToHeight="2" orientation="landscape" blackAndWhite="1" cellComments="asDisplayed" useFirstPageNumber="1" horizontalDpi="300" verticalDpi="300" r:id="rId1"/>
  <headerFooter alignWithMargins="0">
    <oddFooter>&amp;L          หมายเหตุประกอบงบการเงินระหว่างกาลเป็นส่วนหนึ่งของงบการเงินระหว่างกาลนี้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showGridLines="0" zoomScaleNormal="100" zoomScaleSheetLayoutView="100" workbookViewId="0"/>
  </sheetViews>
  <sheetFormatPr defaultColWidth="10.140625" defaultRowHeight="24" customHeight="1"/>
  <cols>
    <col min="1" max="1" width="59.42578125" style="58" customWidth="1"/>
    <col min="2" max="2" width="8.140625" style="58" customWidth="1"/>
    <col min="3" max="3" width="13.5703125" style="59" customWidth="1"/>
    <col min="4" max="4" width="1" style="58" customWidth="1"/>
    <col min="5" max="5" width="13.5703125" style="58" customWidth="1"/>
    <col min="6" max="16384" width="10.140625" style="58"/>
  </cols>
  <sheetData>
    <row r="1" spans="1:5" ht="23.1" customHeight="1">
      <c r="A1" s="63" t="s">
        <v>131</v>
      </c>
      <c r="B1" s="64"/>
    </row>
    <row r="2" spans="1:5" ht="23.1" customHeight="1">
      <c r="A2" s="64" t="s">
        <v>19</v>
      </c>
      <c r="B2" s="64"/>
    </row>
    <row r="3" spans="1:5" ht="23.1" customHeight="1">
      <c r="A3" s="65" t="s">
        <v>169</v>
      </c>
      <c r="B3" s="64"/>
      <c r="C3" s="66"/>
      <c r="D3" s="67"/>
      <c r="E3" s="67"/>
    </row>
    <row r="4" spans="1:5" ht="21.95" customHeight="1">
      <c r="A4" s="60"/>
      <c r="C4" s="190"/>
      <c r="D4" s="190"/>
      <c r="E4" s="190"/>
    </row>
    <row r="5" spans="1:5" ht="21.95" customHeight="1">
      <c r="A5" s="54"/>
      <c r="B5" s="68" t="s">
        <v>0</v>
      </c>
      <c r="C5" s="69">
        <v>2563</v>
      </c>
      <c r="D5" s="69"/>
      <c r="E5" s="69">
        <v>2562</v>
      </c>
    </row>
    <row r="6" spans="1:5" ht="21.95" customHeight="1">
      <c r="A6" s="54"/>
      <c r="B6" s="54"/>
      <c r="C6" s="189" t="s">
        <v>39</v>
      </c>
      <c r="D6" s="189"/>
      <c r="E6" s="189"/>
    </row>
    <row r="7" spans="1:5" ht="21.95" customHeight="1">
      <c r="A7" s="70" t="s">
        <v>20</v>
      </c>
      <c r="B7" s="70"/>
      <c r="C7" s="71"/>
      <c r="D7" s="72"/>
      <c r="E7" s="72"/>
    </row>
    <row r="8" spans="1:5" ht="21.95" customHeight="1">
      <c r="A8" s="73" t="s">
        <v>124</v>
      </c>
      <c r="B8" s="54"/>
      <c r="C8" s="8">
        <v>4198391</v>
      </c>
      <c r="D8" s="56"/>
      <c r="E8" s="8">
        <v>2883851</v>
      </c>
    </row>
    <row r="9" spans="1:5" ht="21.95" customHeight="1">
      <c r="A9" s="70" t="s">
        <v>40</v>
      </c>
      <c r="B9" s="74"/>
      <c r="C9" s="8"/>
      <c r="D9" s="75"/>
      <c r="E9" s="8"/>
    </row>
    <row r="10" spans="1:5" ht="21.95" customHeight="1">
      <c r="A10" s="58" t="s">
        <v>203</v>
      </c>
      <c r="B10" s="74"/>
      <c r="C10" s="8">
        <v>231644</v>
      </c>
      <c r="D10" s="75"/>
      <c r="E10" s="8">
        <v>436589</v>
      </c>
    </row>
    <row r="11" spans="1:5" ht="21.95" customHeight="1">
      <c r="A11" s="54" t="s">
        <v>50</v>
      </c>
      <c r="B11" s="54"/>
      <c r="C11" s="8">
        <v>3552810</v>
      </c>
      <c r="D11" s="56"/>
      <c r="E11" s="8">
        <v>2754446</v>
      </c>
    </row>
    <row r="12" spans="1:5" ht="21.95" customHeight="1">
      <c r="A12" s="54" t="s">
        <v>142</v>
      </c>
      <c r="B12" s="17">
        <v>6</v>
      </c>
      <c r="C12" s="76">
        <v>6295</v>
      </c>
      <c r="D12" s="56"/>
      <c r="E12" s="8">
        <v>21571</v>
      </c>
    </row>
    <row r="13" spans="1:5" ht="21.95" customHeight="1">
      <c r="A13" s="57" t="s">
        <v>208</v>
      </c>
      <c r="B13" s="54"/>
      <c r="C13" s="8">
        <v>117949</v>
      </c>
      <c r="D13" s="56"/>
      <c r="E13" s="8">
        <v>17850</v>
      </c>
    </row>
    <row r="14" spans="1:5" ht="21.95" customHeight="1">
      <c r="A14" s="77" t="s">
        <v>190</v>
      </c>
      <c r="B14" s="54"/>
      <c r="C14" s="8">
        <v>312410</v>
      </c>
      <c r="D14" s="56"/>
      <c r="E14" s="8">
        <v>641509</v>
      </c>
    </row>
    <row r="15" spans="1:5" ht="21.95" customHeight="1">
      <c r="A15" s="54" t="s">
        <v>204</v>
      </c>
      <c r="B15" s="55">
        <v>13</v>
      </c>
      <c r="C15" s="8">
        <v>-83601</v>
      </c>
      <c r="D15" s="56"/>
      <c r="E15" s="8">
        <v>-34357</v>
      </c>
    </row>
    <row r="16" spans="1:5" ht="21.95" customHeight="1">
      <c r="A16" s="54" t="s">
        <v>214</v>
      </c>
      <c r="B16" s="55">
        <v>7</v>
      </c>
      <c r="C16" s="8">
        <v>-37669</v>
      </c>
      <c r="D16" s="56"/>
      <c r="E16" s="8">
        <v>-10514</v>
      </c>
    </row>
    <row r="17" spans="1:5" ht="21.95" customHeight="1">
      <c r="A17" s="57" t="s">
        <v>216</v>
      </c>
      <c r="B17" s="55">
        <v>12</v>
      </c>
      <c r="C17" s="8">
        <v>0</v>
      </c>
      <c r="D17" s="56"/>
      <c r="E17" s="8">
        <v>-805</v>
      </c>
    </row>
    <row r="18" spans="1:5" ht="21.95" customHeight="1">
      <c r="A18" s="54" t="s">
        <v>191</v>
      </c>
      <c r="B18" s="54"/>
      <c r="D18" s="59"/>
      <c r="E18" s="59"/>
    </row>
    <row r="19" spans="1:5" ht="21.95" customHeight="1">
      <c r="A19" s="54" t="s">
        <v>192</v>
      </c>
      <c r="B19" s="54"/>
      <c r="C19" s="8">
        <v>-1499</v>
      </c>
      <c r="D19" s="56"/>
      <c r="E19" s="8">
        <v>-185141</v>
      </c>
    </row>
    <row r="20" spans="1:5" ht="21.95" customHeight="1">
      <c r="A20" s="54" t="s">
        <v>53</v>
      </c>
      <c r="B20" s="54"/>
      <c r="C20" s="8">
        <v>-87232</v>
      </c>
      <c r="D20" s="56"/>
      <c r="E20" s="8">
        <v>-50588</v>
      </c>
    </row>
    <row r="21" spans="1:5" ht="21.95" customHeight="1">
      <c r="A21" s="54" t="s">
        <v>91</v>
      </c>
      <c r="B21" s="54"/>
      <c r="C21" s="8">
        <v>786490</v>
      </c>
      <c r="D21" s="56"/>
      <c r="E21" s="8">
        <v>509190</v>
      </c>
    </row>
    <row r="22" spans="1:5" ht="21.95" customHeight="1">
      <c r="A22" s="54" t="s">
        <v>193</v>
      </c>
      <c r="B22" s="54"/>
      <c r="C22" s="8">
        <v>84191</v>
      </c>
      <c r="D22" s="56"/>
      <c r="E22" s="8">
        <v>-40238</v>
      </c>
    </row>
    <row r="23" spans="1:5" ht="21.95" customHeight="1">
      <c r="A23" s="78" t="s">
        <v>120</v>
      </c>
      <c r="B23" s="54"/>
      <c r="C23" s="79"/>
      <c r="D23" s="56"/>
      <c r="E23" s="79"/>
    </row>
    <row r="24" spans="1:5" ht="21.95" customHeight="1">
      <c r="A24" s="60" t="s">
        <v>194</v>
      </c>
      <c r="B24" s="60"/>
      <c r="C24" s="80">
        <f>SUM(C8:C16,C19,C20:C22)</f>
        <v>9080179</v>
      </c>
      <c r="D24" s="75"/>
      <c r="E24" s="80">
        <f>SUM(E8:E22)</f>
        <v>6943363</v>
      </c>
    </row>
    <row r="25" spans="1:5" ht="12.6" customHeight="1">
      <c r="A25" s="70"/>
      <c r="B25" s="74"/>
      <c r="C25" s="6"/>
      <c r="D25" s="56"/>
      <c r="E25" s="6"/>
    </row>
    <row r="26" spans="1:5" ht="21.95" customHeight="1">
      <c r="A26" s="70" t="s">
        <v>38</v>
      </c>
      <c r="B26" s="74"/>
      <c r="C26" s="6"/>
      <c r="D26" s="56"/>
      <c r="E26" s="6"/>
    </row>
    <row r="27" spans="1:5" ht="21.95" customHeight="1">
      <c r="A27" s="54" t="s">
        <v>96</v>
      </c>
      <c r="B27" s="54"/>
      <c r="C27" s="6">
        <v>426745</v>
      </c>
      <c r="D27" s="56"/>
      <c r="E27" s="6">
        <v>-140427</v>
      </c>
    </row>
    <row r="28" spans="1:5" ht="21.95" customHeight="1">
      <c r="A28" s="54" t="s">
        <v>195</v>
      </c>
      <c r="B28" s="54"/>
      <c r="C28" s="6">
        <v>-500645</v>
      </c>
      <c r="D28" s="56"/>
      <c r="E28" s="6">
        <v>500636</v>
      </c>
    </row>
    <row r="29" spans="1:5" ht="21.95" customHeight="1">
      <c r="A29" s="54" t="s">
        <v>143</v>
      </c>
      <c r="B29" s="54"/>
      <c r="C29" s="81">
        <v>-246897</v>
      </c>
      <c r="D29" s="56"/>
      <c r="E29" s="81">
        <v>-929666</v>
      </c>
    </row>
    <row r="30" spans="1:5" ht="21.95" customHeight="1">
      <c r="A30" s="60" t="s">
        <v>196</v>
      </c>
      <c r="B30" s="60"/>
      <c r="C30" s="80">
        <f>SUM(C27:C29)</f>
        <v>-320797</v>
      </c>
      <c r="D30" s="75"/>
      <c r="E30" s="80">
        <f>SUM(E27:E29)</f>
        <v>-569457</v>
      </c>
    </row>
    <row r="31" spans="1:5" ht="21.95" customHeight="1">
      <c r="A31" s="60"/>
      <c r="B31" s="60"/>
      <c r="C31" s="75"/>
      <c r="D31" s="75"/>
      <c r="E31" s="75"/>
    </row>
    <row r="32" spans="1:5" ht="23.1" customHeight="1">
      <c r="A32" s="63" t="s">
        <v>131</v>
      </c>
      <c r="B32" s="64"/>
    </row>
    <row r="33" spans="1:5" ht="23.1" customHeight="1">
      <c r="A33" s="64" t="s">
        <v>19</v>
      </c>
      <c r="B33" s="64"/>
    </row>
    <row r="34" spans="1:5" ht="23.1" customHeight="1">
      <c r="A34" s="65" t="s">
        <v>169</v>
      </c>
      <c r="B34" s="64"/>
      <c r="C34" s="66"/>
      <c r="D34" s="67"/>
      <c r="E34" s="67"/>
    </row>
    <row r="35" spans="1:5" ht="21.95" customHeight="1">
      <c r="A35" s="60"/>
      <c r="B35" s="60"/>
      <c r="C35" s="190"/>
      <c r="D35" s="190"/>
      <c r="E35" s="190"/>
    </row>
    <row r="36" spans="1:5" ht="21.95" customHeight="1">
      <c r="A36" s="54"/>
      <c r="B36" s="68" t="s">
        <v>0</v>
      </c>
      <c r="C36" s="69">
        <f>'5'!C5</f>
        <v>2563</v>
      </c>
      <c r="D36" s="69">
        <f>'5'!D5</f>
        <v>0</v>
      </c>
      <c r="E36" s="69">
        <f>'5'!E5</f>
        <v>2562</v>
      </c>
    </row>
    <row r="37" spans="1:5" ht="21.95" customHeight="1">
      <c r="A37" s="54"/>
      <c r="B37" s="54"/>
      <c r="C37" s="189" t="s">
        <v>39</v>
      </c>
      <c r="D37" s="189"/>
      <c r="E37" s="189"/>
    </row>
    <row r="38" spans="1:5" ht="21.95" customHeight="1">
      <c r="A38" s="70" t="s">
        <v>21</v>
      </c>
      <c r="B38" s="74"/>
      <c r="D38" s="72"/>
      <c r="E38" s="82"/>
    </row>
    <row r="39" spans="1:5" ht="21.95" customHeight="1">
      <c r="A39" s="54" t="s">
        <v>99</v>
      </c>
      <c r="B39" s="54"/>
      <c r="C39" s="6">
        <v>176785</v>
      </c>
      <c r="D39" s="56"/>
      <c r="E39" s="6">
        <v>-488264</v>
      </c>
    </row>
    <row r="40" spans="1:5" ht="21.95" customHeight="1">
      <c r="A40" s="83" t="s">
        <v>111</v>
      </c>
      <c r="B40" s="54"/>
      <c r="C40" s="6">
        <v>-143631</v>
      </c>
      <c r="D40" s="56"/>
      <c r="E40" s="6">
        <v>-79454</v>
      </c>
    </row>
    <row r="41" spans="1:5" ht="21.95" customHeight="1">
      <c r="A41" s="54" t="s">
        <v>144</v>
      </c>
      <c r="B41" s="54"/>
      <c r="C41" s="7">
        <v>66740</v>
      </c>
      <c r="D41" s="56"/>
      <c r="E41" s="7">
        <v>-7888</v>
      </c>
    </row>
    <row r="42" spans="1:5" ht="21.95" customHeight="1">
      <c r="A42" s="60" t="s">
        <v>123</v>
      </c>
      <c r="B42" s="60"/>
      <c r="C42" s="80">
        <f>SUM(C39:C41)</f>
        <v>99894</v>
      </c>
      <c r="D42" s="75"/>
      <c r="E42" s="80">
        <f>SUM(E39:E41)</f>
        <v>-575606</v>
      </c>
    </row>
    <row r="43" spans="1:5" ht="12.6" customHeight="1">
      <c r="A43" s="70"/>
      <c r="B43" s="74"/>
      <c r="C43" s="6"/>
      <c r="D43" s="56"/>
      <c r="E43" s="6"/>
    </row>
    <row r="44" spans="1:5" ht="21.95" customHeight="1">
      <c r="A44" s="78" t="s">
        <v>112</v>
      </c>
      <c r="B44" s="78"/>
      <c r="C44" s="84">
        <f>SUM(C30+C42+C24)</f>
        <v>8859276</v>
      </c>
      <c r="D44" s="84"/>
      <c r="E44" s="84">
        <f>SUM(E30+E42+E24)</f>
        <v>5798300</v>
      </c>
    </row>
    <row r="45" spans="1:5" s="86" customFormat="1" ht="21.95" customHeight="1">
      <c r="A45" s="86" t="s">
        <v>54</v>
      </c>
      <c r="C45" s="7">
        <v>-300625</v>
      </c>
      <c r="D45" s="87"/>
      <c r="E45" s="7">
        <v>-591980</v>
      </c>
    </row>
    <row r="46" spans="1:5" ht="12.6" customHeight="1">
      <c r="A46" s="70"/>
      <c r="B46" s="74"/>
      <c r="C46" s="6"/>
      <c r="D46" s="56"/>
      <c r="E46" s="6"/>
    </row>
    <row r="47" spans="1:5" s="86" customFormat="1" ht="21.95" customHeight="1">
      <c r="A47" s="60" t="s">
        <v>113</v>
      </c>
      <c r="B47" s="60"/>
      <c r="C47" s="88">
        <f>SUM(C44:C45)</f>
        <v>8558651</v>
      </c>
      <c r="D47" s="75"/>
      <c r="E47" s="88">
        <f>SUM(E44:E45)</f>
        <v>5206320</v>
      </c>
    </row>
    <row r="48" spans="1:5" ht="12.6" customHeight="1">
      <c r="A48" s="70"/>
      <c r="B48" s="74"/>
      <c r="C48" s="6"/>
      <c r="D48" s="56"/>
      <c r="E48" s="6"/>
    </row>
    <row r="49" spans="1:5" ht="21.95" customHeight="1">
      <c r="A49" s="70" t="s">
        <v>22</v>
      </c>
      <c r="B49" s="70"/>
      <c r="C49" s="6"/>
      <c r="D49" s="56"/>
      <c r="E49" s="6"/>
    </row>
    <row r="50" spans="1:5" ht="21.95" customHeight="1">
      <c r="A50" s="54" t="s">
        <v>114</v>
      </c>
      <c r="B50" s="89">
        <v>4</v>
      </c>
      <c r="C50" s="90">
        <v>-614885</v>
      </c>
      <c r="D50" s="56"/>
      <c r="E50" s="90">
        <v>-19693957</v>
      </c>
    </row>
    <row r="51" spans="1:5" ht="21.95" customHeight="1">
      <c r="A51" s="54" t="s">
        <v>159</v>
      </c>
      <c r="B51" s="91"/>
      <c r="C51" s="90">
        <v>850925</v>
      </c>
      <c r="D51" s="56"/>
      <c r="E51" s="90">
        <v>-276742</v>
      </c>
    </row>
    <row r="52" spans="1:5" ht="21.95" customHeight="1">
      <c r="A52" s="54" t="s">
        <v>197</v>
      </c>
      <c r="B52" s="91"/>
      <c r="C52" s="6">
        <v>17911</v>
      </c>
      <c r="D52" s="56"/>
      <c r="E52" s="6">
        <v>323510</v>
      </c>
    </row>
    <row r="53" spans="1:5" ht="21.95" customHeight="1">
      <c r="A53" s="54" t="s">
        <v>145</v>
      </c>
      <c r="B53" s="89">
        <v>8</v>
      </c>
      <c r="C53" s="6">
        <v>-4169979</v>
      </c>
      <c r="D53" s="56"/>
      <c r="E53" s="6">
        <v>-2293508</v>
      </c>
    </row>
    <row r="54" spans="1:5" ht="21.95" customHeight="1">
      <c r="A54" s="54" t="s">
        <v>146</v>
      </c>
      <c r="B54" s="89"/>
      <c r="C54" s="6">
        <v>-46126</v>
      </c>
      <c r="D54" s="56"/>
      <c r="E54" s="6">
        <v>-28453</v>
      </c>
    </row>
    <row r="55" spans="1:5" ht="21.95" customHeight="1">
      <c r="A55" s="54" t="s">
        <v>154</v>
      </c>
      <c r="B55" s="89"/>
      <c r="C55" s="90">
        <v>0</v>
      </c>
      <c r="D55" s="56"/>
      <c r="E55" s="90">
        <v>92738</v>
      </c>
    </row>
    <row r="56" spans="1:5" ht="21.95" customHeight="1">
      <c r="A56" s="54" t="s">
        <v>209</v>
      </c>
      <c r="B56" s="89"/>
      <c r="C56" s="90">
        <v>3689</v>
      </c>
      <c r="D56" s="56"/>
      <c r="E56" s="90">
        <v>108855</v>
      </c>
    </row>
    <row r="57" spans="1:5" ht="21.95" customHeight="1">
      <c r="A57" s="54" t="s">
        <v>51</v>
      </c>
      <c r="B57" s="89">
        <v>7</v>
      </c>
      <c r="C57" s="6">
        <v>4750</v>
      </c>
      <c r="D57" s="56"/>
      <c r="E57" s="6">
        <v>2375</v>
      </c>
    </row>
    <row r="58" spans="1:5" ht="21.95" customHeight="1">
      <c r="A58" s="54" t="s">
        <v>55</v>
      </c>
      <c r="B58" s="91"/>
      <c r="C58" s="6">
        <v>83660</v>
      </c>
      <c r="D58" s="56"/>
      <c r="E58" s="6">
        <v>51910</v>
      </c>
    </row>
    <row r="59" spans="1:5" ht="21.95" customHeight="1">
      <c r="A59" s="60" t="s">
        <v>217</v>
      </c>
      <c r="B59" s="60"/>
      <c r="C59" s="179">
        <f>SUM(C50:C58)</f>
        <v>-3870055</v>
      </c>
      <c r="D59" s="75"/>
      <c r="E59" s="61">
        <f>SUM(E50:E58)</f>
        <v>-21713272</v>
      </c>
    </row>
    <row r="60" spans="1:5" ht="21.95" customHeight="1">
      <c r="A60" s="60"/>
      <c r="B60" s="60"/>
      <c r="C60" s="5"/>
      <c r="D60" s="5"/>
      <c r="E60" s="5"/>
    </row>
    <row r="61" spans="1:5" ht="23.1" customHeight="1">
      <c r="A61" s="63" t="s">
        <v>131</v>
      </c>
      <c r="B61" s="64"/>
    </row>
    <row r="62" spans="1:5" ht="23.1" customHeight="1">
      <c r="A62" s="64" t="s">
        <v>19</v>
      </c>
      <c r="B62" s="64"/>
    </row>
    <row r="63" spans="1:5" ht="23.1" customHeight="1">
      <c r="A63" s="65" t="s">
        <v>169</v>
      </c>
      <c r="B63" s="64"/>
      <c r="C63" s="66"/>
      <c r="D63" s="67"/>
      <c r="E63" s="67"/>
    </row>
    <row r="64" spans="1:5" ht="21.95" customHeight="1">
      <c r="A64" s="60"/>
      <c r="C64" s="190"/>
      <c r="D64" s="190"/>
      <c r="E64" s="190"/>
    </row>
    <row r="65" spans="1:5" ht="21.95" customHeight="1">
      <c r="A65" s="54"/>
      <c r="B65" s="68" t="s">
        <v>0</v>
      </c>
      <c r="C65" s="69">
        <f>'5'!C5</f>
        <v>2563</v>
      </c>
      <c r="D65" s="69">
        <f>'5'!D5</f>
        <v>0</v>
      </c>
      <c r="E65" s="69">
        <f>'5'!E5</f>
        <v>2562</v>
      </c>
    </row>
    <row r="66" spans="1:5" ht="21.95" customHeight="1">
      <c r="A66" s="54"/>
      <c r="B66" s="54"/>
      <c r="C66" s="189" t="s">
        <v>39</v>
      </c>
      <c r="D66" s="189"/>
      <c r="E66" s="189"/>
    </row>
    <row r="67" spans="1:5" ht="21.95" customHeight="1">
      <c r="A67" s="70" t="s">
        <v>23</v>
      </c>
      <c r="B67" s="70"/>
      <c r="C67" s="92"/>
      <c r="D67" s="72"/>
      <c r="E67" s="93"/>
    </row>
    <row r="68" spans="1:5" ht="21.95" customHeight="1">
      <c r="A68" s="94" t="s">
        <v>198</v>
      </c>
      <c r="B68" s="89">
        <v>5</v>
      </c>
      <c r="C68" s="95">
        <v>2557132</v>
      </c>
      <c r="D68" s="71"/>
      <c r="E68" s="8">
        <v>0</v>
      </c>
    </row>
    <row r="69" spans="1:5" ht="21.95" customHeight="1">
      <c r="A69" s="94" t="s">
        <v>205</v>
      </c>
      <c r="B69" s="89"/>
      <c r="C69" s="95"/>
      <c r="D69" s="71"/>
      <c r="E69" s="8"/>
    </row>
    <row r="70" spans="1:5" ht="21.95" customHeight="1">
      <c r="A70" s="94" t="s">
        <v>199</v>
      </c>
      <c r="B70" s="89"/>
      <c r="C70" s="95">
        <v>39</v>
      </c>
      <c r="D70" s="71"/>
      <c r="E70" s="8">
        <v>193777</v>
      </c>
    </row>
    <row r="71" spans="1:5" ht="21.95" customHeight="1">
      <c r="A71" s="96" t="s">
        <v>117</v>
      </c>
      <c r="B71" s="70"/>
      <c r="C71" s="58"/>
    </row>
    <row r="72" spans="1:5" ht="21.95" customHeight="1">
      <c r="A72" s="96" t="s">
        <v>199</v>
      </c>
      <c r="B72" s="70"/>
      <c r="C72" s="95">
        <v>0</v>
      </c>
      <c r="D72" s="71"/>
      <c r="E72" s="95">
        <v>-82532</v>
      </c>
    </row>
    <row r="73" spans="1:5" ht="21.95" customHeight="1">
      <c r="A73" s="97" t="s">
        <v>115</v>
      </c>
      <c r="B73" s="70"/>
      <c r="C73" s="92"/>
      <c r="D73" s="71"/>
      <c r="E73" s="92"/>
    </row>
    <row r="74" spans="1:5" ht="21.95" customHeight="1">
      <c r="A74" s="54" t="s">
        <v>206</v>
      </c>
      <c r="B74" s="54"/>
      <c r="C74" s="6">
        <v>21341285</v>
      </c>
      <c r="D74" s="56"/>
      <c r="E74" s="6">
        <v>134303</v>
      </c>
    </row>
    <row r="75" spans="1:5" ht="21.95" customHeight="1">
      <c r="A75" s="54" t="s">
        <v>207</v>
      </c>
      <c r="B75" s="54"/>
      <c r="C75" s="6">
        <v>-27610525</v>
      </c>
      <c r="D75" s="56"/>
      <c r="E75" s="6">
        <v>20374316</v>
      </c>
    </row>
    <row r="76" spans="1:5" ht="21.95" customHeight="1">
      <c r="A76" s="54" t="s">
        <v>147</v>
      </c>
      <c r="B76" s="54"/>
      <c r="C76" s="6">
        <v>9600369</v>
      </c>
      <c r="D76" s="56"/>
      <c r="E76" s="6">
        <v>193511</v>
      </c>
    </row>
    <row r="77" spans="1:5" ht="21.95" customHeight="1">
      <c r="A77" s="54" t="s">
        <v>148</v>
      </c>
      <c r="B77" s="54"/>
      <c r="C77" s="6">
        <v>-5461571</v>
      </c>
      <c r="D77" s="56"/>
      <c r="E77" s="6">
        <v>-109400</v>
      </c>
    </row>
    <row r="78" spans="1:5" ht="21.95" customHeight="1">
      <c r="A78" s="54" t="s">
        <v>116</v>
      </c>
      <c r="B78" s="55"/>
      <c r="C78" s="6">
        <v>-267425</v>
      </c>
      <c r="D78" s="56"/>
      <c r="E78" s="6">
        <v>-12958</v>
      </c>
    </row>
    <row r="79" spans="1:5" ht="21.95" customHeight="1">
      <c r="A79" s="62" t="s">
        <v>221</v>
      </c>
      <c r="B79" s="62"/>
      <c r="C79" s="61">
        <f>SUM(C74:C78)</f>
        <v>-2397867</v>
      </c>
      <c r="D79" s="98"/>
      <c r="E79" s="61">
        <f>SUM(E74:E78)</f>
        <v>20579772</v>
      </c>
    </row>
    <row r="80" spans="1:5" ht="21.95" customHeight="1">
      <c r="A80" s="62" t="s">
        <v>83</v>
      </c>
      <c r="B80" s="62"/>
      <c r="C80" s="99"/>
      <c r="D80" s="56"/>
      <c r="E80" s="99"/>
    </row>
    <row r="81" spans="1:5" ht="21.95" customHeight="1">
      <c r="A81" s="100" t="s">
        <v>85</v>
      </c>
      <c r="B81" s="101"/>
      <c r="C81" s="6">
        <v>-1312920</v>
      </c>
      <c r="D81" s="56"/>
      <c r="E81" s="6">
        <v>-1563000</v>
      </c>
    </row>
    <row r="82" spans="1:5" ht="21.95" customHeight="1">
      <c r="A82" s="100" t="s">
        <v>76</v>
      </c>
      <c r="B82" s="101"/>
      <c r="C82" s="7">
        <v>-653094</v>
      </c>
      <c r="D82" s="56"/>
      <c r="E82" s="7">
        <v>-207357</v>
      </c>
    </row>
    <row r="83" spans="1:5" ht="21.95" customHeight="1">
      <c r="A83" s="62" t="s">
        <v>84</v>
      </c>
      <c r="B83" s="62"/>
      <c r="C83" s="102">
        <f>SUM(C81:C82)</f>
        <v>-1966014</v>
      </c>
      <c r="D83" s="85"/>
      <c r="E83" s="102">
        <f>SUM(E81:E82)</f>
        <v>-1770357</v>
      </c>
    </row>
    <row r="84" spans="1:5" ht="21.95" customHeight="1">
      <c r="A84" s="54" t="s">
        <v>200</v>
      </c>
      <c r="B84" s="54"/>
      <c r="C84" s="81">
        <v>-793103</v>
      </c>
      <c r="D84" s="71"/>
      <c r="E84" s="81">
        <v>-522106</v>
      </c>
    </row>
    <row r="85" spans="1:5" ht="21.95" customHeight="1">
      <c r="A85" s="62" t="s">
        <v>155</v>
      </c>
      <c r="B85" s="62"/>
      <c r="C85" s="88">
        <f>C79+C83+C68+C72+C84+C70</f>
        <v>-2599813</v>
      </c>
      <c r="D85" s="85"/>
      <c r="E85" s="80">
        <f>E79+E83+E68+E72+E84+E70</f>
        <v>18398554</v>
      </c>
    </row>
    <row r="86" spans="1:5" ht="5.0999999999999996" customHeight="1">
      <c r="A86" s="70"/>
      <c r="B86" s="74"/>
      <c r="C86" s="6"/>
      <c r="D86" s="56"/>
      <c r="E86" s="6"/>
    </row>
    <row r="87" spans="1:5" s="86" customFormat="1" ht="21.95" customHeight="1">
      <c r="A87" s="60" t="s">
        <v>157</v>
      </c>
      <c r="B87" s="60"/>
      <c r="C87" s="5">
        <f>SUM(C47,C59,C85)</f>
        <v>2088783</v>
      </c>
      <c r="D87" s="5"/>
      <c r="E87" s="5">
        <v>1891602</v>
      </c>
    </row>
    <row r="88" spans="1:5" ht="21.95" customHeight="1">
      <c r="A88" s="54" t="s">
        <v>121</v>
      </c>
      <c r="B88" s="54"/>
      <c r="C88" s="6">
        <v>49146</v>
      </c>
      <c r="D88" s="56"/>
      <c r="E88" s="6">
        <v>-64779</v>
      </c>
    </row>
    <row r="89" spans="1:5" ht="21.95" customHeight="1">
      <c r="A89" s="54" t="s">
        <v>149</v>
      </c>
      <c r="B89" s="54"/>
      <c r="C89" s="7">
        <v>4393845</v>
      </c>
      <c r="D89" s="56"/>
      <c r="E89" s="7">
        <v>2095349</v>
      </c>
    </row>
    <row r="90" spans="1:5" ht="21.95" customHeight="1" thickBot="1">
      <c r="A90" s="60" t="s">
        <v>150</v>
      </c>
      <c r="B90" s="60"/>
      <c r="C90" s="103">
        <f>SUM(C87:C89)</f>
        <v>6531774</v>
      </c>
      <c r="D90" s="75"/>
      <c r="E90" s="103">
        <f>SUM(E87:E89)</f>
        <v>3922172</v>
      </c>
    </row>
    <row r="91" spans="1:5" ht="5.0999999999999996" customHeight="1" thickTop="1">
      <c r="A91" s="70"/>
      <c r="B91" s="74"/>
      <c r="C91" s="6"/>
      <c r="D91" s="56"/>
      <c r="E91" s="6"/>
    </row>
    <row r="92" spans="1:5" ht="21.95" customHeight="1">
      <c r="A92" s="104" t="s">
        <v>201</v>
      </c>
      <c r="C92" s="105"/>
      <c r="D92" s="105"/>
      <c r="E92" s="105"/>
    </row>
    <row r="93" spans="1:5" ht="21.95" customHeight="1">
      <c r="A93" s="54" t="s">
        <v>152</v>
      </c>
      <c r="C93" s="6">
        <v>759547</v>
      </c>
      <c r="D93" s="56"/>
      <c r="E93" s="6">
        <v>481617</v>
      </c>
    </row>
    <row r="94" spans="1:5" ht="21.95" customHeight="1">
      <c r="A94" s="86" t="s">
        <v>222</v>
      </c>
      <c r="C94" s="6">
        <v>39994.023259999994</v>
      </c>
      <c r="D94" s="56"/>
      <c r="E94" s="6">
        <v>1009157.82747</v>
      </c>
    </row>
    <row r="95" spans="1:5" ht="24" customHeight="1">
      <c r="D95" s="59"/>
      <c r="E95" s="59"/>
    </row>
    <row r="96" spans="1:5" ht="24" customHeight="1">
      <c r="D96" s="59"/>
      <c r="E96" s="59"/>
    </row>
  </sheetData>
  <mergeCells count="6">
    <mergeCell ref="C66:E66"/>
    <mergeCell ref="C4:E4"/>
    <mergeCell ref="C6:E6"/>
    <mergeCell ref="C35:E35"/>
    <mergeCell ref="C37:E37"/>
    <mergeCell ref="C64:E64"/>
  </mergeCells>
  <pageMargins left="0.8" right="0.8" top="0.5" bottom="0.5" header="0.5" footer="0.5"/>
  <pageSetup paperSize="9" firstPageNumber="12" orientation="portrait" useFirstPageNumber="1" r:id="rId1"/>
  <headerFooter alignWithMargins="0">
    <oddFooter xml:space="preserve">&amp;L
  หมายเหตุประกอบงบการเงินระหว่างกาลเป็นส่วนหนึ่งของงบการเงินระหว่างกาลนี้
&amp;C&amp;P&amp;"-,Regular"&amp;11 </oddFooter>
  </headerFooter>
  <rowBreaks count="2" manualBreakCount="2">
    <brk id="31" max="4" man="1"/>
    <brk id="60" max="4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creator>SCGP</dc:creator>
  <cp:lastModifiedBy>SCGDXC</cp:lastModifiedBy>
  <cp:lastPrinted>2020-10-20T18:27:38Z</cp:lastPrinted>
  <dcterms:created xsi:type="dcterms:W3CDTF">2005-01-07T06:39:24Z</dcterms:created>
  <dcterms:modified xsi:type="dcterms:W3CDTF">2020-10-21T04:16:15Z</dcterms:modified>
</cp:coreProperties>
</file>