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R-Consol\92 SET\2020\06._Jun\2.Reviewed\2EN\"/>
    </mc:Choice>
  </mc:AlternateContent>
  <bookViews>
    <workbookView xWindow="0" yWindow="0" windowWidth="20490" windowHeight="7620"/>
  </bookViews>
  <sheets>
    <sheet name="1" sheetId="1" r:id="rId1"/>
    <sheet name="2" sheetId="13" r:id="rId2"/>
    <sheet name="3" sheetId="5" r:id="rId3"/>
    <sheet name="4" sheetId="15" r:id="rId4"/>
    <sheet name="5" sheetId="3" r:id="rId5"/>
  </sheets>
  <definedNames>
    <definedName name="_xlnm.Print_Area" localSheetId="0">'1'!$B$1:$I$90</definedName>
    <definedName name="_xlnm.Print_Area" localSheetId="1">'2'!$B$1:$I$134</definedName>
    <definedName name="_xlnm.Print_Area" localSheetId="2">'3'!$B$1:$AA$32</definedName>
    <definedName name="_xlnm.Print_Area" localSheetId="3">'4'!$B$1:$AA$33</definedName>
    <definedName name="_xlnm.Print_Area" localSheetId="4">'5'!$B$1:$I$103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3" l="1"/>
  <c r="G85" i="3" l="1"/>
  <c r="G36" i="3"/>
  <c r="G42" i="3" l="1"/>
  <c r="G66" i="3"/>
  <c r="I66" i="3" l="1"/>
  <c r="G134" i="13" l="1"/>
  <c r="G87" i="13" l="1"/>
  <c r="G17" i="1"/>
  <c r="I134" i="13" l="1"/>
  <c r="I125" i="13"/>
  <c r="I127" i="13" s="1"/>
  <c r="I87" i="13"/>
  <c r="I77" i="13"/>
  <c r="I80" i="13" s="1"/>
  <c r="I67" i="13"/>
  <c r="I58" i="13"/>
  <c r="I60" i="13" s="1"/>
  <c r="I20" i="13"/>
  <c r="I9" i="13"/>
  <c r="I85" i="3" l="1"/>
  <c r="I81" i="3"/>
  <c r="I36" i="3"/>
  <c r="I42" i="3"/>
  <c r="I24" i="3"/>
  <c r="I30" i="3"/>
  <c r="I93" i="3" s="1"/>
  <c r="I60" i="3"/>
  <c r="I87" i="3" l="1"/>
  <c r="I44" i="3"/>
  <c r="I46" i="3" s="1"/>
  <c r="I95" i="3" l="1"/>
  <c r="I98" i="3" s="1"/>
  <c r="AA32" i="5"/>
  <c r="I105" i="13"/>
  <c r="I38" i="13" l="1"/>
  <c r="I35" i="13"/>
  <c r="W23" i="5"/>
  <c r="U23" i="5"/>
  <c r="Y19" i="5"/>
  <c r="O19" i="5"/>
  <c r="W19" i="5" l="1"/>
  <c r="AA19" i="5" s="1"/>
  <c r="AA17" i="5"/>
  <c r="Y23" i="5"/>
  <c r="Q30" i="5"/>
  <c r="Y30" i="5"/>
  <c r="AA23" i="5"/>
  <c r="AA29" i="5"/>
  <c r="O30" i="5"/>
  <c r="AA28" i="5"/>
  <c r="W30" i="5"/>
  <c r="AA30" i="5" l="1"/>
  <c r="AA25" i="5" l="1"/>
  <c r="G125" i="13"/>
  <c r="G127" i="13" s="1"/>
  <c r="I102" i="13"/>
  <c r="G102" i="13"/>
  <c r="G77" i="13"/>
  <c r="G80" i="13" s="1"/>
  <c r="G67" i="13"/>
  <c r="G58" i="13"/>
  <c r="G60" i="13" s="1"/>
  <c r="G35" i="13"/>
  <c r="G20" i="13"/>
  <c r="I13" i="13"/>
  <c r="I22" i="13" s="1"/>
  <c r="I27" i="13" s="1"/>
  <c r="I30" i="13" s="1"/>
  <c r="G9" i="13"/>
  <c r="G13" i="13" s="1"/>
  <c r="G89" i="13" l="1"/>
  <c r="G94" i="13" s="1"/>
  <c r="G97" i="13" s="1"/>
  <c r="G113" i="13" s="1"/>
  <c r="G129" i="13" s="1"/>
  <c r="G22" i="13"/>
  <c r="G27" i="13" s="1"/>
  <c r="G30" i="13" s="1"/>
  <c r="G46" i="13" s="1"/>
  <c r="I89" i="13"/>
  <c r="I94" i="13" s="1"/>
  <c r="I97" i="13" s="1"/>
  <c r="I113" i="13" s="1"/>
  <c r="I129" i="13" s="1"/>
  <c r="I46" i="13"/>
  <c r="I62" i="13" s="1"/>
  <c r="G62" i="13" l="1"/>
  <c r="I29" i="1" l="1"/>
  <c r="G29" i="1"/>
  <c r="W12" i="5" l="1"/>
  <c r="G24" i="3" l="1"/>
  <c r="G44" i="3" s="1"/>
  <c r="G46" i="3" s="1"/>
  <c r="G60" i="3" l="1"/>
  <c r="AA12" i="5" l="1"/>
  <c r="G30" i="3" l="1"/>
  <c r="G93" i="3" s="1"/>
  <c r="B91" i="3" l="1"/>
  <c r="B65" i="1"/>
  <c r="B35" i="1"/>
  <c r="I59" i="1" l="1"/>
  <c r="I17" i="1"/>
  <c r="I84" i="1"/>
  <c r="I87" i="1" s="1"/>
  <c r="I51" i="1"/>
  <c r="I61" i="1" l="1"/>
  <c r="I89" i="1" s="1"/>
  <c r="I31" i="1"/>
  <c r="G84" i="1" l="1"/>
  <c r="G51" i="1" l="1"/>
  <c r="G87" i="1"/>
  <c r="G31" i="1" l="1"/>
  <c r="G59" i="1" l="1"/>
  <c r="G61" i="1" s="1"/>
  <c r="G89" i="1" s="1"/>
  <c r="G87" i="3" l="1"/>
  <c r="G95" i="3" s="1"/>
  <c r="G98" i="3" s="1"/>
</calcChain>
</file>

<file path=xl/sharedStrings.xml><?xml version="1.0" encoding="utf-8"?>
<sst xmlns="http://schemas.openxmlformats.org/spreadsheetml/2006/main" count="532" uniqueCount="231">
  <si>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</si>
  <si>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</si>
  <si>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</si>
  <si>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</si>
  <si>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</si>
  <si>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</si>
  <si>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</si>
  <si>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</si>
  <si>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</si>
  <si>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</si>
  <si>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</si>
  <si>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</si>
  <si>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</si>
  <si>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</si>
  <si>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</si>
  <si>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</si>
  <si>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</si>
  <si>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</si>
  <si>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</si>
  <si>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</si>
  <si>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</si>
  <si>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</si>
  <si>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</si>
  <si>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</si>
  <si>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</si>
  <si>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</si>
  <si>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</si>
  <si>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</si>
  <si>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</si>
  <si>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</si>
  <si>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</si>
  <si>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</si>
  <si>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</si>
  <si>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</si>
  <si>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</si>
  <si>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</si>
  <si>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</si>
  <si>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</si>
  <si>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</si>
  <si>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</si>
  <si>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</si>
  <si>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</si>
  <si>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</si>
  <si>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</si>
  <si>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</si>
  <si>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</si>
  <si>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</si>
  <si>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</si>
  <si>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</si>
  <si>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</si>
  <si>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</si>
  <si>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</si>
  <si>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</si>
  <si>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</si>
  <si>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</si>
  <si>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</si>
  <si>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</si>
  <si>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</si>
  <si>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</si>
  <si>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</si>
  <si>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</si>
  <si>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</si>
  <si>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</si>
  <si>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</si>
  <si>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</si>
  <si>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</si>
  <si>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</si>
  <si>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</si>
  <si>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</si>
  <si>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</si>
  <si>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</si>
  <si>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</si>
  <si>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</si>
  <si>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</si>
  <si>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</si>
  <si>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</si>
  <si>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</si>
  <si>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</si>
  <si>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</si>
  <si>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</si>
  <si>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</si>
  <si>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</si>
  <si>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</si>
  <si>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</si>
  <si>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</si>
  <si>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</si>
  <si>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</si>
  <si>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</si>
  <si>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</si>
  <si>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</si>
  <si>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</si>
  <si>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</si>
  <si>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Account payables from purchase of assets</t>
  </si>
  <si>
    <t>before changes in operating assets and liabilities</t>
  </si>
  <si>
    <t>components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</si>
  <si>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</si>
  <si>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</si>
  <si>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</si>
  <si>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</si>
  <si>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</si>
  <si>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</si>
  <si>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</si>
  <si>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</si>
  <si>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</si>
  <si>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</si>
  <si>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</si>
  <si>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</si>
  <si>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</si>
  <si>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</si>
  <si>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</si>
  <si>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</si>
  <si>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</si>
  <si>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</si>
  <si>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</si>
  <si>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</si>
  <si>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Effect of exchange rate changes on cash and cash equivalents</t>
  </si>
  <si>
    <t>Net increase (decrease) in operating liabilities</t>
  </si>
  <si>
    <t>Acquisition of property, plant and equipment</t>
  </si>
  <si>
    <t>Other current assets</t>
  </si>
  <si>
    <t>Investments in associates</t>
  </si>
  <si>
    <t>Others non-current assets</t>
  </si>
  <si>
    <t>Short-term borrowings from related parties</t>
  </si>
  <si>
    <t>Current income tax payable</t>
  </si>
  <si>
    <t>Short-term provisions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</si>
  <si>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</si>
  <si>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</si>
  <si>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</si>
  <si>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</si>
  <si>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</si>
  <si>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 xml:space="preserve">Issued </t>
  </si>
  <si>
    <t>Changes in other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</si>
  <si>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</si>
  <si>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</si>
  <si>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</si>
  <si>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</si>
  <si>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</si>
  <si>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</si>
  <si>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</si>
  <si>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from shareholders</t>
  </si>
  <si>
    <t>Changes that do not result in a loss of control</t>
  </si>
  <si>
    <t>Changes that result in an acquisition or a loss of control</t>
  </si>
  <si>
    <t>Total changes in ownership interests in subsidiaries</t>
  </si>
  <si>
    <t>Bad debt and doubtful debts expenses</t>
  </si>
  <si>
    <t>Interest expense</t>
  </si>
  <si>
    <t>Provision for employee benefits</t>
  </si>
  <si>
    <t>Other current liabilities and other non-current liabilities</t>
  </si>
  <si>
    <t>Other current assets and other non-current assets</t>
  </si>
  <si>
    <t>Proceeds from sales of property, plant and equipment and</t>
  </si>
  <si>
    <t xml:space="preserve">   other intangible assets</t>
  </si>
  <si>
    <t>Acquisition of other intangible assets</t>
  </si>
  <si>
    <t xml:space="preserve">Dividends received </t>
  </si>
  <si>
    <t>31 December</t>
  </si>
  <si>
    <t/>
  </si>
  <si>
    <t>Balance at 1 January 2019</t>
  </si>
  <si>
    <t>Employee benefit expense from the amended</t>
  </si>
  <si>
    <t>severance pay of the Labor Law</t>
  </si>
  <si>
    <t>(Unaudited)</t>
  </si>
  <si>
    <t>Profit for the period</t>
  </si>
  <si>
    <t>Acquisition of subsidiaries, net of cash acquired</t>
  </si>
  <si>
    <t>Cash and cash equivalents at beginning of the period</t>
  </si>
  <si>
    <t>Cash and cash equivalents at end of the period</t>
  </si>
  <si>
    <t>Other comprehensive income for the period, net of tax</t>
  </si>
  <si>
    <t>Total comprehensive income for the period</t>
  </si>
  <si>
    <t>Comprehensive income for the period</t>
  </si>
  <si>
    <t>Defined benefit plan actuarial gains (losses)</t>
  </si>
  <si>
    <t>Proceeds from long-term borrowings from financial institutions</t>
  </si>
  <si>
    <t>Payments of long-term borrowings from financial institutions</t>
  </si>
  <si>
    <t>Advance payment for assets</t>
  </si>
  <si>
    <t>Net cash flows provided by (used in) financing activities</t>
  </si>
  <si>
    <t>Net increase in cash and cash equivalents</t>
  </si>
  <si>
    <t>Investment property</t>
  </si>
  <si>
    <t>Bank overdrafts and short-term borrowings from</t>
  </si>
  <si>
    <t>financial institutions</t>
  </si>
  <si>
    <t>Balance at 1 January 2020</t>
  </si>
  <si>
    <t xml:space="preserve">   from financial institutions</t>
  </si>
  <si>
    <t>Current portion of lease liabilities</t>
  </si>
  <si>
    <t>Lease liabilities</t>
  </si>
  <si>
    <t>(4,500 million ordinary shares, par value at Baht 1 per share)</t>
  </si>
  <si>
    <t>(3,126 million ordinary shares, par value at Baht 1 per share)</t>
  </si>
  <si>
    <t>Share of profit of associates accounted for using equity method</t>
  </si>
  <si>
    <t>Balance at 31 December 2019 - as reported</t>
  </si>
  <si>
    <t>Impact of changes in accounting policies</t>
  </si>
  <si>
    <t>Payments of lease liabilities</t>
  </si>
  <si>
    <t>Others</t>
  </si>
  <si>
    <t xml:space="preserve"> financial asset</t>
  </si>
  <si>
    <t>-</t>
  </si>
  <si>
    <t>Short-term investments</t>
  </si>
  <si>
    <t>Short-term loans to related party</t>
  </si>
  <si>
    <t>Investments in equity instrument</t>
  </si>
  <si>
    <t>Other intangible assets</t>
  </si>
  <si>
    <t>3, 8</t>
  </si>
  <si>
    <t>Gain (loss) on exchange rate</t>
  </si>
  <si>
    <t xml:space="preserve">Exchange </t>
  </si>
  <si>
    <t>differences on</t>
  </si>
  <si>
    <t>translating</t>
  </si>
  <si>
    <t>financial statement</t>
  </si>
  <si>
    <t>measuring</t>
  </si>
  <si>
    <t>Loss on</t>
  </si>
  <si>
    <t xml:space="preserve">    other intangible assets</t>
  </si>
  <si>
    <t>Net increase in operating assets</t>
  </si>
  <si>
    <t>Proceed from long-term loans to related party</t>
  </si>
  <si>
    <t>30 June</t>
  </si>
  <si>
    <t>For the three-month period ended 30 June 2020 and 2019 (Unaudited)</t>
  </si>
  <si>
    <t>For the six-month period ended 30 June 2020 and 2019 (Unaudited)</t>
  </si>
  <si>
    <t>For the six-month periods ended 30 June 2020 and 2019 (Unaudited)</t>
  </si>
  <si>
    <t>Balance at 30 June 2020</t>
  </si>
  <si>
    <t>Balance at 30 June 2019</t>
  </si>
  <si>
    <t>Proceeds from changes in ownership interests in subsidiaries</t>
  </si>
  <si>
    <r>
      <t>Interest paid</t>
    </r>
    <r>
      <rPr>
        <sz val="11"/>
        <rFont val="Times New Roman"/>
        <family val="1"/>
      </rPr>
      <t xml:space="preserve"> and front-end fee</t>
    </r>
  </si>
  <si>
    <t>Advance in shares</t>
  </si>
  <si>
    <t xml:space="preserve">Net increase (decrease) in borrowings </t>
  </si>
  <si>
    <t>5, 6</t>
  </si>
  <si>
    <t>9, 10</t>
  </si>
  <si>
    <t>3, 9</t>
  </si>
  <si>
    <t>Tax expense</t>
  </si>
  <si>
    <t>Loss on exchange rate</t>
  </si>
  <si>
    <t>As at 30 June 2020 and 31 December 2019</t>
  </si>
  <si>
    <t xml:space="preserve">Tax expense </t>
  </si>
  <si>
    <t>Losses on inventories devaluation</t>
  </si>
  <si>
    <t>Unrealized gain on foreign currency exchange</t>
  </si>
  <si>
    <t>Reversal of impairment losses on property, plant and equipment</t>
  </si>
  <si>
    <t>Proceeds from short-term loans to related parties</t>
  </si>
  <si>
    <t>Increase in bank overdrafts and short-term borrowings</t>
  </si>
  <si>
    <t>Increase (decrease) in short-term borrowing from related parties</t>
  </si>
  <si>
    <t>Current portion of long-term borrowings from</t>
  </si>
  <si>
    <t>Finance income (costs)</t>
  </si>
  <si>
    <t xml:space="preserve">Defined benefit plan actuarial gains </t>
  </si>
  <si>
    <t>Gain on sales of property, plant and equipment and</t>
  </si>
  <si>
    <t>Net cash flows used in investing activities</t>
  </si>
  <si>
    <t>5, 12</t>
  </si>
  <si>
    <t>Contingent consideration from acquisition of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</si>
</sst>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8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68" fontId="3" fillId="0" borderId="0" xfId="16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horizontal="center"/>
    </xf>
    <xf numFmtId="0" fontId="3" fillId="0" borderId="0" xfId="16" applyFont="1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0" fontId="2" fillId="0" borderId="0" xfId="16" applyFont="1" applyFill="1" applyAlignment="1">
      <alignment horizontal="left"/>
    </xf>
    <xf numFmtId="0" fontId="8" fillId="0" borderId="0" xfId="16" applyFont="1" applyFill="1" applyAlignment="1">
      <alignment horizontal="left"/>
    </xf>
    <xf numFmtId="0" fontId="3" fillId="0" borderId="0" xfId="16" applyFont="1" applyFill="1" applyAlignment="1"/>
    <xf numFmtId="0" fontId="0" fillId="0" borderId="0" xfId="16" applyFont="1" applyFill="1" applyAlignment="1">
      <alignment horizontal="left"/>
    </xf>
    <xf numFmtId="173" fontId="2" fillId="0" borderId="2" xfId="2" applyNumberFormat="1" applyFont="1" applyFill="1" applyBorder="1" applyAlignment="1">
      <alignment horizontal="center"/>
    </xf>
    <xf numFmtId="169" fontId="2" fillId="0" borderId="9" xfId="2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Font="1" applyFill="1" applyAlignment="1">
      <alignment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horizontal="center"/>
    </xf>
    <xf numFmtId="37" fontId="2" fillId="0" borderId="0" xfId="16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77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9" fillId="0" borderId="0" xfId="0" applyNumberFormat="1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49" fontId="12" fillId="0" borderId="0" xfId="0" applyNumberFormat="1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49" fontId="3" fillId="0" borderId="0" xfId="0" applyNumberFormat="1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 indent="1"/>
    </xf>
    <xf numFmtId="0" fontId="0" fillId="0" borderId="0" xfId="0" applyFont="1" applyFill="1" applyBorder="1" applyAlignment="1">
      <alignment horizontal="center"/>
    </xf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69" fontId="0" fillId="0" borderId="0" xfId="2" applyFont="1" applyFill="1" applyAlignment="1">
      <alignment horizontal="center"/>
    </xf>
    <xf numFmtId="173" fontId="2" fillId="0" borderId="0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>
      <alignment horizontal="right"/>
    </xf>
    <xf numFmtId="173" fontId="0" fillId="0" borderId="0" xfId="0" applyNumberFormat="1" applyFont="1" applyFill="1" applyAlignment="1"/>
    <xf numFmtId="173" fontId="0" fillId="0" borderId="0" xfId="0" applyNumberFormat="1" applyFont="1" applyFill="1" applyBorder="1" applyAlignment="1"/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1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77" fontId="8" fillId="0" borderId="0" xfId="0" applyNumberFormat="1" applyFont="1" applyFill="1" applyAlignment="1">
      <alignment horizontal="center"/>
    </xf>
    <xf numFmtId="177" fontId="2" fillId="0" borderId="0" xfId="0" applyNumberFormat="1" applyFont="1" applyFill="1" applyAlignment="1">
      <alignment horizontal="justify"/>
    </xf>
    <xf numFmtId="171" fontId="2" fillId="0" borderId="0" xfId="0" applyNumberFormat="1" applyFont="1" applyFill="1" applyBorder="1" applyAlignment="1">
      <alignment horizontal="right"/>
    </xf>
    <xf numFmtId="169" fontId="3" fillId="0" borderId="0" xfId="2" applyFont="1" applyFill="1" applyBorder="1" applyAlignment="1">
      <alignment horizontal="center"/>
    </xf>
    <xf numFmtId="0" fontId="3" fillId="0" borderId="0" xfId="0" applyFont="1" applyFill="1" applyBorder="1" applyAlignment="1"/>
    <xf numFmtId="1" fontId="9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right"/>
    </xf>
    <xf numFmtId="169" fontId="3" fillId="0" borderId="0" xfId="2" applyFont="1" applyFill="1" applyAlignment="1">
      <alignment horizontal="center"/>
    </xf>
    <xf numFmtId="169" fontId="2" fillId="0" borderId="0" xfId="2" applyFont="1" applyFill="1" applyBorder="1" applyAlignment="1">
      <alignment horizontal="right"/>
    </xf>
    <xf numFmtId="169" fontId="2" fillId="0" borderId="0" xfId="2" applyFont="1" applyFill="1" applyAlignment="1">
      <alignment horizontal="right"/>
    </xf>
    <xf numFmtId="173" fontId="3" fillId="0" borderId="0" xfId="37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center"/>
    </xf>
    <xf numFmtId="169" fontId="3" fillId="0" borderId="7" xfId="2" applyFont="1" applyFill="1" applyBorder="1" applyAlignment="1">
      <alignment horizontal="center"/>
    </xf>
    <xf numFmtId="169" fontId="3" fillId="0" borderId="0" xfId="2" applyFont="1" applyFill="1" applyBorder="1" applyAlignment="1">
      <alignment horizontal="right"/>
    </xf>
    <xf numFmtId="173" fontId="3" fillId="0" borderId="7" xfId="2" applyNumberFormat="1" applyFont="1" applyFill="1" applyBorder="1" applyAlignment="1">
      <alignment horizontal="right"/>
    </xf>
    <xf numFmtId="173" fontId="3" fillId="0" borderId="7" xfId="37" applyNumberFormat="1" applyFont="1" applyFill="1" applyBorder="1" applyAlignment="1">
      <alignment horizontal="center"/>
    </xf>
    <xf numFmtId="178" fontId="3" fillId="0" borderId="0" xfId="2" applyNumberFormat="1" applyFont="1" applyFill="1" applyBorder="1" applyAlignment="1">
      <alignment horizontal="center"/>
    </xf>
    <xf numFmtId="173" fontId="3" fillId="0" borderId="0" xfId="2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Font="1" applyFill="1" applyAlignment="1">
      <alignment horizontal="justify"/>
    </xf>
    <xf numFmtId="37" fontId="2" fillId="0" borderId="7" xfId="37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right"/>
    </xf>
    <xf numFmtId="173" fontId="2" fillId="0" borderId="7" xfId="2" applyNumberFormat="1" applyFont="1" applyFill="1" applyBorder="1" applyAlignment="1">
      <alignment horizontal="center"/>
    </xf>
    <xf numFmtId="169" fontId="2" fillId="0" borderId="0" xfId="2" applyFont="1" applyFill="1" applyBorder="1" applyAlignment="1">
      <alignment horizontal="center"/>
    </xf>
    <xf numFmtId="173" fontId="2" fillId="0" borderId="0" xfId="2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/>
    </xf>
    <xf numFmtId="173" fontId="3" fillId="0" borderId="0" xfId="2" applyNumberFormat="1" applyFont="1" applyFill="1" applyAlignment="1">
      <alignment horizontal="center"/>
    </xf>
    <xf numFmtId="173" fontId="3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177" fontId="2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173" fontId="0" fillId="0" borderId="0" xfId="2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73" fontId="3" fillId="0" borderId="9" xfId="2" applyNumberFormat="1" applyFont="1" applyFill="1" applyBorder="1" applyAlignment="1">
      <alignment horizontal="center"/>
    </xf>
    <xf numFmtId="173" fontId="2" fillId="0" borderId="0" xfId="0" applyNumberFormat="1" applyFont="1" applyFill="1" applyBorder="1" applyAlignment="1">
      <alignment horizontal="right"/>
    </xf>
    <xf numFmtId="173" fontId="0" fillId="0" borderId="9" xfId="0" applyNumberFormat="1" applyFont="1" applyFill="1" applyBorder="1" applyAlignment="1">
      <alignment horizontal="right"/>
    </xf>
    <xf numFmtId="173" fontId="2" fillId="0" borderId="9" xfId="0" applyNumberFormat="1" applyFont="1" applyFill="1" applyBorder="1" applyAlignment="1">
      <alignment horizontal="right"/>
    </xf>
    <xf numFmtId="173" fontId="3" fillId="0" borderId="7" xfId="2" applyNumberFormat="1" applyFont="1" applyFill="1" applyBorder="1" applyAlignment="1">
      <alignment horizontal="center"/>
    </xf>
    <xf numFmtId="173" fontId="0" fillId="0" borderId="7" xfId="2" applyNumberFormat="1" applyFont="1" applyFill="1" applyBorder="1" applyAlignment="1">
      <alignment horizontal="center"/>
    </xf>
    <xf numFmtId="173" fontId="0" fillId="0" borderId="7" xfId="2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173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73" fontId="2" fillId="0" borderId="9" xfId="0" applyNumberFormat="1" applyFont="1" applyFill="1" applyBorder="1" applyAlignment="1"/>
    <xf numFmtId="171" fontId="2" fillId="0" borderId="9" xfId="0" applyNumberFormat="1" applyFont="1" applyFill="1" applyBorder="1" applyAlignment="1"/>
    <xf numFmtId="173" fontId="2" fillId="0" borderId="8" xfId="0" applyNumberFormat="1" applyFont="1" applyFill="1" applyBorder="1" applyAlignment="1"/>
    <xf numFmtId="171" fontId="3" fillId="0" borderId="0" xfId="0" applyNumberFormat="1" applyFont="1" applyFill="1" applyBorder="1" applyAlignment="1"/>
    <xf numFmtId="171" fontId="2" fillId="0" borderId="0" xfId="0" applyNumberFormat="1" applyFont="1" applyFill="1" applyBorder="1" applyAlignment="1"/>
    <xf numFmtId="173" fontId="2" fillId="0" borderId="8" xfId="0" applyNumberFormat="1" applyFont="1" applyFill="1" applyBorder="1" applyAlignment="1">
      <alignment horizontal="center"/>
    </xf>
    <xf numFmtId="178" fontId="0" fillId="0" borderId="7" xfId="2" applyNumberFormat="1" applyFont="1" applyFill="1" applyBorder="1" applyAlignment="1">
      <alignment horizontal="center"/>
    </xf>
    <xf numFmtId="178" fontId="0" fillId="0" borderId="0" xfId="2" applyNumberFormat="1" applyFont="1" applyFill="1" applyBorder="1" applyAlignment="1">
      <alignment horizontal="center"/>
    </xf>
    <xf numFmtId="171" fontId="2" fillId="0" borderId="2" xfId="0" applyNumberFormat="1" applyFont="1" applyFill="1" applyBorder="1" applyAlignment="1">
      <alignment horizontal="right"/>
    </xf>
    <xf numFmtId="173" fontId="2" fillId="0" borderId="2" xfId="2" applyNumberFormat="1" applyFont="1" applyFill="1" applyBorder="1" applyAlignment="1">
      <alignment horizontal="right"/>
    </xf>
    <xf numFmtId="169" fontId="0" fillId="0" borderId="0" xfId="2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71" fontId="0" fillId="0" borderId="7" xfId="0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173" fontId="0" fillId="0" borderId="0" xfId="2" applyNumberFormat="1" applyFont="1" applyFill="1" applyAlignment="1">
      <alignment horizontal="right" vertical="center"/>
    </xf>
    <xf numFmtId="0" fontId="0" fillId="0" borderId="0" xfId="0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" xfId="16" applyFont="1" applyFill="1" applyBorder="1" applyAlignment="1">
      <alignment horizontal="center"/>
    </xf>
  </cellXfs>
  <cellStyles count="38">
    <cellStyle name="75" xfId="1"/>
    <cellStyle name="Comma" xfId="2" builtinId="3"/>
    <cellStyle name="Comma 10 7" xfId="36"/>
    <cellStyle name="Comma 2" xfId="33"/>
    <cellStyle name="Comma 2 2" xfId="37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CCFF66"/>
      <color rgb="FF00FF00"/>
      <color rgb="FF00FFFF"/>
      <color rgb="FFFFFF99"/>
      <color rgb="FF0000FF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5703125" style="32" customWidth="1"/>
    <col min="2" max="3" width="2.5703125" style="27" customWidth="1"/>
    <col min="4" max="4" width="45.5703125" style="27" customWidth="1"/>
    <col min="5" max="5" width="8.7109375" style="11" customWidth="1"/>
    <col min="6" max="6" width="1.5703125" style="32" customWidth="1"/>
    <col min="7" max="7" width="13.5703125" style="32" customWidth="1"/>
    <col min="8" max="8" width="0.85546875" style="32" customWidth="1"/>
    <col min="9" max="9" width="13.5703125" style="32" customWidth="1"/>
    <col min="10" max="10" width="1.5703125" style="33" customWidth="1"/>
    <col min="11" max="16384" width="9.140625" style="32"/>
  </cols>
  <sheetData>
    <row r="1" spans="1:10" s="22" customFormat="1" ht="23.1" customHeight="1">
      <c r="B1" s="2" t="s">
        <v>126</v>
      </c>
      <c r="C1" s="2"/>
      <c r="D1" s="2"/>
      <c r="E1" s="21"/>
      <c r="J1" s="71"/>
    </row>
    <row r="2" spans="1:10" s="24" customFormat="1" ht="23.1" customHeight="1">
      <c r="B2" s="14" t="s">
        <v>78</v>
      </c>
      <c r="C2" s="14"/>
      <c r="D2" s="14"/>
      <c r="E2" s="23"/>
      <c r="J2" s="72"/>
    </row>
    <row r="3" spans="1:10" s="24" customFormat="1" ht="23.1" customHeight="1">
      <c r="B3" s="46" t="s">
        <v>216</v>
      </c>
      <c r="C3" s="46"/>
      <c r="D3" s="46"/>
      <c r="E3" s="23"/>
      <c r="J3" s="72"/>
    </row>
    <row r="4" spans="1:10" ht="23.1" customHeight="1"/>
    <row r="5" spans="1:10" ht="23.1" customHeight="1">
      <c r="A5" s="85" t="s">
        <v>152</v>
      </c>
      <c r="B5" s="14" t="s">
        <v>11</v>
      </c>
      <c r="C5" s="14"/>
      <c r="D5" s="14"/>
      <c r="E5" s="115" t="s">
        <v>0</v>
      </c>
      <c r="F5" s="13"/>
      <c r="G5" s="84" t="s">
        <v>201</v>
      </c>
      <c r="H5" s="41"/>
      <c r="I5" s="84" t="s">
        <v>151</v>
      </c>
    </row>
    <row r="6" spans="1:10" ht="23.1" customHeight="1">
      <c r="B6" s="65"/>
      <c r="C6" s="14"/>
      <c r="D6" s="14"/>
      <c r="E6" s="115"/>
      <c r="F6" s="13"/>
      <c r="G6" s="41">
        <v>2020</v>
      </c>
      <c r="H6" s="41"/>
      <c r="I6" s="41">
        <v>2019</v>
      </c>
    </row>
    <row r="7" spans="1:10" ht="23.1" customHeight="1">
      <c r="B7" s="65"/>
      <c r="C7" s="14"/>
      <c r="D7" s="14"/>
      <c r="E7" s="115"/>
      <c r="F7" s="13"/>
      <c r="G7" s="55" t="s">
        <v>156</v>
      </c>
      <c r="H7" s="41"/>
      <c r="I7" s="41"/>
    </row>
    <row r="8" spans="1:10" ht="23.1" customHeight="1">
      <c r="B8" s="14"/>
      <c r="C8" s="14"/>
      <c r="D8" s="14"/>
      <c r="E8" s="115"/>
      <c r="F8" s="13"/>
      <c r="G8" s="207" t="s">
        <v>13</v>
      </c>
      <c r="H8" s="207"/>
      <c r="I8" s="207"/>
    </row>
    <row r="9" spans="1:10" ht="23.1" customHeight="1">
      <c r="B9" s="19" t="s">
        <v>12</v>
      </c>
      <c r="C9" s="19"/>
      <c r="D9" s="19"/>
      <c r="E9" s="15"/>
      <c r="F9" s="34"/>
      <c r="G9" s="35"/>
      <c r="H9" s="35"/>
      <c r="I9" s="35"/>
    </row>
    <row r="10" spans="1:10" ht="23.1" customHeight="1">
      <c r="B10" s="27" t="s">
        <v>6</v>
      </c>
      <c r="F10" s="34"/>
      <c r="G10" s="36">
        <v>6531774</v>
      </c>
      <c r="H10" s="37"/>
      <c r="I10" s="36">
        <v>4393845</v>
      </c>
    </row>
    <row r="11" spans="1:10" ht="23.1" customHeight="1">
      <c r="B11" s="48" t="s">
        <v>186</v>
      </c>
      <c r="F11" s="34"/>
      <c r="G11" s="36">
        <v>641878</v>
      </c>
      <c r="H11" s="37"/>
      <c r="I11" s="36">
        <v>565508</v>
      </c>
    </row>
    <row r="12" spans="1:10" ht="23.1" customHeight="1">
      <c r="B12" s="48" t="s">
        <v>84</v>
      </c>
      <c r="E12" s="11" t="s">
        <v>211</v>
      </c>
      <c r="F12" s="34"/>
      <c r="G12" s="36">
        <v>14860796</v>
      </c>
      <c r="H12" s="37"/>
      <c r="I12" s="36">
        <v>15198020</v>
      </c>
    </row>
    <row r="13" spans="1:10" ht="23.1" customHeight="1">
      <c r="B13" s="48" t="s">
        <v>167</v>
      </c>
      <c r="F13" s="34"/>
      <c r="G13" s="36">
        <v>1153210</v>
      </c>
      <c r="H13" s="37"/>
      <c r="I13" s="36">
        <v>1715782</v>
      </c>
    </row>
    <row r="14" spans="1:10" ht="23.1" customHeight="1">
      <c r="B14" s="48" t="s">
        <v>187</v>
      </c>
      <c r="E14" s="11">
        <v>5</v>
      </c>
      <c r="F14" s="34"/>
      <c r="G14" s="36">
        <v>921</v>
      </c>
      <c r="H14" s="37"/>
      <c r="I14" s="36">
        <v>4601</v>
      </c>
    </row>
    <row r="15" spans="1:10" ht="23.1" customHeight="1">
      <c r="B15" s="27" t="s">
        <v>31</v>
      </c>
      <c r="F15" s="34"/>
      <c r="G15" s="36">
        <v>13716310</v>
      </c>
      <c r="H15" s="37"/>
      <c r="I15" s="36">
        <v>13276136</v>
      </c>
    </row>
    <row r="16" spans="1:10" ht="23.1" customHeight="1">
      <c r="B16" s="27" t="s">
        <v>118</v>
      </c>
      <c r="F16" s="34"/>
      <c r="G16" s="36">
        <v>277615</v>
      </c>
      <c r="H16" s="37"/>
      <c r="I16" s="36">
        <v>229431</v>
      </c>
    </row>
    <row r="17" spans="2:10" s="1" customFormat="1" ht="23.1" customHeight="1">
      <c r="B17" s="20" t="s">
        <v>17</v>
      </c>
      <c r="C17" s="20"/>
      <c r="D17" s="20"/>
      <c r="E17" s="68"/>
      <c r="F17" s="26"/>
      <c r="G17" s="9">
        <f>SUM(G10:G16)</f>
        <v>37182504</v>
      </c>
      <c r="H17" s="10"/>
      <c r="I17" s="9">
        <f>SUM(I10:I16)</f>
        <v>35383323</v>
      </c>
      <c r="J17" s="31"/>
    </row>
    <row r="18" spans="2:10" ht="9.9499999999999993" customHeight="1">
      <c r="B18" s="20"/>
      <c r="C18" s="20"/>
      <c r="D18" s="20"/>
      <c r="E18" s="68"/>
      <c r="F18" s="34"/>
      <c r="G18" s="38"/>
      <c r="H18" s="37"/>
      <c r="I18" s="38"/>
    </row>
    <row r="19" spans="2:10" ht="23.1" customHeight="1">
      <c r="B19" s="19" t="s">
        <v>14</v>
      </c>
      <c r="C19" s="19"/>
      <c r="D19" s="19"/>
      <c r="E19" s="68"/>
      <c r="F19" s="34"/>
      <c r="G19" s="38"/>
      <c r="H19" s="37"/>
      <c r="I19" s="38"/>
    </row>
    <row r="20" spans="2:10" ht="23.1" customHeight="1">
      <c r="B20" s="48" t="s">
        <v>188</v>
      </c>
      <c r="C20" s="19"/>
      <c r="D20" s="19"/>
      <c r="F20" s="34"/>
      <c r="G20" s="38">
        <v>8456</v>
      </c>
      <c r="H20" s="37"/>
      <c r="I20" s="38">
        <v>16192</v>
      </c>
    </row>
    <row r="21" spans="2:10" ht="23.1" customHeight="1">
      <c r="B21" s="27" t="s">
        <v>119</v>
      </c>
      <c r="E21" s="11">
        <v>7</v>
      </c>
      <c r="F21" s="34"/>
      <c r="G21" s="36">
        <v>801078</v>
      </c>
      <c r="H21" s="37"/>
      <c r="I21" s="36">
        <v>770754</v>
      </c>
    </row>
    <row r="22" spans="2:10" ht="23.1" customHeight="1">
      <c r="B22" s="27" t="s">
        <v>85</v>
      </c>
      <c r="E22" s="11">
        <v>5</v>
      </c>
      <c r="F22" s="34"/>
      <c r="G22" s="36">
        <v>662082</v>
      </c>
      <c r="H22" s="37"/>
      <c r="I22" s="36">
        <v>980633</v>
      </c>
    </row>
    <row r="23" spans="2:10" ht="23.1" customHeight="1">
      <c r="B23" s="27" t="s">
        <v>170</v>
      </c>
      <c r="F23" s="34"/>
      <c r="G23" s="36">
        <v>190791</v>
      </c>
      <c r="H23" s="37"/>
      <c r="I23" s="36">
        <v>187400</v>
      </c>
    </row>
    <row r="24" spans="2:10" ht="23.1" customHeight="1">
      <c r="B24" s="27" t="s">
        <v>32</v>
      </c>
      <c r="E24" s="11" t="s">
        <v>190</v>
      </c>
      <c r="F24" s="34"/>
      <c r="G24" s="36">
        <v>86194111</v>
      </c>
      <c r="H24" s="37"/>
      <c r="I24" s="36">
        <v>82863567</v>
      </c>
    </row>
    <row r="25" spans="2:10" ht="23.1" customHeight="1">
      <c r="B25" s="27" t="s">
        <v>45</v>
      </c>
      <c r="E25" s="11">
        <v>4</v>
      </c>
      <c r="F25" s="34"/>
      <c r="G25" s="36">
        <v>17337897</v>
      </c>
      <c r="H25" s="37"/>
      <c r="I25" s="36">
        <v>17612266</v>
      </c>
    </row>
    <row r="26" spans="2:10" ht="23.1" customHeight="1">
      <c r="B26" s="48" t="s">
        <v>189</v>
      </c>
      <c r="F26" s="34"/>
      <c r="G26" s="36">
        <v>780231</v>
      </c>
      <c r="H26" s="37"/>
      <c r="I26" s="36">
        <v>814032</v>
      </c>
    </row>
    <row r="27" spans="2:10" ht="23.1" customHeight="1">
      <c r="B27" s="27" t="s">
        <v>35</v>
      </c>
      <c r="F27" s="34"/>
      <c r="G27" s="36">
        <v>968693</v>
      </c>
      <c r="H27" s="37"/>
      <c r="I27" s="36">
        <v>744955</v>
      </c>
    </row>
    <row r="28" spans="2:10" ht="23.1" customHeight="1">
      <c r="B28" s="27" t="s">
        <v>120</v>
      </c>
      <c r="F28" s="34"/>
      <c r="G28" s="36">
        <v>234504</v>
      </c>
      <c r="H28" s="37"/>
      <c r="I28" s="36">
        <v>139923</v>
      </c>
    </row>
    <row r="29" spans="2:10" s="1" customFormat="1" ht="23.1" customHeight="1">
      <c r="B29" s="20" t="s">
        <v>15</v>
      </c>
      <c r="C29" s="20"/>
      <c r="D29" s="20"/>
      <c r="E29" s="15"/>
      <c r="F29" s="26"/>
      <c r="G29" s="9">
        <f>SUM(G20:G28)</f>
        <v>107177843</v>
      </c>
      <c r="H29" s="10"/>
      <c r="I29" s="9">
        <f>SUM(I20:I28)</f>
        <v>104129722</v>
      </c>
      <c r="J29" s="31"/>
    </row>
    <row r="30" spans="2:10" ht="4.5" customHeight="1">
      <c r="B30" s="20"/>
      <c r="C30" s="20"/>
      <c r="D30" s="20"/>
      <c r="F30" s="34"/>
      <c r="G30" s="39"/>
      <c r="H30" s="37"/>
      <c r="I30" s="39"/>
    </row>
    <row r="31" spans="2:10" s="5" customFormat="1" ht="23.1" customHeight="1" thickBot="1">
      <c r="B31" s="20" t="s">
        <v>16</v>
      </c>
      <c r="C31" s="20"/>
      <c r="D31" s="20"/>
      <c r="E31" s="11"/>
      <c r="F31" s="34"/>
      <c r="G31" s="12">
        <f>SUM(G17,G29)</f>
        <v>144360347</v>
      </c>
      <c r="H31" s="10"/>
      <c r="I31" s="12">
        <f>SUM(I17,I29)</f>
        <v>139513045</v>
      </c>
      <c r="J31" s="13"/>
    </row>
    <row r="32" spans="2:10" s="5" customFormat="1" ht="9.9499999999999993" customHeight="1" thickTop="1">
      <c r="B32" s="20"/>
      <c r="C32" s="20"/>
      <c r="D32" s="20"/>
      <c r="E32" s="11"/>
      <c r="F32" s="34"/>
      <c r="G32" s="16"/>
      <c r="H32" s="17"/>
      <c r="I32" s="16"/>
      <c r="J32" s="13"/>
    </row>
    <row r="33" spans="1:10" s="22" customFormat="1" ht="23.1" customHeight="1">
      <c r="B33" s="2" t="s">
        <v>126</v>
      </c>
      <c r="C33" s="2"/>
      <c r="D33" s="2"/>
      <c r="E33" s="21"/>
      <c r="J33" s="71"/>
    </row>
    <row r="34" spans="1:10" s="24" customFormat="1" ht="23.1" customHeight="1">
      <c r="B34" s="14" t="s">
        <v>78</v>
      </c>
      <c r="C34" s="14"/>
      <c r="D34" s="14"/>
      <c r="E34" s="23"/>
      <c r="J34" s="72"/>
    </row>
    <row r="35" spans="1:10" s="24" customFormat="1" ht="23.1" customHeight="1">
      <c r="B35" s="46" t="str">
        <f>$B$3</f>
        <v>As at 30 June 2020 and 31 December 2019</v>
      </c>
      <c r="C35" s="46"/>
      <c r="D35" s="46"/>
      <c r="E35" s="23"/>
      <c r="J35" s="72"/>
    </row>
    <row r="36" spans="1:10" ht="23.1" customHeight="1"/>
    <row r="37" spans="1:10" ht="23.1" customHeight="1">
      <c r="B37" s="14" t="s">
        <v>109</v>
      </c>
      <c r="C37" s="14"/>
      <c r="D37" s="14"/>
      <c r="E37" s="115" t="s">
        <v>0</v>
      </c>
      <c r="F37" s="13"/>
      <c r="G37" s="84" t="s">
        <v>201</v>
      </c>
      <c r="H37" s="41"/>
      <c r="I37" s="84" t="s">
        <v>151</v>
      </c>
    </row>
    <row r="38" spans="1:10" ht="23.1" customHeight="1">
      <c r="A38" s="85" t="s">
        <v>152</v>
      </c>
      <c r="B38" s="65"/>
      <c r="C38" s="14"/>
      <c r="D38" s="14"/>
      <c r="E38" s="115"/>
      <c r="F38" s="13"/>
      <c r="G38" s="41">
        <v>2020</v>
      </c>
      <c r="H38" s="41"/>
      <c r="I38" s="41">
        <v>2019</v>
      </c>
    </row>
    <row r="39" spans="1:10" ht="23.1" customHeight="1">
      <c r="B39" s="65"/>
      <c r="C39" s="14"/>
      <c r="D39" s="14"/>
      <c r="E39" s="115"/>
      <c r="F39" s="13"/>
      <c r="G39" s="55" t="s">
        <v>156</v>
      </c>
      <c r="H39" s="41"/>
      <c r="I39" s="41"/>
    </row>
    <row r="40" spans="1:10" ht="23.1" customHeight="1">
      <c r="B40" s="65"/>
      <c r="C40" s="14"/>
      <c r="D40" s="14"/>
      <c r="E40" s="115"/>
      <c r="F40" s="13"/>
      <c r="G40" s="207" t="s">
        <v>13</v>
      </c>
      <c r="H40" s="207"/>
      <c r="I40" s="207"/>
    </row>
    <row r="41" spans="1:10" s="5" customFormat="1" ht="23.1" customHeight="1">
      <c r="B41" s="19" t="s">
        <v>18</v>
      </c>
      <c r="C41" s="19"/>
      <c r="D41" s="19"/>
      <c r="E41" s="15"/>
      <c r="F41" s="1"/>
      <c r="G41" s="25"/>
      <c r="H41" s="25"/>
      <c r="I41" s="25"/>
      <c r="J41" s="13"/>
    </row>
    <row r="42" spans="1:10" ht="23.1" customHeight="1">
      <c r="B42" s="48" t="s">
        <v>171</v>
      </c>
      <c r="C42" s="6"/>
      <c r="D42" s="6"/>
      <c r="G42" s="35"/>
      <c r="H42" s="35"/>
      <c r="I42" s="35"/>
    </row>
    <row r="43" spans="1:10" ht="23.1" customHeight="1">
      <c r="C43" s="48" t="s">
        <v>172</v>
      </c>
      <c r="E43" s="11" t="s">
        <v>212</v>
      </c>
      <c r="G43" s="36">
        <v>28506924</v>
      </c>
      <c r="H43" s="37"/>
      <c r="I43" s="36">
        <v>7131509</v>
      </c>
    </row>
    <row r="44" spans="1:10" ht="23.1" customHeight="1">
      <c r="B44" s="48" t="s">
        <v>86</v>
      </c>
      <c r="C44" s="48"/>
      <c r="D44" s="48"/>
      <c r="E44" s="11">
        <v>5</v>
      </c>
      <c r="G44" s="36">
        <v>12706090</v>
      </c>
      <c r="H44" s="37"/>
      <c r="I44" s="36">
        <v>10058564</v>
      </c>
    </row>
    <row r="45" spans="1:10" ht="23.1" customHeight="1">
      <c r="B45" s="48" t="s">
        <v>224</v>
      </c>
      <c r="D45" s="48"/>
      <c r="E45" s="32"/>
    </row>
    <row r="46" spans="1:10" ht="23.1" customHeight="1">
      <c r="C46" s="48" t="s">
        <v>172</v>
      </c>
      <c r="D46" s="48"/>
      <c r="E46" s="11" t="s">
        <v>212</v>
      </c>
      <c r="G46" s="36">
        <v>12667348</v>
      </c>
      <c r="H46" s="37"/>
      <c r="I46" s="36">
        <v>2183635</v>
      </c>
    </row>
    <row r="47" spans="1:10" ht="23.1" customHeight="1">
      <c r="B47" s="48" t="s">
        <v>175</v>
      </c>
      <c r="C47" s="48"/>
      <c r="D47" s="48"/>
      <c r="E47" s="11" t="s">
        <v>213</v>
      </c>
      <c r="G47" s="36">
        <v>430006</v>
      </c>
      <c r="H47" s="37"/>
      <c r="I47" s="36">
        <v>87801</v>
      </c>
    </row>
    <row r="48" spans="1:10" ht="23.1" customHeight="1">
      <c r="B48" s="48" t="s">
        <v>121</v>
      </c>
      <c r="C48" s="48"/>
      <c r="D48" s="48"/>
      <c r="E48" s="11">
        <v>5</v>
      </c>
      <c r="G48" s="36">
        <v>6216810</v>
      </c>
      <c r="H48" s="37"/>
      <c r="I48" s="36">
        <v>33827196</v>
      </c>
    </row>
    <row r="49" spans="2:10" ht="23.1" customHeight="1">
      <c r="B49" s="27" t="s">
        <v>122</v>
      </c>
      <c r="G49" s="36">
        <v>1375525</v>
      </c>
      <c r="H49" s="37"/>
      <c r="I49" s="36">
        <v>604793</v>
      </c>
    </row>
    <row r="50" spans="2:10" ht="23.1" customHeight="1">
      <c r="B50" s="27" t="s">
        <v>123</v>
      </c>
      <c r="G50" s="36">
        <v>193017</v>
      </c>
      <c r="H50" s="37"/>
      <c r="I50" s="36">
        <v>120546</v>
      </c>
    </row>
    <row r="51" spans="2:10" s="1" customFormat="1" ht="23.1" customHeight="1">
      <c r="B51" s="20" t="s">
        <v>19</v>
      </c>
      <c r="C51" s="20"/>
      <c r="D51" s="20"/>
      <c r="E51" s="15"/>
      <c r="G51" s="9">
        <f>SUM(G43:G50)</f>
        <v>62095720</v>
      </c>
      <c r="H51" s="10"/>
      <c r="I51" s="9">
        <f>SUM(I43:I50)</f>
        <v>54014044</v>
      </c>
      <c r="J51" s="31"/>
    </row>
    <row r="52" spans="2:10" ht="9.9499999999999993" customHeight="1">
      <c r="B52" s="20"/>
      <c r="C52" s="20"/>
      <c r="D52" s="20"/>
      <c r="G52" s="38"/>
      <c r="H52" s="37"/>
      <c r="I52" s="38"/>
    </row>
    <row r="53" spans="2:10" ht="23.1" customHeight="1">
      <c r="B53" s="19" t="s">
        <v>20</v>
      </c>
      <c r="C53" s="19"/>
      <c r="D53" s="19"/>
      <c r="G53" s="38"/>
      <c r="H53" s="37"/>
      <c r="I53" s="38"/>
    </row>
    <row r="54" spans="2:10" ht="23.1" customHeight="1">
      <c r="B54" s="27" t="s">
        <v>124</v>
      </c>
      <c r="E54" s="11" t="s">
        <v>212</v>
      </c>
      <c r="G54" s="36">
        <v>10029537</v>
      </c>
      <c r="H54" s="37"/>
      <c r="I54" s="36">
        <v>16318425</v>
      </c>
    </row>
    <row r="55" spans="2:10" ht="23.1" customHeight="1">
      <c r="B55" s="48" t="s">
        <v>176</v>
      </c>
      <c r="E55" s="11" t="s">
        <v>213</v>
      </c>
      <c r="G55" s="36">
        <v>964470</v>
      </c>
      <c r="H55" s="37"/>
      <c r="I55" s="36">
        <v>35337</v>
      </c>
    </row>
    <row r="56" spans="2:10" ht="23.1" customHeight="1">
      <c r="B56" s="27" t="s">
        <v>36</v>
      </c>
      <c r="E56" s="11">
        <v>14</v>
      </c>
      <c r="G56" s="36">
        <v>2289264</v>
      </c>
      <c r="H56" s="37"/>
      <c r="I56" s="36">
        <v>2873568</v>
      </c>
    </row>
    <row r="57" spans="2:10" ht="23.1" customHeight="1">
      <c r="B57" s="48" t="s">
        <v>87</v>
      </c>
      <c r="E57" s="11">
        <v>11</v>
      </c>
      <c r="G57" s="36">
        <v>3501512</v>
      </c>
      <c r="H57" s="37"/>
      <c r="I57" s="36">
        <v>3375357</v>
      </c>
    </row>
    <row r="58" spans="2:10" ht="23.1" customHeight="1">
      <c r="B58" s="27" t="s">
        <v>8</v>
      </c>
      <c r="G58" s="36">
        <v>66042</v>
      </c>
      <c r="H58" s="37"/>
      <c r="I58" s="36">
        <v>80319</v>
      </c>
    </row>
    <row r="59" spans="2:10" s="5" customFormat="1" ht="23.1" customHeight="1">
      <c r="B59" s="20" t="s">
        <v>21</v>
      </c>
      <c r="C59" s="20"/>
      <c r="D59" s="20"/>
      <c r="E59" s="11"/>
      <c r="F59" s="32"/>
      <c r="G59" s="9">
        <f>SUM(G54:G58)</f>
        <v>16850825</v>
      </c>
      <c r="H59" s="10"/>
      <c r="I59" s="9">
        <f>SUM(I54:I58)</f>
        <v>22683006</v>
      </c>
      <c r="J59" s="13"/>
    </row>
    <row r="60" spans="2:10" ht="4.5" customHeight="1">
      <c r="B60" s="20"/>
      <c r="C60" s="20"/>
      <c r="D60" s="20"/>
      <c r="G60" s="38"/>
      <c r="H60" s="37"/>
      <c r="I60" s="38"/>
    </row>
    <row r="61" spans="2:10" s="5" customFormat="1" ht="23.1" customHeight="1">
      <c r="B61" s="20" t="s">
        <v>26</v>
      </c>
      <c r="C61" s="20"/>
      <c r="D61" s="20"/>
      <c r="E61" s="11"/>
      <c r="F61" s="32"/>
      <c r="G61" s="7">
        <f>SUM(G51,G59)</f>
        <v>78946545</v>
      </c>
      <c r="H61" s="10"/>
      <c r="I61" s="7">
        <f>SUM(I51,I59)</f>
        <v>76697050</v>
      </c>
      <c r="J61" s="13"/>
    </row>
    <row r="62" spans="2:10" s="5" customFormat="1" ht="9.9499999999999993" customHeight="1">
      <c r="B62" s="20"/>
      <c r="C62" s="20"/>
      <c r="D62" s="20"/>
      <c r="E62" s="11"/>
      <c r="F62" s="32"/>
      <c r="G62" s="16"/>
      <c r="H62" s="17"/>
      <c r="I62" s="16"/>
      <c r="J62" s="13"/>
    </row>
    <row r="63" spans="2:10" s="22" customFormat="1" ht="23.1" customHeight="1">
      <c r="B63" s="2" t="s">
        <v>126</v>
      </c>
      <c r="C63" s="2"/>
      <c r="D63" s="2"/>
      <c r="E63" s="21"/>
      <c r="J63" s="71"/>
    </row>
    <row r="64" spans="2:10" s="24" customFormat="1" ht="23.1" customHeight="1">
      <c r="B64" s="14" t="s">
        <v>78</v>
      </c>
      <c r="C64" s="14"/>
      <c r="D64" s="14"/>
      <c r="E64" s="23"/>
      <c r="J64" s="72"/>
    </row>
    <row r="65" spans="1:10" s="24" customFormat="1" ht="23.1" customHeight="1">
      <c r="B65" s="46" t="str">
        <f>$B$3</f>
        <v>As at 30 June 2020 and 31 December 2019</v>
      </c>
      <c r="C65" s="46"/>
      <c r="D65" s="46"/>
      <c r="E65" s="23"/>
      <c r="J65" s="72"/>
    </row>
    <row r="66" spans="1:10" ht="23.1" customHeight="1"/>
    <row r="67" spans="1:10" ht="23.1" customHeight="1">
      <c r="B67" s="14" t="s">
        <v>109</v>
      </c>
      <c r="C67" s="14"/>
      <c r="D67" s="14"/>
      <c r="E67" s="115"/>
      <c r="F67" s="13"/>
      <c r="G67" s="84" t="s">
        <v>201</v>
      </c>
      <c r="H67" s="41"/>
      <c r="I67" s="84" t="s">
        <v>151</v>
      </c>
    </row>
    <row r="68" spans="1:10" ht="23.1" customHeight="1">
      <c r="B68" s="65"/>
      <c r="C68" s="14"/>
      <c r="D68" s="14"/>
      <c r="E68" s="115"/>
      <c r="F68" s="13"/>
      <c r="G68" s="41">
        <v>2020</v>
      </c>
      <c r="H68" s="41"/>
      <c r="I68" s="41">
        <v>2019</v>
      </c>
    </row>
    <row r="69" spans="1:10" ht="23.1" customHeight="1">
      <c r="A69" s="85" t="s">
        <v>152</v>
      </c>
      <c r="B69" s="65"/>
      <c r="C69" s="14"/>
      <c r="D69" s="14"/>
      <c r="E69" s="115"/>
      <c r="F69" s="13"/>
      <c r="G69" s="55" t="s">
        <v>156</v>
      </c>
      <c r="H69" s="41"/>
      <c r="I69" s="41"/>
    </row>
    <row r="70" spans="1:10" ht="23.1" customHeight="1">
      <c r="B70" s="14"/>
      <c r="C70" s="14"/>
      <c r="D70" s="14"/>
      <c r="E70" s="115"/>
      <c r="F70" s="13"/>
      <c r="G70" s="207" t="s">
        <v>13</v>
      </c>
      <c r="H70" s="207"/>
      <c r="I70" s="207"/>
    </row>
    <row r="71" spans="1:10" ht="23.1" customHeight="1">
      <c r="B71" s="19" t="s">
        <v>110</v>
      </c>
      <c r="C71" s="19"/>
      <c r="D71" s="19"/>
      <c r="G71" s="35"/>
      <c r="H71" s="35"/>
      <c r="I71" s="35"/>
    </row>
    <row r="72" spans="1:10" ht="23.1" customHeight="1">
      <c r="B72" s="48" t="s">
        <v>25</v>
      </c>
      <c r="C72" s="18"/>
      <c r="D72" s="18"/>
      <c r="G72" s="35"/>
      <c r="H72" s="35"/>
      <c r="I72" s="35"/>
    </row>
    <row r="73" spans="1:10" ht="23.1" customHeight="1">
      <c r="B73" s="93" t="s">
        <v>114</v>
      </c>
      <c r="C73" s="94"/>
      <c r="D73" s="93"/>
      <c r="G73" s="35"/>
      <c r="H73" s="35"/>
      <c r="I73" s="35"/>
    </row>
    <row r="74" spans="1:10" s="5" customFormat="1" ht="23.1" customHeight="1" thickBot="1">
      <c r="B74" s="95"/>
      <c r="C74" s="96" t="s">
        <v>177</v>
      </c>
      <c r="D74" s="97"/>
      <c r="E74" s="11"/>
      <c r="F74" s="32"/>
      <c r="G74" s="12">
        <v>4500000</v>
      </c>
      <c r="H74" s="10"/>
      <c r="I74" s="12">
        <v>4500000</v>
      </c>
      <c r="J74" s="13"/>
    </row>
    <row r="75" spans="1:10" s="5" customFormat="1" ht="23.1" customHeight="1" thickTop="1">
      <c r="B75" s="93" t="s">
        <v>111</v>
      </c>
      <c r="C75" s="98"/>
      <c r="D75" s="98"/>
      <c r="E75" s="11"/>
      <c r="F75" s="32"/>
      <c r="G75" s="8"/>
      <c r="H75" s="10"/>
      <c r="I75" s="8"/>
      <c r="J75" s="13"/>
    </row>
    <row r="76" spans="1:10" ht="23.1" customHeight="1">
      <c r="B76" s="99"/>
      <c r="C76" s="96" t="s">
        <v>178</v>
      </c>
      <c r="D76" s="96"/>
      <c r="G76" s="36">
        <v>3126000</v>
      </c>
      <c r="H76" s="37"/>
      <c r="I76" s="36">
        <v>3126000</v>
      </c>
    </row>
    <row r="77" spans="1:10" ht="23.1" customHeight="1">
      <c r="B77" s="6" t="s">
        <v>125</v>
      </c>
      <c r="C77" s="6"/>
      <c r="D77" s="32"/>
      <c r="G77" s="36">
        <v>1935000</v>
      </c>
      <c r="H77" s="37"/>
      <c r="I77" s="36">
        <v>1935000</v>
      </c>
    </row>
    <row r="78" spans="1:10" s="5" customFormat="1" ht="23.1" customHeight="1">
      <c r="B78" s="48" t="s">
        <v>1</v>
      </c>
      <c r="C78" s="18"/>
      <c r="D78" s="18"/>
      <c r="E78" s="15"/>
      <c r="F78" s="1"/>
      <c r="G78" s="102"/>
      <c r="H78" s="103"/>
      <c r="I78" s="102"/>
      <c r="J78" s="13"/>
    </row>
    <row r="79" spans="1:10" ht="23.1" customHeight="1">
      <c r="B79" s="93" t="s">
        <v>2</v>
      </c>
      <c r="C79" s="99"/>
      <c r="D79" s="32"/>
      <c r="G79" s="36"/>
      <c r="H79" s="37"/>
      <c r="I79" s="36"/>
    </row>
    <row r="80" spans="1:10" ht="23.1" customHeight="1">
      <c r="B80" s="94"/>
      <c r="C80" s="100" t="s">
        <v>47</v>
      </c>
      <c r="D80" s="32"/>
      <c r="G80" s="36">
        <v>218600</v>
      </c>
      <c r="H80" s="37"/>
      <c r="I80" s="36">
        <v>218600</v>
      </c>
    </row>
    <row r="81" spans="2:10" ht="23.1" customHeight="1">
      <c r="B81" s="94"/>
      <c r="C81" s="95" t="s">
        <v>48</v>
      </c>
      <c r="D81" s="32"/>
      <c r="G81" s="36">
        <v>3000</v>
      </c>
      <c r="H81" s="37"/>
      <c r="I81" s="36">
        <v>3000</v>
      </c>
    </row>
    <row r="82" spans="2:10" ht="23.1" customHeight="1">
      <c r="B82" s="93" t="s">
        <v>46</v>
      </c>
      <c r="C82" s="95"/>
      <c r="D82" s="32"/>
      <c r="G82" s="36">
        <v>44213213</v>
      </c>
      <c r="H82" s="37"/>
      <c r="I82" s="36">
        <v>41929779</v>
      </c>
    </row>
    <row r="83" spans="2:10" ht="23.1" customHeight="1">
      <c r="B83" s="6" t="s">
        <v>107</v>
      </c>
      <c r="G83" s="36">
        <v>-3932201</v>
      </c>
      <c r="H83" s="37"/>
      <c r="I83" s="36">
        <v>-4260330</v>
      </c>
    </row>
    <row r="84" spans="2:10" s="5" customFormat="1" ht="23.1" customHeight="1">
      <c r="B84" s="20" t="s">
        <v>60</v>
      </c>
      <c r="C84" s="20"/>
      <c r="D84" s="20"/>
      <c r="E84" s="11"/>
      <c r="F84" s="32"/>
      <c r="G84" s="28">
        <f>SUM(G76:G83)</f>
        <v>45563612</v>
      </c>
      <c r="H84" s="8"/>
      <c r="I84" s="28">
        <f>SUM(I76:I83)</f>
        <v>42952049</v>
      </c>
      <c r="J84" s="13"/>
    </row>
    <row r="85" spans="2:10" ht="23.1" customHeight="1">
      <c r="B85" s="6" t="s">
        <v>49</v>
      </c>
      <c r="C85" s="18"/>
      <c r="D85" s="18"/>
      <c r="G85" s="40">
        <v>19850190</v>
      </c>
      <c r="H85" s="37"/>
      <c r="I85" s="40">
        <v>19863946</v>
      </c>
    </row>
    <row r="86" spans="2:10" s="5" customFormat="1" ht="4.5" customHeight="1">
      <c r="B86" s="6"/>
      <c r="C86" s="6"/>
      <c r="D86" s="6"/>
      <c r="E86" s="11"/>
      <c r="F86" s="32"/>
      <c r="G86" s="30"/>
      <c r="H86" s="10"/>
      <c r="I86" s="30"/>
      <c r="J86" s="13"/>
    </row>
    <row r="87" spans="2:10" s="5" customFormat="1" ht="23.1" customHeight="1">
      <c r="B87" s="20" t="s">
        <v>23</v>
      </c>
      <c r="C87" s="20"/>
      <c r="D87" s="20"/>
      <c r="E87" s="11"/>
      <c r="F87" s="32"/>
      <c r="G87" s="29">
        <f>SUM(G84:G85)</f>
        <v>65413802</v>
      </c>
      <c r="H87" s="10"/>
      <c r="I87" s="29">
        <f>SUM(I84:I85)</f>
        <v>62815995</v>
      </c>
      <c r="J87" s="13"/>
    </row>
    <row r="88" spans="2:10" s="5" customFormat="1" ht="4.5" customHeight="1">
      <c r="B88" s="6"/>
      <c r="C88" s="6"/>
      <c r="D88" s="6"/>
      <c r="E88" s="11"/>
      <c r="F88" s="32"/>
      <c r="G88" s="30"/>
      <c r="H88" s="10"/>
      <c r="I88" s="30"/>
      <c r="J88" s="13"/>
    </row>
    <row r="89" spans="2:10" s="5" customFormat="1" ht="23.1" customHeight="1" thickBot="1">
      <c r="B89" s="20" t="s">
        <v>108</v>
      </c>
      <c r="C89" s="20"/>
      <c r="D89" s="20"/>
      <c r="E89" s="11"/>
      <c r="F89" s="32"/>
      <c r="G89" s="12">
        <f>SUM(G61,G87)</f>
        <v>144360347</v>
      </c>
      <c r="H89" s="10"/>
      <c r="I89" s="12">
        <f>SUM(I61,I87)</f>
        <v>139513045</v>
      </c>
      <c r="J89" s="13"/>
    </row>
    <row r="90" spans="2:10" s="5" customFormat="1" ht="9.9499999999999993" customHeight="1" thickTop="1">
      <c r="B90" s="20"/>
      <c r="C90" s="20"/>
      <c r="D90" s="20"/>
      <c r="E90" s="11"/>
      <c r="F90" s="32"/>
      <c r="G90" s="16"/>
      <c r="H90" s="17"/>
      <c r="I90" s="16"/>
      <c r="J90" s="13"/>
    </row>
    <row r="92" spans="2:10" ht="20.25" customHeight="1">
      <c r="G92" s="38"/>
      <c r="H92" s="38"/>
      <c r="I92" s="38"/>
      <c r="J92" s="38"/>
    </row>
  </sheetData>
  <mergeCells count="3">
    <mergeCell ref="G8:I8"/>
    <mergeCell ref="G40:I40"/>
    <mergeCell ref="G70:I70"/>
  </mergeCells>
  <phoneticPr fontId="0" type="noConversion"/>
  <pageMargins left="0.82677165354330695" right="0.59055118110236204" top="0.59055118110236204" bottom="0.196850393700787" header="0.59055118110236204" footer="0.27559055118110198"/>
  <pageSetup paperSize="9" firstPageNumber="2" fitToHeight="4" orientation="portrait" useFirstPageNumber="1" r:id="rId1"/>
  <headerFooter>
    <oddFooter>&amp;L   The accompanying notes are an integral part of these interim financial statements.
&amp;C&amp;P</oddFooter>
  </headerFooter>
  <rowBreaks count="6" manualBreakCount="6">
    <brk id="32" max="16383" man="1"/>
    <brk id="62" max="16383" man="1"/>
    <brk id="90" max="16383" man="1"/>
    <brk id="124" max="16383" man="1"/>
    <brk id="164" max="16383" man="1"/>
    <brk id="19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5"/>
  <sheetViews>
    <sheetView showGridLines="0" zoomScaleNormal="100" zoomScaleSheetLayoutView="100" workbookViewId="0"/>
  </sheetViews>
  <sheetFormatPr defaultColWidth="9.140625" defaultRowHeight="15"/>
  <cols>
    <col min="1" max="1" width="1.7109375" style="204" customWidth="1"/>
    <col min="2" max="3" width="2.5703125" style="204" customWidth="1"/>
    <col min="4" max="4" width="46" style="204" customWidth="1"/>
    <col min="5" max="5" width="8.28515625" style="204" customWidth="1"/>
    <col min="6" max="6" width="1.5703125" style="204" customWidth="1"/>
    <col min="7" max="7" width="13.5703125" style="204" customWidth="1"/>
    <col min="8" max="8" width="0.85546875" style="204" customWidth="1"/>
    <col min="9" max="9" width="13.5703125" style="204" customWidth="1"/>
    <col min="10" max="10" width="2.7109375" style="204" customWidth="1"/>
    <col min="11" max="16384" width="9.140625" style="204"/>
  </cols>
  <sheetData>
    <row r="1" spans="2:9" s="112" customFormat="1" ht="23.1" customHeight="1">
      <c r="B1" s="2" t="s">
        <v>126</v>
      </c>
      <c r="C1" s="2"/>
      <c r="D1" s="2"/>
      <c r="E1" s="11"/>
      <c r="I1" s="189"/>
    </row>
    <row r="2" spans="2:9" s="112" customFormat="1" ht="23.1" customHeight="1">
      <c r="B2" s="46" t="s">
        <v>106</v>
      </c>
      <c r="C2" s="46"/>
      <c r="D2" s="46"/>
      <c r="E2" s="11"/>
      <c r="I2" s="189"/>
    </row>
    <row r="3" spans="2:9" s="112" customFormat="1" ht="23.1" customHeight="1">
      <c r="B3" s="46" t="s">
        <v>202</v>
      </c>
      <c r="C3" s="46"/>
      <c r="D3" s="46"/>
      <c r="E3" s="11"/>
    </row>
    <row r="4" spans="2:9" s="112" customFormat="1" ht="23.1" customHeight="1">
      <c r="B4" s="20"/>
      <c r="C4" s="20"/>
      <c r="D4" s="20"/>
      <c r="E4" s="11"/>
    </row>
    <row r="5" spans="2:9" s="112" customFormat="1" ht="23.1" customHeight="1">
      <c r="B5" s="20"/>
      <c r="C5" s="20"/>
      <c r="D5" s="20"/>
      <c r="E5" s="11" t="s">
        <v>0</v>
      </c>
      <c r="F5" s="1"/>
      <c r="G5" s="190">
        <v>2020</v>
      </c>
      <c r="H5" s="190"/>
      <c r="I5" s="190">
        <v>2019</v>
      </c>
    </row>
    <row r="6" spans="2:9" s="112" customFormat="1" ht="23.1" customHeight="1">
      <c r="B6" s="20"/>
      <c r="C6" s="20"/>
      <c r="D6" s="20"/>
      <c r="E6" s="11"/>
      <c r="F6" s="1"/>
      <c r="G6" s="208" t="s">
        <v>13</v>
      </c>
      <c r="H6" s="208"/>
      <c r="I6" s="208"/>
    </row>
    <row r="7" spans="2:9" s="112" customFormat="1" ht="20.100000000000001" customHeight="1">
      <c r="B7" s="113" t="s">
        <v>50</v>
      </c>
      <c r="C7" s="113"/>
      <c r="D7" s="113"/>
      <c r="E7" s="11" t="s">
        <v>229</v>
      </c>
      <c r="G7" s="114">
        <v>21635366</v>
      </c>
      <c r="H7" s="114"/>
      <c r="I7" s="114">
        <v>20402103</v>
      </c>
    </row>
    <row r="8" spans="2:9" s="112" customFormat="1" ht="20.100000000000001" customHeight="1">
      <c r="B8" s="113" t="s">
        <v>3</v>
      </c>
      <c r="C8" s="113"/>
      <c r="D8" s="113"/>
      <c r="E8" s="11">
        <v>5</v>
      </c>
      <c r="G8" s="191">
        <v>-17027075</v>
      </c>
      <c r="H8" s="114"/>
      <c r="I8" s="191">
        <v>-16413496</v>
      </c>
    </row>
    <row r="9" spans="2:9" s="112" customFormat="1" ht="20.100000000000001" customHeight="1">
      <c r="B9" s="20" t="s">
        <v>22</v>
      </c>
      <c r="C9" s="20"/>
      <c r="D9" s="20"/>
      <c r="E9" s="11"/>
      <c r="G9" s="192">
        <f>SUM(G7:G8)</f>
        <v>4608291</v>
      </c>
      <c r="H9" s="10"/>
      <c r="I9" s="192">
        <f>SUM(I7:I8)</f>
        <v>3988607</v>
      </c>
    </row>
    <row r="10" spans="2:9" s="112" customFormat="1" ht="4.5" customHeight="1">
      <c r="B10" s="113"/>
      <c r="C10" s="113"/>
      <c r="D10" s="113"/>
      <c r="E10" s="11"/>
      <c r="G10" s="114"/>
      <c r="H10" s="114"/>
      <c r="I10" s="114"/>
    </row>
    <row r="11" spans="2:9" s="112" customFormat="1" ht="20.100000000000001" customHeight="1">
      <c r="B11" s="113" t="s">
        <v>191</v>
      </c>
      <c r="C11" s="113"/>
      <c r="D11" s="113"/>
      <c r="E11" s="11"/>
      <c r="G11" s="114">
        <v>80251</v>
      </c>
      <c r="H11" s="114"/>
      <c r="I11" s="114">
        <v>-76200</v>
      </c>
    </row>
    <row r="12" spans="2:9" s="112" customFormat="1" ht="20.100000000000001" customHeight="1">
      <c r="B12" s="113" t="s">
        <v>5</v>
      </c>
      <c r="C12" s="113"/>
      <c r="D12" s="113"/>
      <c r="E12" s="11"/>
      <c r="G12" s="111">
        <v>91790</v>
      </c>
      <c r="H12" s="114"/>
      <c r="I12" s="111">
        <v>248993</v>
      </c>
    </row>
    <row r="13" spans="2:9" s="112" customFormat="1" ht="20.100000000000001" customHeight="1">
      <c r="B13" s="20" t="s">
        <v>40</v>
      </c>
      <c r="C13" s="20"/>
      <c r="D13" s="20"/>
      <c r="E13" s="11"/>
      <c r="G13" s="192">
        <f>SUM(G9:G12)</f>
        <v>4780332</v>
      </c>
      <c r="H13" s="10"/>
      <c r="I13" s="192">
        <f>SUM(I9:I12)</f>
        <v>4161400</v>
      </c>
    </row>
    <row r="14" spans="2:9" s="112" customFormat="1" ht="4.5" customHeight="1">
      <c r="B14" s="113"/>
      <c r="C14" s="113"/>
      <c r="D14" s="113"/>
      <c r="E14" s="11"/>
      <c r="G14" s="114"/>
      <c r="H14" s="114"/>
      <c r="I14" s="114"/>
    </row>
    <row r="15" spans="2:9" s="112" customFormat="1" ht="20.100000000000001" customHeight="1">
      <c r="B15" s="113" t="s">
        <v>88</v>
      </c>
      <c r="C15" s="113"/>
      <c r="D15" s="113"/>
      <c r="E15" s="11"/>
      <c r="G15" s="114">
        <v>-1196473</v>
      </c>
      <c r="H15" s="114"/>
      <c r="I15" s="114">
        <v>-1126190</v>
      </c>
    </row>
    <row r="16" spans="2:9" s="112" customFormat="1" ht="20.100000000000001" customHeight="1">
      <c r="B16" s="113" t="s">
        <v>4</v>
      </c>
      <c r="C16" s="113"/>
      <c r="D16" s="113"/>
      <c r="E16" s="11"/>
      <c r="G16" s="114">
        <v>-1406717</v>
      </c>
      <c r="H16" s="114"/>
      <c r="I16" s="114">
        <v>-1076097</v>
      </c>
    </row>
    <row r="17" spans="2:9" s="112" customFormat="1" ht="18" customHeight="1">
      <c r="B17" s="48" t="s">
        <v>154</v>
      </c>
      <c r="D17" s="113"/>
      <c r="E17" s="11"/>
      <c r="G17" s="114"/>
      <c r="H17" s="114"/>
      <c r="I17" s="114"/>
    </row>
    <row r="18" spans="2:9" s="112" customFormat="1" ht="18" customHeight="1">
      <c r="B18" s="48"/>
      <c r="C18" s="112" t="s">
        <v>155</v>
      </c>
      <c r="D18" s="113"/>
      <c r="E18" s="11">
        <v>11</v>
      </c>
      <c r="G18" s="114">
        <v>0</v>
      </c>
      <c r="H18" s="114"/>
      <c r="I18" s="114">
        <v>-527368</v>
      </c>
    </row>
    <row r="19" spans="2:9" s="112" customFormat="1" hidden="1">
      <c r="B19" s="113"/>
      <c r="C19" s="113"/>
      <c r="D19" s="113"/>
      <c r="E19" s="11"/>
      <c r="G19" s="114"/>
      <c r="H19" s="114"/>
      <c r="I19" s="114"/>
    </row>
    <row r="20" spans="2:9" s="112" customFormat="1" ht="20.100000000000001" customHeight="1">
      <c r="B20" s="20" t="s">
        <v>41</v>
      </c>
      <c r="C20" s="20"/>
      <c r="D20" s="20"/>
      <c r="E20" s="11"/>
      <c r="G20" s="193">
        <f>SUM(G15:G19)</f>
        <v>-2603190</v>
      </c>
      <c r="H20" s="10"/>
      <c r="I20" s="193">
        <f>SUM(I15:I19)</f>
        <v>-2729655</v>
      </c>
    </row>
    <row r="21" spans="2:9" s="112" customFormat="1" ht="4.5" customHeight="1">
      <c r="B21" s="113"/>
      <c r="C21" s="113"/>
      <c r="D21" s="113"/>
      <c r="E21" s="11"/>
      <c r="G21" s="73"/>
      <c r="H21" s="114"/>
      <c r="I21" s="73"/>
    </row>
    <row r="22" spans="2:9" s="112" customFormat="1" ht="20.100000000000001" customHeight="1">
      <c r="B22" s="20" t="s">
        <v>43</v>
      </c>
      <c r="C22" s="20"/>
      <c r="D22" s="20"/>
      <c r="E22" s="11"/>
      <c r="G22" s="192">
        <f>SUM(G13,G20)</f>
        <v>2177142</v>
      </c>
      <c r="H22" s="10"/>
      <c r="I22" s="192">
        <f>SUM(I13,I20)</f>
        <v>1431745</v>
      </c>
    </row>
    <row r="23" spans="2:9" s="112" customFormat="1" ht="4.5" customHeight="1">
      <c r="B23" s="113"/>
      <c r="C23" s="113"/>
      <c r="D23" s="113"/>
      <c r="E23" s="11"/>
      <c r="G23" s="73"/>
      <c r="H23" s="114"/>
      <c r="I23" s="73"/>
    </row>
    <row r="24" spans="2:9" s="112" customFormat="1" ht="20.100000000000001" customHeight="1">
      <c r="B24" s="113" t="s">
        <v>225</v>
      </c>
      <c r="C24" s="113"/>
      <c r="D24" s="113"/>
      <c r="E24" s="11">
        <v>13</v>
      </c>
      <c r="G24" s="73">
        <v>756378</v>
      </c>
      <c r="H24" s="114"/>
      <c r="I24" s="73">
        <v>-269643</v>
      </c>
    </row>
    <row r="25" spans="2:9" s="112" customFormat="1" ht="20.100000000000001" customHeight="1">
      <c r="B25" s="48" t="s">
        <v>179</v>
      </c>
      <c r="C25" s="113"/>
      <c r="D25" s="113"/>
      <c r="E25" s="11">
        <v>7</v>
      </c>
      <c r="G25" s="194">
        <v>11818</v>
      </c>
      <c r="H25" s="114"/>
      <c r="I25" s="194">
        <v>4302</v>
      </c>
    </row>
    <row r="26" spans="2:9" s="112" customFormat="1" ht="4.5" customHeight="1">
      <c r="B26" s="113"/>
      <c r="C26" s="113"/>
      <c r="D26" s="113"/>
      <c r="E26" s="11"/>
      <c r="G26" s="73"/>
      <c r="H26" s="114"/>
      <c r="I26" s="73"/>
    </row>
    <row r="27" spans="2:9" s="112" customFormat="1" ht="20.100000000000001" customHeight="1">
      <c r="B27" s="1" t="s">
        <v>89</v>
      </c>
      <c r="C27" s="1"/>
      <c r="D27" s="1"/>
      <c r="E27" s="11"/>
      <c r="G27" s="10">
        <f>SUM(G22,G24:G25)</f>
        <v>2945338</v>
      </c>
      <c r="H27" s="10"/>
      <c r="I27" s="10">
        <f>SUM(I22,I24:I25)</f>
        <v>1166404</v>
      </c>
    </row>
    <row r="28" spans="2:9" s="112" customFormat="1" ht="4.5" customHeight="1">
      <c r="B28" s="20"/>
      <c r="C28" s="20"/>
      <c r="D28" s="20"/>
      <c r="E28" s="11"/>
      <c r="G28" s="10"/>
      <c r="H28" s="10"/>
      <c r="I28" s="10"/>
    </row>
    <row r="29" spans="2:9" s="112" customFormat="1" ht="20.100000000000001" customHeight="1">
      <c r="B29" s="48" t="s">
        <v>214</v>
      </c>
      <c r="C29" s="113"/>
      <c r="D29" s="113"/>
      <c r="E29" s="11">
        <v>14</v>
      </c>
      <c r="G29" s="111">
        <v>-459341</v>
      </c>
      <c r="H29" s="114"/>
      <c r="I29" s="111">
        <v>-107831</v>
      </c>
    </row>
    <row r="30" spans="2:9" s="112" customFormat="1" ht="20.100000000000001" customHeight="1" thickBot="1">
      <c r="B30" s="20" t="s">
        <v>157</v>
      </c>
      <c r="C30" s="20"/>
      <c r="D30" s="20"/>
      <c r="E30" s="11"/>
      <c r="G30" s="12">
        <f>SUM(G27:G29)</f>
        <v>2485997</v>
      </c>
      <c r="H30" s="10"/>
      <c r="I30" s="12">
        <f>SUM(I27:I29)</f>
        <v>1058573</v>
      </c>
    </row>
    <row r="31" spans="2:9" s="112" customFormat="1" ht="4.5" customHeight="1" thickTop="1">
      <c r="B31" s="20"/>
      <c r="C31" s="20"/>
      <c r="D31" s="20"/>
      <c r="E31" s="11"/>
      <c r="G31" s="10"/>
      <c r="H31" s="10"/>
      <c r="I31" s="10"/>
    </row>
    <row r="32" spans="2:9" s="112" customFormat="1" ht="20.100000000000001" customHeight="1">
      <c r="B32" s="113" t="s">
        <v>80</v>
      </c>
      <c r="C32" s="113"/>
      <c r="D32" s="113"/>
      <c r="E32" s="11"/>
      <c r="G32" s="10"/>
      <c r="H32" s="10"/>
      <c r="I32" s="10"/>
    </row>
    <row r="33" spans="2:9" s="112" customFormat="1" ht="20.100000000000001" customHeight="1">
      <c r="B33" s="20"/>
      <c r="C33" s="20" t="s">
        <v>62</v>
      </c>
      <c r="D33" s="20"/>
      <c r="E33" s="15"/>
      <c r="F33" s="1"/>
      <c r="G33" s="10">
        <v>1904216</v>
      </c>
      <c r="H33" s="10"/>
      <c r="I33" s="195">
        <v>979437</v>
      </c>
    </row>
    <row r="34" spans="2:9" s="112" customFormat="1" ht="20.100000000000001" customHeight="1">
      <c r="B34" s="113"/>
      <c r="C34" s="113" t="s">
        <v>49</v>
      </c>
      <c r="D34" s="113"/>
      <c r="E34" s="11"/>
      <c r="G34" s="111">
        <v>581781</v>
      </c>
      <c r="H34" s="114"/>
      <c r="I34" s="111">
        <v>79136</v>
      </c>
    </row>
    <row r="35" spans="2:9" s="112" customFormat="1" ht="20.100000000000001" customHeight="1" thickBot="1">
      <c r="B35" s="20"/>
      <c r="C35" s="20"/>
      <c r="D35" s="20"/>
      <c r="E35" s="11"/>
      <c r="G35" s="12">
        <f>SUM(G33:G34)</f>
        <v>2485997</v>
      </c>
      <c r="H35" s="114"/>
      <c r="I35" s="12">
        <f>SUM(I33:I34)</f>
        <v>1058573</v>
      </c>
    </row>
    <row r="36" spans="2:9" s="112" customFormat="1" ht="9.9499999999999993" customHeight="1" thickTop="1">
      <c r="B36" s="20"/>
      <c r="C36" s="20"/>
      <c r="D36" s="20"/>
      <c r="E36" s="11"/>
      <c r="G36" s="73"/>
      <c r="H36" s="196"/>
      <c r="I36" s="73"/>
    </row>
    <row r="37" spans="2:9" s="112" customFormat="1" ht="20.100000000000001" customHeight="1">
      <c r="B37" s="19" t="s">
        <v>44</v>
      </c>
      <c r="C37" s="19"/>
      <c r="D37" s="19"/>
      <c r="E37" s="11"/>
      <c r="G37" s="73"/>
      <c r="H37" s="196"/>
      <c r="I37" s="73"/>
    </row>
    <row r="38" spans="2:9" s="112" customFormat="1" ht="20.100000000000001" customHeight="1" thickBot="1">
      <c r="B38" s="20" t="s">
        <v>63</v>
      </c>
      <c r="D38" s="20"/>
      <c r="E38" s="11">
        <v>15</v>
      </c>
      <c r="G38" s="197">
        <v>0.60915419065898913</v>
      </c>
      <c r="H38" s="198"/>
      <c r="I38" s="197">
        <f>I33/3126000</f>
        <v>0.31331957773512475</v>
      </c>
    </row>
    <row r="39" spans="2:9" s="112" customFormat="1" ht="9.9499999999999993" customHeight="1" thickTop="1">
      <c r="B39" s="20"/>
      <c r="C39" s="20"/>
      <c r="D39" s="20"/>
      <c r="E39" s="11"/>
      <c r="G39" s="17"/>
      <c r="H39" s="17"/>
      <c r="I39" s="17"/>
    </row>
    <row r="40" spans="2:9" s="112" customFormat="1" ht="23.1" customHeight="1">
      <c r="B40" s="2" t="s">
        <v>126</v>
      </c>
      <c r="C40" s="2"/>
      <c r="D40" s="2"/>
      <c r="E40" s="11"/>
      <c r="I40" s="189"/>
    </row>
    <row r="41" spans="2:9" s="112" customFormat="1" ht="23.1" customHeight="1">
      <c r="B41" s="46" t="s">
        <v>112</v>
      </c>
      <c r="C41" s="46"/>
      <c r="D41" s="46"/>
      <c r="E41" s="11"/>
      <c r="I41" s="189"/>
    </row>
    <row r="42" spans="2:9" s="112" customFormat="1" ht="23.1" customHeight="1">
      <c r="B42" s="46" t="s">
        <v>202</v>
      </c>
      <c r="C42" s="46"/>
      <c r="D42" s="46"/>
      <c r="E42" s="11"/>
    </row>
    <row r="43" spans="2:9" s="112" customFormat="1" ht="23.1" customHeight="1">
      <c r="B43" s="20"/>
      <c r="C43" s="20"/>
      <c r="D43" s="20"/>
      <c r="E43" s="11"/>
    </row>
    <row r="44" spans="2:9" s="112" customFormat="1" ht="23.1" customHeight="1">
      <c r="B44" s="20"/>
      <c r="C44" s="20"/>
      <c r="D44" s="20"/>
      <c r="E44" s="11"/>
      <c r="F44" s="1"/>
      <c r="G44" s="190">
        <v>2020</v>
      </c>
      <c r="H44" s="190"/>
      <c r="I44" s="190">
        <v>2019</v>
      </c>
    </row>
    <row r="45" spans="2:9" s="112" customFormat="1" ht="23.1" customHeight="1">
      <c r="B45" s="20"/>
      <c r="C45" s="20"/>
      <c r="D45" s="20"/>
      <c r="E45" s="11"/>
      <c r="F45" s="1"/>
      <c r="G45" s="208" t="s">
        <v>13</v>
      </c>
      <c r="H45" s="208"/>
      <c r="I45" s="208"/>
    </row>
    <row r="46" spans="2:9" s="112" customFormat="1" ht="20.100000000000001" customHeight="1">
      <c r="B46" s="20" t="s">
        <v>157</v>
      </c>
      <c r="C46" s="20"/>
      <c r="D46" s="20"/>
      <c r="E46" s="11"/>
      <c r="F46" s="1"/>
      <c r="G46" s="10">
        <f>G30</f>
        <v>2485997</v>
      </c>
      <c r="H46" s="10"/>
      <c r="I46" s="10">
        <f>I30</f>
        <v>1058573</v>
      </c>
    </row>
    <row r="47" spans="2:9" s="112" customFormat="1" ht="9.9499999999999993" customHeight="1">
      <c r="B47" s="20"/>
      <c r="C47" s="20"/>
      <c r="D47" s="20"/>
      <c r="E47" s="15"/>
      <c r="F47" s="1"/>
      <c r="G47" s="10"/>
      <c r="H47" s="10"/>
      <c r="I47" s="10"/>
    </row>
    <row r="48" spans="2:9" s="112" customFormat="1" ht="20.100000000000001" customHeight="1">
      <c r="B48" s="20" t="s">
        <v>51</v>
      </c>
      <c r="C48" s="113"/>
      <c r="D48" s="113"/>
      <c r="E48" s="11"/>
      <c r="G48" s="114"/>
      <c r="H48" s="114"/>
      <c r="I48" s="114"/>
    </row>
    <row r="49" spans="2:9" s="112" customFormat="1" ht="20.100000000000001" customHeight="1">
      <c r="B49" s="199" t="s">
        <v>102</v>
      </c>
      <c r="C49" s="199"/>
      <c r="D49" s="199"/>
      <c r="E49" s="11"/>
      <c r="G49" s="73"/>
      <c r="H49" s="114"/>
      <c r="I49" s="73"/>
    </row>
    <row r="50" spans="2:9" s="112" customFormat="1" ht="20.100000000000001" customHeight="1">
      <c r="B50" s="199"/>
      <c r="C50" s="199" t="s">
        <v>103</v>
      </c>
      <c r="D50" s="199"/>
      <c r="E50" s="11"/>
      <c r="G50" s="73"/>
      <c r="H50" s="114"/>
      <c r="I50" s="73"/>
    </row>
    <row r="51" spans="2:9" s="112" customFormat="1" ht="20.100000000000001" customHeight="1">
      <c r="B51" s="113" t="s">
        <v>104</v>
      </c>
      <c r="C51" s="113"/>
      <c r="D51" s="113"/>
      <c r="E51" s="11"/>
      <c r="G51" s="200">
        <v>1439316</v>
      </c>
      <c r="H51" s="201"/>
      <c r="I51" s="200">
        <v>-503281</v>
      </c>
    </row>
    <row r="52" spans="2:9" s="112" customFormat="1" ht="20.100000000000001" customHeight="1">
      <c r="B52" s="199" t="s">
        <v>102</v>
      </c>
      <c r="C52" s="113"/>
      <c r="D52" s="113"/>
      <c r="E52" s="11"/>
      <c r="G52" s="114"/>
      <c r="H52" s="114"/>
      <c r="I52" s="114"/>
    </row>
    <row r="53" spans="2:9" s="112" customFormat="1" ht="20.100000000000001" customHeight="1">
      <c r="B53" s="199"/>
      <c r="C53" s="199" t="s">
        <v>91</v>
      </c>
      <c r="D53" s="113"/>
      <c r="E53" s="11"/>
      <c r="G53" s="114"/>
      <c r="H53" s="114"/>
      <c r="I53" s="114"/>
    </row>
    <row r="54" spans="2:9" s="112" customFormat="1" ht="20.100000000000001" customHeight="1">
      <c r="B54" s="112" t="s">
        <v>226</v>
      </c>
      <c r="C54" s="113"/>
      <c r="D54" s="113"/>
      <c r="E54" s="11"/>
      <c r="G54" s="73">
        <v>356</v>
      </c>
      <c r="H54" s="114"/>
      <c r="I54" s="73">
        <v>21738</v>
      </c>
    </row>
    <row r="55" spans="2:9" s="112" customFormat="1" ht="20.100000000000001" customHeight="1">
      <c r="B55" s="113" t="s">
        <v>90</v>
      </c>
      <c r="C55" s="113"/>
      <c r="D55" s="113"/>
      <c r="E55" s="11"/>
      <c r="G55" s="73"/>
      <c r="H55" s="114"/>
      <c r="I55" s="73"/>
    </row>
    <row r="56" spans="2:9" s="112" customFormat="1" ht="20.100000000000001" customHeight="1">
      <c r="C56" s="113" t="s">
        <v>91</v>
      </c>
      <c r="D56" s="113"/>
      <c r="E56" s="11"/>
      <c r="G56" s="111">
        <v>-313</v>
      </c>
      <c r="H56" s="114"/>
      <c r="I56" s="111">
        <v>-6522</v>
      </c>
    </row>
    <row r="57" spans="2:9" s="112" customFormat="1" ht="20.100000000000001" customHeight="1">
      <c r="B57" s="202" t="s">
        <v>105</v>
      </c>
      <c r="C57" s="202"/>
      <c r="D57" s="113"/>
      <c r="E57" s="11"/>
      <c r="G57" s="73"/>
      <c r="H57" s="114"/>
      <c r="I57" s="73"/>
    </row>
    <row r="58" spans="2:9" s="112" customFormat="1" ht="20.100000000000001" customHeight="1">
      <c r="B58" s="202"/>
      <c r="C58" s="202" t="s">
        <v>91</v>
      </c>
      <c r="D58" s="113"/>
      <c r="E58" s="11"/>
      <c r="G58" s="195">
        <f>SUM(G54:G56)</f>
        <v>43</v>
      </c>
      <c r="H58" s="114"/>
      <c r="I58" s="195">
        <f>SUM(I54:I56)</f>
        <v>15216</v>
      </c>
    </row>
    <row r="59" spans="2:9" s="112" customFormat="1" ht="5.0999999999999996" customHeight="1">
      <c r="B59" s="1"/>
      <c r="C59" s="113"/>
      <c r="D59" s="113"/>
      <c r="E59" s="11"/>
      <c r="G59" s="73"/>
      <c r="H59" s="114"/>
      <c r="I59" s="73"/>
    </row>
    <row r="60" spans="2:9" s="112" customFormat="1" ht="20.100000000000001" customHeight="1">
      <c r="B60" s="20" t="s">
        <v>161</v>
      </c>
      <c r="C60" s="20"/>
      <c r="D60" s="20"/>
      <c r="E60" s="11"/>
      <c r="G60" s="7">
        <f>G58+G51</f>
        <v>1439359</v>
      </c>
      <c r="H60" s="10"/>
      <c r="I60" s="7">
        <f>I58+I51</f>
        <v>-488065</v>
      </c>
    </row>
    <row r="61" spans="2:9" s="112" customFormat="1" ht="4.5" customHeight="1">
      <c r="B61" s="20"/>
      <c r="C61" s="20"/>
      <c r="D61" s="20"/>
      <c r="E61" s="11"/>
      <c r="G61" s="10"/>
      <c r="H61" s="10"/>
      <c r="I61" s="10"/>
    </row>
    <row r="62" spans="2:9" s="112" customFormat="1" ht="20.100000000000001" customHeight="1" thickBot="1">
      <c r="B62" s="20" t="s">
        <v>162</v>
      </c>
      <c r="C62" s="20"/>
      <c r="D62" s="20"/>
      <c r="E62" s="11"/>
      <c r="G62" s="12">
        <f>SUM(G46,G60)</f>
        <v>3925356</v>
      </c>
      <c r="H62" s="10"/>
      <c r="I62" s="12">
        <f>SUM(I46,I60)</f>
        <v>570508</v>
      </c>
    </row>
    <row r="63" spans="2:9" s="112" customFormat="1" ht="4.5" customHeight="1" thickTop="1">
      <c r="B63" s="20"/>
      <c r="C63" s="20"/>
      <c r="D63" s="20"/>
      <c r="E63" s="11"/>
      <c r="G63" s="10"/>
      <c r="H63" s="10"/>
      <c r="I63" s="10"/>
    </row>
    <row r="64" spans="2:9" s="112" customFormat="1" ht="20.100000000000001" customHeight="1">
      <c r="B64" s="113" t="s">
        <v>81</v>
      </c>
      <c r="C64" s="113"/>
      <c r="D64" s="113"/>
      <c r="E64" s="11"/>
      <c r="G64" s="10"/>
      <c r="H64" s="10"/>
      <c r="I64" s="10"/>
    </row>
    <row r="65" spans="2:9" s="112" customFormat="1" ht="20.100000000000001" customHeight="1">
      <c r="B65" s="20"/>
      <c r="C65" s="20" t="s">
        <v>62</v>
      </c>
      <c r="D65" s="20"/>
      <c r="E65" s="15"/>
      <c r="F65" s="1"/>
      <c r="G65" s="10">
        <v>2587914</v>
      </c>
      <c r="H65" s="10"/>
      <c r="I65" s="195">
        <v>640556</v>
      </c>
    </row>
    <row r="66" spans="2:9" s="112" customFormat="1" ht="20.100000000000001" customHeight="1">
      <c r="B66" s="113"/>
      <c r="C66" s="113" t="s">
        <v>49</v>
      </c>
      <c r="D66" s="113"/>
      <c r="E66" s="11"/>
      <c r="G66" s="191">
        <v>1337442</v>
      </c>
      <c r="H66" s="203"/>
      <c r="I66" s="111">
        <v>-70048</v>
      </c>
    </row>
    <row r="67" spans="2:9" s="112" customFormat="1" ht="20.100000000000001" customHeight="1" thickBot="1">
      <c r="B67" s="20"/>
      <c r="C67" s="20"/>
      <c r="D67" s="20"/>
      <c r="E67" s="11"/>
      <c r="G67" s="12">
        <f>SUM(G65:G66)</f>
        <v>3925356</v>
      </c>
      <c r="H67" s="10"/>
      <c r="I67" s="12">
        <f>SUM(I65:I66)</f>
        <v>570508</v>
      </c>
    </row>
    <row r="68" spans="2:9" s="112" customFormat="1" ht="9.9499999999999993" customHeight="1" thickTop="1">
      <c r="B68" s="20"/>
      <c r="C68" s="20"/>
      <c r="D68" s="20"/>
      <c r="E68" s="206"/>
      <c r="G68" s="8"/>
      <c r="H68" s="10"/>
      <c r="I68" s="8"/>
    </row>
    <row r="69" spans="2:9" s="112" customFormat="1" ht="23.1" customHeight="1">
      <c r="B69" s="2" t="s">
        <v>126</v>
      </c>
      <c r="C69" s="2"/>
      <c r="D69" s="2"/>
      <c r="E69" s="11"/>
      <c r="I69" s="189"/>
    </row>
    <row r="70" spans="2:9" s="112" customFormat="1" ht="23.1" customHeight="1">
      <c r="B70" s="46" t="s">
        <v>106</v>
      </c>
      <c r="C70" s="46"/>
      <c r="D70" s="46"/>
      <c r="E70" s="11"/>
      <c r="I70" s="189"/>
    </row>
    <row r="71" spans="2:9" s="112" customFormat="1" ht="23.1" customHeight="1">
      <c r="B71" s="46" t="s">
        <v>203</v>
      </c>
      <c r="C71" s="46"/>
      <c r="D71" s="46"/>
      <c r="E71" s="11"/>
    </row>
    <row r="72" spans="2:9" s="112" customFormat="1" ht="23.1" customHeight="1">
      <c r="B72" s="20"/>
      <c r="C72" s="20"/>
      <c r="D72" s="20"/>
      <c r="E72" s="11"/>
    </row>
    <row r="73" spans="2:9" s="112" customFormat="1" ht="23.1" customHeight="1">
      <c r="B73" s="20"/>
      <c r="C73" s="20"/>
      <c r="D73" s="20"/>
      <c r="E73" s="11" t="s">
        <v>0</v>
      </c>
      <c r="F73" s="1"/>
      <c r="G73" s="190">
        <v>2020</v>
      </c>
      <c r="H73" s="190"/>
      <c r="I73" s="190">
        <v>2019</v>
      </c>
    </row>
    <row r="74" spans="2:9" s="112" customFormat="1" ht="23.1" customHeight="1">
      <c r="B74" s="20"/>
      <c r="C74" s="20"/>
      <c r="D74" s="20"/>
      <c r="E74" s="11"/>
      <c r="F74" s="1"/>
      <c r="G74" s="208" t="s">
        <v>13</v>
      </c>
      <c r="H74" s="208"/>
      <c r="I74" s="208"/>
    </row>
    <row r="75" spans="2:9" s="112" customFormat="1" ht="20.100000000000001" customHeight="1">
      <c r="B75" s="113" t="s">
        <v>50</v>
      </c>
      <c r="C75" s="113"/>
      <c r="D75" s="113"/>
      <c r="E75" s="11" t="s">
        <v>229</v>
      </c>
      <c r="G75" s="114">
        <v>45902810</v>
      </c>
      <c r="H75" s="114"/>
      <c r="I75" s="114">
        <v>41528872</v>
      </c>
    </row>
    <row r="76" spans="2:9" s="112" customFormat="1" ht="20.100000000000001" customHeight="1">
      <c r="B76" s="113" t="s">
        <v>3</v>
      </c>
      <c r="C76" s="113"/>
      <c r="D76" s="113"/>
      <c r="E76" s="11">
        <v>5</v>
      </c>
      <c r="G76" s="191">
        <v>-35553577</v>
      </c>
      <c r="H76" s="114"/>
      <c r="I76" s="191">
        <v>-33160754</v>
      </c>
    </row>
    <row r="77" spans="2:9" s="112" customFormat="1" ht="20.100000000000001" customHeight="1">
      <c r="B77" s="20" t="s">
        <v>22</v>
      </c>
      <c r="C77" s="20"/>
      <c r="D77" s="20"/>
      <c r="E77" s="11"/>
      <c r="G77" s="192">
        <f>SUM(G75:G76)</f>
        <v>10349233</v>
      </c>
      <c r="H77" s="10"/>
      <c r="I77" s="192">
        <f>SUM(I75:I76)</f>
        <v>8368118</v>
      </c>
    </row>
    <row r="78" spans="2:9" s="112" customFormat="1">
      <c r="B78" s="113"/>
      <c r="C78" s="113"/>
      <c r="D78" s="113"/>
      <c r="E78" s="11"/>
      <c r="G78" s="114"/>
      <c r="H78" s="114"/>
      <c r="I78" s="114"/>
    </row>
    <row r="79" spans="2:9" s="112" customFormat="1" ht="20.100000000000001" customHeight="1">
      <c r="B79" s="113" t="s">
        <v>5</v>
      </c>
      <c r="C79" s="113"/>
      <c r="D79" s="113"/>
      <c r="E79" s="11"/>
      <c r="G79" s="111">
        <v>282368</v>
      </c>
      <c r="H79" s="114"/>
      <c r="I79" s="111">
        <v>382660</v>
      </c>
    </row>
    <row r="80" spans="2:9" s="112" customFormat="1" ht="20.100000000000001" customHeight="1">
      <c r="B80" s="20" t="s">
        <v>40</v>
      </c>
      <c r="C80" s="20"/>
      <c r="D80" s="20"/>
      <c r="E80" s="11"/>
      <c r="G80" s="192">
        <f>SUM(G77:G79)</f>
        <v>10631601</v>
      </c>
      <c r="H80" s="10"/>
      <c r="I80" s="192">
        <f>SUM(I77:I79)</f>
        <v>8750778</v>
      </c>
    </row>
    <row r="81" spans="2:9" s="112" customFormat="1" ht="4.5" customHeight="1">
      <c r="B81" s="113"/>
      <c r="C81" s="113"/>
      <c r="D81" s="113"/>
      <c r="E81" s="11"/>
      <c r="G81" s="114"/>
      <c r="H81" s="114"/>
      <c r="I81" s="114"/>
    </row>
    <row r="82" spans="2:9" s="112" customFormat="1" ht="20.100000000000001" customHeight="1">
      <c r="B82" s="113" t="s">
        <v>88</v>
      </c>
      <c r="C82" s="113"/>
      <c r="D82" s="113"/>
      <c r="E82" s="11"/>
      <c r="G82" s="114">
        <v>-2506840</v>
      </c>
      <c r="H82" s="114"/>
      <c r="I82" s="114">
        <v>-2246769</v>
      </c>
    </row>
    <row r="83" spans="2:9" s="112" customFormat="1" ht="20.100000000000001" customHeight="1">
      <c r="B83" s="113" t="s">
        <v>4</v>
      </c>
      <c r="C83" s="113"/>
      <c r="D83" s="113"/>
      <c r="E83" s="11"/>
      <c r="G83" s="114">
        <v>-2595984</v>
      </c>
      <c r="H83" s="114"/>
      <c r="I83" s="114">
        <v>-2092769</v>
      </c>
    </row>
    <row r="84" spans="2:9" s="112" customFormat="1" ht="20.100000000000001" customHeight="1">
      <c r="B84" s="113" t="s">
        <v>154</v>
      </c>
      <c r="C84" s="113"/>
      <c r="D84" s="113"/>
      <c r="E84" s="11"/>
      <c r="G84" s="114"/>
      <c r="H84" s="114"/>
      <c r="I84" s="114"/>
    </row>
    <row r="85" spans="2:9" ht="20.100000000000001" customHeight="1">
      <c r="B85" s="113"/>
      <c r="C85" s="113" t="s">
        <v>155</v>
      </c>
      <c r="D85" s="113"/>
      <c r="E85" s="11">
        <v>11</v>
      </c>
      <c r="F85" s="112"/>
      <c r="G85" s="114">
        <v>0</v>
      </c>
      <c r="H85" s="114"/>
      <c r="I85" s="114">
        <v>-527368</v>
      </c>
    </row>
    <row r="86" spans="2:9" ht="20.100000000000001" customHeight="1">
      <c r="B86" s="48" t="s">
        <v>215</v>
      </c>
      <c r="C86" s="113"/>
      <c r="D86" s="113"/>
      <c r="E86" s="11"/>
      <c r="F86" s="112"/>
      <c r="G86" s="114">
        <v>-91976</v>
      </c>
      <c r="H86" s="114"/>
      <c r="I86" s="114">
        <v>-54113</v>
      </c>
    </row>
    <row r="87" spans="2:9" s="112" customFormat="1" ht="20.100000000000001" customHeight="1">
      <c r="B87" s="20" t="s">
        <v>41</v>
      </c>
      <c r="C87" s="20"/>
      <c r="D87" s="20"/>
      <c r="E87" s="11"/>
      <c r="G87" s="193">
        <f>SUM(G82:G86)</f>
        <v>-5194800</v>
      </c>
      <c r="H87" s="10"/>
      <c r="I87" s="193">
        <f>SUM(I82:I86)</f>
        <v>-4921019</v>
      </c>
    </row>
    <row r="88" spans="2:9" s="112" customFormat="1" ht="4.5" customHeight="1">
      <c r="B88" s="113"/>
      <c r="C88" s="113"/>
      <c r="D88" s="113"/>
      <c r="E88" s="11"/>
      <c r="G88" s="73"/>
      <c r="H88" s="114"/>
      <c r="I88" s="73"/>
    </row>
    <row r="89" spans="2:9" s="112" customFormat="1" ht="20.100000000000001" customHeight="1">
      <c r="B89" s="20" t="s">
        <v>43</v>
      </c>
      <c r="C89" s="20"/>
      <c r="D89" s="20"/>
      <c r="E89" s="11"/>
      <c r="G89" s="192">
        <f>SUM(G80,G87)</f>
        <v>5436801</v>
      </c>
      <c r="H89" s="10"/>
      <c r="I89" s="192">
        <f>SUM(I80,I87)</f>
        <v>3829759</v>
      </c>
    </row>
    <row r="90" spans="2:9" s="112" customFormat="1" ht="4.5" customHeight="1">
      <c r="B90" s="113"/>
      <c r="C90" s="113"/>
      <c r="D90" s="113"/>
      <c r="E90" s="11"/>
      <c r="G90" s="73"/>
      <c r="H90" s="114"/>
      <c r="I90" s="73"/>
    </row>
    <row r="91" spans="2:9" s="112" customFormat="1" ht="20.100000000000001" customHeight="1">
      <c r="B91" s="113" t="s">
        <v>39</v>
      </c>
      <c r="C91" s="113"/>
      <c r="D91" s="113"/>
      <c r="E91" s="11">
        <v>13</v>
      </c>
      <c r="G91" s="73">
        <v>-1044435</v>
      </c>
      <c r="H91" s="114"/>
      <c r="I91" s="73">
        <v>-519833</v>
      </c>
    </row>
    <row r="92" spans="2:9" s="112" customFormat="1" ht="20.100000000000001" customHeight="1">
      <c r="B92" s="48" t="s">
        <v>179</v>
      </c>
      <c r="C92" s="113"/>
      <c r="D92" s="113"/>
      <c r="E92" s="11">
        <v>7</v>
      </c>
      <c r="G92" s="194">
        <v>37669</v>
      </c>
      <c r="H92" s="114"/>
      <c r="I92" s="194">
        <v>10514</v>
      </c>
    </row>
    <row r="93" spans="2:9" s="112" customFormat="1" ht="4.5" customHeight="1">
      <c r="B93" s="113"/>
      <c r="C93" s="113"/>
      <c r="D93" s="113"/>
      <c r="E93" s="11"/>
      <c r="G93" s="73"/>
      <c r="H93" s="114"/>
      <c r="I93" s="73"/>
    </row>
    <row r="94" spans="2:9" s="112" customFormat="1" ht="20.100000000000001" customHeight="1">
      <c r="B94" s="1" t="s">
        <v>89</v>
      </c>
      <c r="C94" s="1"/>
      <c r="D94" s="1"/>
      <c r="E94" s="11"/>
      <c r="G94" s="10">
        <f>SUM(G89,G91:G92)</f>
        <v>4430035</v>
      </c>
      <c r="H94" s="10"/>
      <c r="I94" s="10">
        <f>SUM(I89,I91:I92)</f>
        <v>3320440</v>
      </c>
    </row>
    <row r="95" spans="2:9" s="112" customFormat="1" ht="4.5" customHeight="1">
      <c r="B95" s="20"/>
      <c r="C95" s="20"/>
      <c r="D95" s="20"/>
      <c r="E95" s="11"/>
      <c r="G95" s="10"/>
      <c r="H95" s="10"/>
      <c r="I95" s="10"/>
    </row>
    <row r="96" spans="2:9" s="112" customFormat="1" ht="20.100000000000001" customHeight="1">
      <c r="B96" s="48" t="s">
        <v>214</v>
      </c>
      <c r="C96" s="113"/>
      <c r="D96" s="113"/>
      <c r="E96" s="11">
        <v>14</v>
      </c>
      <c r="G96" s="111">
        <v>-231644</v>
      </c>
      <c r="H96" s="114"/>
      <c r="I96" s="111">
        <v>-436589</v>
      </c>
    </row>
    <row r="97" spans="2:9" s="112" customFormat="1" ht="20.100000000000001" customHeight="1" thickBot="1">
      <c r="B97" s="20" t="s">
        <v>157</v>
      </c>
      <c r="C97" s="20"/>
      <c r="D97" s="20"/>
      <c r="E97" s="11"/>
      <c r="G97" s="12">
        <f>SUM(G94:G96)</f>
        <v>4198391</v>
      </c>
      <c r="H97" s="10"/>
      <c r="I97" s="12">
        <f>SUM(I94:I96)</f>
        <v>2883851</v>
      </c>
    </row>
    <row r="98" spans="2:9" s="112" customFormat="1" ht="4.5" customHeight="1" thickTop="1">
      <c r="B98" s="20"/>
      <c r="C98" s="20"/>
      <c r="D98" s="20"/>
      <c r="E98" s="11"/>
      <c r="G98" s="10"/>
      <c r="H98" s="10"/>
      <c r="I98" s="10"/>
    </row>
    <row r="99" spans="2:9" s="112" customFormat="1" ht="20.100000000000001" customHeight="1">
      <c r="B99" s="113" t="s">
        <v>80</v>
      </c>
      <c r="C99" s="113"/>
      <c r="D99" s="113"/>
      <c r="E99" s="11"/>
      <c r="G99" s="10"/>
      <c r="H99" s="10"/>
      <c r="I99" s="10"/>
    </row>
    <row r="100" spans="2:9" s="112" customFormat="1" ht="20.100000000000001" customHeight="1">
      <c r="B100" s="20"/>
      <c r="C100" s="20" t="s">
        <v>62</v>
      </c>
      <c r="D100" s="20"/>
      <c r="E100" s="15"/>
      <c r="F100" s="1"/>
      <c r="G100" s="10">
        <v>3636340</v>
      </c>
      <c r="H100" s="10"/>
      <c r="I100" s="195">
        <v>2601500</v>
      </c>
    </row>
    <row r="101" spans="2:9" s="112" customFormat="1" ht="20.100000000000001" customHeight="1">
      <c r="B101" s="113"/>
      <c r="C101" s="113" t="s">
        <v>49</v>
      </c>
      <c r="D101" s="113"/>
      <c r="E101" s="11"/>
      <c r="G101" s="111">
        <v>562051</v>
      </c>
      <c r="H101" s="114"/>
      <c r="I101" s="111">
        <v>282351</v>
      </c>
    </row>
    <row r="102" spans="2:9" s="112" customFormat="1" ht="20.100000000000001" customHeight="1" thickBot="1">
      <c r="B102" s="20"/>
      <c r="C102" s="20"/>
      <c r="D102" s="20"/>
      <c r="E102" s="11"/>
      <c r="G102" s="12">
        <f>SUM(G100:G101)</f>
        <v>4198391</v>
      </c>
      <c r="H102" s="114"/>
      <c r="I102" s="12">
        <f>SUM(I100:I101)</f>
        <v>2883851</v>
      </c>
    </row>
    <row r="103" spans="2:9" s="112" customFormat="1" ht="9.9499999999999993" customHeight="1" thickTop="1">
      <c r="B103" s="20"/>
      <c r="C103" s="20"/>
      <c r="D103" s="20"/>
      <c r="E103" s="11"/>
      <c r="G103" s="73"/>
      <c r="H103" s="196"/>
      <c r="I103" s="73"/>
    </row>
    <row r="104" spans="2:9" s="112" customFormat="1" ht="20.100000000000001" customHeight="1">
      <c r="B104" s="19" t="s">
        <v>44</v>
      </c>
      <c r="C104" s="19"/>
      <c r="D104" s="19"/>
      <c r="E104" s="11"/>
      <c r="G104" s="73"/>
      <c r="H104" s="196"/>
      <c r="I104" s="73"/>
    </row>
    <row r="105" spans="2:9" s="112" customFormat="1" ht="20.100000000000001" customHeight="1" thickBot="1">
      <c r="B105" s="20" t="s">
        <v>63</v>
      </c>
      <c r="D105" s="20"/>
      <c r="E105" s="11">
        <v>15</v>
      </c>
      <c r="G105" s="197">
        <v>1.1632565579014715</v>
      </c>
      <c r="H105" s="198"/>
      <c r="I105" s="197">
        <f>I100/3126000</f>
        <v>0.83221369161868197</v>
      </c>
    </row>
    <row r="106" spans="2:9" ht="9.9499999999999993" customHeight="1" thickTop="1">
      <c r="B106" s="20"/>
      <c r="C106" s="20"/>
      <c r="D106" s="20"/>
      <c r="E106" s="11"/>
      <c r="F106" s="112"/>
      <c r="G106" s="17"/>
      <c r="H106" s="17"/>
      <c r="I106" s="17"/>
    </row>
    <row r="107" spans="2:9" s="112" customFormat="1" ht="23.1" customHeight="1">
      <c r="B107" s="2" t="s">
        <v>126</v>
      </c>
      <c r="C107" s="2"/>
      <c r="D107" s="2"/>
      <c r="E107" s="11"/>
      <c r="I107" s="189"/>
    </row>
    <row r="108" spans="2:9" s="112" customFormat="1" ht="23.1" customHeight="1">
      <c r="B108" s="46" t="s">
        <v>112</v>
      </c>
      <c r="C108" s="46"/>
      <c r="D108" s="46"/>
      <c r="E108" s="11"/>
      <c r="I108" s="189"/>
    </row>
    <row r="109" spans="2:9" s="112" customFormat="1" ht="23.1" customHeight="1">
      <c r="B109" s="46" t="s">
        <v>203</v>
      </c>
      <c r="C109" s="46"/>
      <c r="D109" s="46"/>
      <c r="E109" s="11"/>
    </row>
    <row r="110" spans="2:9" s="112" customFormat="1" ht="23.1" customHeight="1">
      <c r="B110" s="20"/>
      <c r="C110" s="20"/>
      <c r="D110" s="20"/>
      <c r="E110" s="11"/>
    </row>
    <row r="111" spans="2:9" s="112" customFormat="1" ht="23.1" customHeight="1">
      <c r="B111" s="20"/>
      <c r="C111" s="20"/>
      <c r="D111" s="20"/>
      <c r="E111" s="11"/>
      <c r="F111" s="1"/>
      <c r="G111" s="190">
        <v>2020</v>
      </c>
      <c r="H111" s="190"/>
      <c r="I111" s="190">
        <v>2019</v>
      </c>
    </row>
    <row r="112" spans="2:9" s="112" customFormat="1" ht="23.1" customHeight="1">
      <c r="B112" s="20"/>
      <c r="C112" s="20"/>
      <c r="D112" s="20"/>
      <c r="E112" s="11"/>
      <c r="F112" s="1"/>
      <c r="G112" s="208" t="s">
        <v>13</v>
      </c>
      <c r="H112" s="208"/>
      <c r="I112" s="208"/>
    </row>
    <row r="113" spans="2:9" s="112" customFormat="1" ht="20.100000000000001" customHeight="1">
      <c r="B113" s="20" t="s">
        <v>157</v>
      </c>
      <c r="C113" s="20"/>
      <c r="D113" s="20"/>
      <c r="E113" s="11"/>
      <c r="F113" s="1"/>
      <c r="G113" s="10">
        <f>G97</f>
        <v>4198391</v>
      </c>
      <c r="H113" s="10"/>
      <c r="I113" s="10">
        <f>I97</f>
        <v>2883851</v>
      </c>
    </row>
    <row r="114" spans="2:9" s="112" customFormat="1" ht="9.9499999999999993" customHeight="1">
      <c r="B114" s="20"/>
      <c r="C114" s="20"/>
      <c r="D114" s="20"/>
      <c r="E114" s="15"/>
      <c r="F114" s="1"/>
      <c r="G114" s="10"/>
      <c r="H114" s="10"/>
      <c r="I114" s="10"/>
    </row>
    <row r="115" spans="2:9" s="112" customFormat="1" ht="20.100000000000001" customHeight="1">
      <c r="B115" s="20" t="s">
        <v>51</v>
      </c>
      <c r="C115" s="113"/>
      <c r="D115" s="113"/>
      <c r="E115" s="11"/>
      <c r="G115" s="114"/>
      <c r="H115" s="114"/>
      <c r="I115" s="114"/>
    </row>
    <row r="116" spans="2:9" s="112" customFormat="1" ht="20.100000000000001" customHeight="1">
      <c r="B116" s="199" t="s">
        <v>102</v>
      </c>
      <c r="C116" s="199"/>
      <c r="D116" s="199"/>
      <c r="E116" s="11"/>
      <c r="G116" s="73"/>
      <c r="H116" s="114"/>
      <c r="I116" s="73"/>
    </row>
    <row r="117" spans="2:9" s="112" customFormat="1" ht="20.100000000000001" customHeight="1">
      <c r="B117" s="199"/>
      <c r="C117" s="199" t="s">
        <v>103</v>
      </c>
      <c r="D117" s="199"/>
      <c r="E117" s="11"/>
      <c r="G117" s="73"/>
      <c r="H117" s="114"/>
      <c r="I117" s="73"/>
    </row>
    <row r="118" spans="2:9" s="112" customFormat="1" ht="20.100000000000001" customHeight="1">
      <c r="B118" s="113" t="s">
        <v>104</v>
      </c>
      <c r="C118" s="113"/>
      <c r="D118" s="113"/>
      <c r="E118" s="11"/>
      <c r="G118" s="200">
        <v>419789</v>
      </c>
      <c r="H118" s="201"/>
      <c r="I118" s="200">
        <v>-745949</v>
      </c>
    </row>
    <row r="119" spans="2:9" s="112" customFormat="1" ht="20.100000000000001" customHeight="1">
      <c r="B119" s="199" t="s">
        <v>102</v>
      </c>
      <c r="C119" s="113"/>
      <c r="D119" s="113"/>
      <c r="E119" s="11"/>
      <c r="G119" s="114"/>
      <c r="H119" s="114"/>
      <c r="I119" s="114"/>
    </row>
    <row r="120" spans="2:9" s="112" customFormat="1" ht="20.100000000000001" customHeight="1">
      <c r="B120" s="199"/>
      <c r="C120" s="199" t="s">
        <v>91</v>
      </c>
      <c r="D120" s="113"/>
      <c r="E120" s="11"/>
      <c r="G120" s="114"/>
      <c r="H120" s="114"/>
      <c r="I120" s="114"/>
    </row>
    <row r="121" spans="2:9" s="112" customFormat="1" ht="20.100000000000001" customHeight="1">
      <c r="B121" s="112" t="s">
        <v>164</v>
      </c>
      <c r="C121" s="113"/>
      <c r="D121" s="113"/>
      <c r="E121" s="11"/>
      <c r="G121" s="73">
        <v>-46578</v>
      </c>
      <c r="H121" s="114"/>
      <c r="I121" s="73">
        <v>21738</v>
      </c>
    </row>
    <row r="122" spans="2:9" s="112" customFormat="1" ht="20.100000000000001" customHeight="1">
      <c r="B122" s="113" t="s">
        <v>90</v>
      </c>
      <c r="C122" s="113"/>
      <c r="D122" s="113"/>
      <c r="E122" s="11"/>
      <c r="G122" s="73"/>
      <c r="H122" s="114"/>
      <c r="I122" s="73"/>
    </row>
    <row r="123" spans="2:9" s="112" customFormat="1" ht="20.100000000000001" customHeight="1">
      <c r="C123" s="113" t="s">
        <v>91</v>
      </c>
      <c r="D123" s="113"/>
      <c r="E123" s="11"/>
      <c r="G123" s="111">
        <v>12802</v>
      </c>
      <c r="H123" s="114"/>
      <c r="I123" s="111">
        <v>-6522</v>
      </c>
    </row>
    <row r="124" spans="2:9" s="112" customFormat="1" ht="20.100000000000001" customHeight="1">
      <c r="B124" s="202" t="s">
        <v>105</v>
      </c>
      <c r="C124" s="202"/>
      <c r="D124" s="113"/>
      <c r="E124" s="11"/>
      <c r="G124" s="73"/>
      <c r="H124" s="114"/>
      <c r="I124" s="73"/>
    </row>
    <row r="125" spans="2:9" s="112" customFormat="1" ht="20.100000000000001" customHeight="1">
      <c r="B125" s="202"/>
      <c r="C125" s="202" t="s">
        <v>91</v>
      </c>
      <c r="D125" s="113"/>
      <c r="E125" s="11"/>
      <c r="G125" s="195">
        <f>SUM(G121:G123)</f>
        <v>-33776</v>
      </c>
      <c r="H125" s="114"/>
      <c r="I125" s="195">
        <f>SUM(I121:I123)</f>
        <v>15216</v>
      </c>
    </row>
    <row r="126" spans="2:9" s="112" customFormat="1" ht="4.5" customHeight="1">
      <c r="B126" s="1"/>
      <c r="C126" s="113"/>
      <c r="D126" s="113"/>
      <c r="E126" s="11"/>
      <c r="G126" s="73"/>
      <c r="H126" s="114"/>
      <c r="I126" s="73"/>
    </row>
    <row r="127" spans="2:9" s="112" customFormat="1" ht="20.100000000000001" customHeight="1">
      <c r="B127" s="20" t="s">
        <v>161</v>
      </c>
      <c r="C127" s="20"/>
      <c r="D127" s="20"/>
      <c r="E127" s="11"/>
      <c r="G127" s="7">
        <f>G125+G118</f>
        <v>386013</v>
      </c>
      <c r="H127" s="10"/>
      <c r="I127" s="7">
        <f>I125+I118</f>
        <v>-730733</v>
      </c>
    </row>
    <row r="128" spans="2:9" s="112" customFormat="1" ht="4.5" customHeight="1">
      <c r="B128" s="20"/>
      <c r="C128" s="20"/>
      <c r="D128" s="20"/>
      <c r="E128" s="11"/>
      <c r="G128" s="10"/>
      <c r="H128" s="10"/>
      <c r="I128" s="10"/>
    </row>
    <row r="129" spans="2:9" s="112" customFormat="1" ht="20.100000000000001" customHeight="1" thickBot="1">
      <c r="B129" s="20" t="s">
        <v>162</v>
      </c>
      <c r="C129" s="20"/>
      <c r="D129" s="20"/>
      <c r="E129" s="11"/>
      <c r="G129" s="12">
        <f>SUM(G113,G127)</f>
        <v>4584404</v>
      </c>
      <c r="H129" s="10"/>
      <c r="I129" s="12">
        <f>SUM(I113,I127)</f>
        <v>2153118</v>
      </c>
    </row>
    <row r="130" spans="2:9" s="112" customFormat="1" ht="4.5" customHeight="1" thickTop="1">
      <c r="B130" s="20"/>
      <c r="C130" s="20"/>
      <c r="D130" s="20"/>
      <c r="E130" s="11"/>
      <c r="G130" s="10"/>
      <c r="H130" s="10"/>
      <c r="I130" s="10"/>
    </row>
    <row r="131" spans="2:9" s="112" customFormat="1" ht="20.100000000000001" customHeight="1">
      <c r="B131" s="113" t="s">
        <v>81</v>
      </c>
      <c r="C131" s="113"/>
      <c r="D131" s="113"/>
      <c r="E131" s="11"/>
      <c r="G131" s="10"/>
      <c r="H131" s="10"/>
      <c r="I131" s="10"/>
    </row>
    <row r="132" spans="2:9" s="112" customFormat="1" ht="20.100000000000001" customHeight="1">
      <c r="B132" s="20"/>
      <c r="C132" s="20" t="s">
        <v>62</v>
      </c>
      <c r="D132" s="20"/>
      <c r="E132" s="15"/>
      <c r="F132" s="1"/>
      <c r="G132" s="10">
        <v>3942673</v>
      </c>
      <c r="H132" s="10"/>
      <c r="I132" s="195">
        <v>2057165</v>
      </c>
    </row>
    <row r="133" spans="2:9" s="112" customFormat="1" ht="20.100000000000001" customHeight="1">
      <c r="B133" s="113"/>
      <c r="C133" s="113" t="s">
        <v>49</v>
      </c>
      <c r="D133" s="113"/>
      <c r="E133" s="11"/>
      <c r="G133" s="191">
        <v>641731</v>
      </c>
      <c r="H133" s="203"/>
      <c r="I133" s="111">
        <v>95953</v>
      </c>
    </row>
    <row r="134" spans="2:9" s="112" customFormat="1" ht="20.100000000000001" customHeight="1" thickBot="1">
      <c r="B134" s="20"/>
      <c r="C134" s="20"/>
      <c r="D134" s="20"/>
      <c r="E134" s="11"/>
      <c r="G134" s="12">
        <f>SUM(G132:G133)</f>
        <v>4584404</v>
      </c>
      <c r="H134" s="10"/>
      <c r="I134" s="12">
        <f>SUM(I132:I133)</f>
        <v>2153118</v>
      </c>
    </row>
    <row r="135" spans="2:9" ht="9.9499999999999993" customHeight="1" thickTop="1"/>
  </sheetData>
  <mergeCells count="4">
    <mergeCell ref="G6:I6"/>
    <mergeCell ref="G45:I45"/>
    <mergeCell ref="G74:I74"/>
    <mergeCell ref="G112:I112"/>
  </mergeCells>
  <pageMargins left="0.82677165354330695" right="0.59055118110236204" top="0.59055118110236204" bottom="0.196850393700787" header="0.59055118110236204" footer="0.27559055118110198"/>
  <pageSetup paperSize="9" firstPageNumber="5" orientation="portrait" useFirstPageNumber="1" r:id="rId1"/>
  <headerFooter>
    <oddFooter>&amp;L   The accompanying notes are an integral part of these interim financial statements.
&amp;C&amp;P</oddFooter>
  </headerFooter>
  <rowBreaks count="3" manualBreakCount="3">
    <brk id="39" min="1" max="8" man="1"/>
    <brk id="68" min="1" max="8" man="1"/>
    <brk id="106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Q38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5703125" style="43" customWidth="1"/>
    <col min="2" max="2" width="1.5703125" style="92" customWidth="1"/>
    <col min="3" max="3" width="1.85546875" style="92" customWidth="1"/>
    <col min="4" max="4" width="44.140625" style="92" customWidth="1"/>
    <col min="5" max="5" width="5.140625" style="142" customWidth="1"/>
    <col min="6" max="6" width="0.42578125" style="92" customWidth="1"/>
    <col min="7" max="7" width="12.7109375" style="92" customWidth="1"/>
    <col min="8" max="8" width="0.5703125" style="134" customWidth="1"/>
    <col min="9" max="9" width="12.7109375" style="92" customWidth="1"/>
    <col min="10" max="10" width="0.5703125" style="134" customWidth="1"/>
    <col min="11" max="11" width="10.7109375" style="92" customWidth="1"/>
    <col min="12" max="12" width="0.5703125" style="134" customWidth="1"/>
    <col min="13" max="13" width="10.7109375" style="92" customWidth="1"/>
    <col min="14" max="14" width="0.5703125" style="134" customWidth="1"/>
    <col min="15" max="15" width="14.42578125" style="92" customWidth="1"/>
    <col min="16" max="16" width="0.5703125" style="134" customWidth="1"/>
    <col min="17" max="17" width="16.85546875" style="92" customWidth="1"/>
    <col min="18" max="18" width="0.5703125" style="92" customWidth="1"/>
    <col min="19" max="19" width="13.5703125" style="92" customWidth="1"/>
    <col min="20" max="20" width="0.5703125" style="92" customWidth="1"/>
    <col min="21" max="21" width="16.140625" style="92" customWidth="1"/>
    <col min="22" max="22" width="0.5703125" style="134" customWidth="1"/>
    <col min="23" max="23" width="13.140625" style="92" customWidth="1"/>
    <col min="24" max="24" width="0.5703125" style="134" customWidth="1"/>
    <col min="25" max="25" width="12.42578125" style="92" customWidth="1"/>
    <col min="26" max="26" width="0.5703125" style="134" customWidth="1"/>
    <col min="27" max="27" width="13.5703125" style="92" customWidth="1"/>
    <col min="28" max="28" width="1.5703125" style="92" customWidth="1"/>
    <col min="29" max="121" width="9" style="64" customWidth="1"/>
    <col min="122" max="16384" width="9.140625" style="43"/>
  </cols>
  <sheetData>
    <row r="1" spans="2:121" ht="23.1" customHeight="1">
      <c r="B1" s="117" t="s">
        <v>126</v>
      </c>
      <c r="E1" s="118"/>
      <c r="F1" s="117"/>
      <c r="G1" s="119"/>
      <c r="H1" s="120"/>
      <c r="I1" s="119"/>
      <c r="J1" s="120"/>
      <c r="K1" s="119"/>
      <c r="L1" s="120"/>
      <c r="M1" s="119"/>
      <c r="N1" s="120"/>
      <c r="O1" s="119"/>
      <c r="P1" s="120"/>
      <c r="Q1" s="119"/>
      <c r="R1" s="119"/>
      <c r="S1" s="119"/>
      <c r="T1" s="119"/>
      <c r="V1" s="120"/>
      <c r="W1" s="119"/>
      <c r="X1" s="120"/>
      <c r="Y1" s="119"/>
      <c r="Z1" s="120"/>
      <c r="AA1" s="119"/>
      <c r="AB1" s="117"/>
      <c r="DH1" s="43"/>
      <c r="DI1" s="43"/>
      <c r="DJ1" s="43"/>
      <c r="DK1" s="43"/>
      <c r="DL1" s="43"/>
      <c r="DM1" s="43"/>
      <c r="DN1" s="43"/>
      <c r="DO1" s="43"/>
      <c r="DP1" s="43"/>
      <c r="DQ1" s="43"/>
    </row>
    <row r="2" spans="2:121" ht="23.1" customHeight="1">
      <c r="B2" s="121" t="s">
        <v>127</v>
      </c>
      <c r="E2" s="122"/>
      <c r="F2" s="121"/>
      <c r="G2" s="119"/>
      <c r="H2" s="120"/>
      <c r="I2" s="119"/>
      <c r="J2" s="120"/>
      <c r="K2" s="119"/>
      <c r="L2" s="120"/>
      <c r="M2" s="119"/>
      <c r="N2" s="120"/>
      <c r="O2" s="119"/>
      <c r="P2" s="120"/>
      <c r="Q2" s="119"/>
      <c r="R2" s="119"/>
      <c r="S2" s="119"/>
      <c r="T2" s="119"/>
      <c r="V2" s="120"/>
      <c r="W2" s="119"/>
      <c r="X2" s="120"/>
      <c r="Y2" s="119"/>
      <c r="Z2" s="120"/>
      <c r="AA2" s="119"/>
      <c r="AB2" s="121"/>
      <c r="DH2" s="43"/>
      <c r="DI2" s="43"/>
      <c r="DJ2" s="43"/>
      <c r="DK2" s="43"/>
      <c r="DL2" s="43"/>
      <c r="DM2" s="43"/>
      <c r="DN2" s="43"/>
      <c r="DO2" s="43"/>
      <c r="DP2" s="43"/>
      <c r="DQ2" s="43"/>
    </row>
    <row r="3" spans="2:121" ht="23.1" customHeight="1">
      <c r="B3" s="121" t="s">
        <v>204</v>
      </c>
      <c r="E3" s="122"/>
      <c r="F3" s="121"/>
      <c r="G3" s="119"/>
      <c r="H3" s="120"/>
      <c r="I3" s="119"/>
      <c r="J3" s="120"/>
      <c r="K3" s="119"/>
      <c r="L3" s="120"/>
      <c r="M3" s="119"/>
      <c r="N3" s="120"/>
      <c r="O3" s="119"/>
      <c r="P3" s="120"/>
      <c r="Q3" s="119"/>
      <c r="R3" s="119"/>
      <c r="S3" s="119"/>
      <c r="T3" s="119"/>
      <c r="V3" s="120"/>
      <c r="W3" s="119"/>
      <c r="X3" s="120"/>
      <c r="Y3" s="119"/>
      <c r="Z3" s="120"/>
      <c r="AA3" s="119"/>
      <c r="AB3" s="121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2:121" ht="20.100000000000001" customHeight="1">
      <c r="D4" s="123"/>
      <c r="E4" s="92"/>
      <c r="F4" s="119"/>
      <c r="G4" s="119"/>
      <c r="H4" s="120"/>
      <c r="I4" s="119"/>
      <c r="J4" s="120"/>
      <c r="K4" s="119"/>
      <c r="L4" s="120"/>
      <c r="M4" s="119"/>
      <c r="N4" s="120"/>
      <c r="O4" s="119"/>
      <c r="P4" s="120"/>
      <c r="Q4" s="124"/>
      <c r="R4" s="124"/>
      <c r="S4" s="124"/>
      <c r="T4" s="124"/>
      <c r="V4" s="124"/>
      <c r="W4" s="119"/>
      <c r="X4" s="120"/>
      <c r="Y4" s="119"/>
      <c r="Z4" s="120"/>
      <c r="AA4" s="119"/>
      <c r="DH4" s="43"/>
      <c r="DI4" s="43"/>
      <c r="DJ4" s="43"/>
      <c r="DK4" s="43"/>
      <c r="DL4" s="43"/>
      <c r="DM4" s="43"/>
      <c r="DN4" s="43"/>
      <c r="DO4" s="43"/>
      <c r="DP4" s="43"/>
      <c r="DQ4" s="43"/>
    </row>
    <row r="5" spans="2:121" ht="20.100000000000001" customHeight="1">
      <c r="D5" s="123"/>
      <c r="E5" s="92"/>
      <c r="F5" s="119"/>
      <c r="G5" s="119"/>
      <c r="H5" s="120"/>
      <c r="I5" s="119"/>
      <c r="J5" s="120"/>
      <c r="K5" s="119"/>
      <c r="L5" s="120"/>
      <c r="M5" s="119"/>
      <c r="N5" s="120"/>
      <c r="O5" s="119"/>
      <c r="P5" s="120"/>
      <c r="Q5" s="209" t="s">
        <v>128</v>
      </c>
      <c r="R5" s="209"/>
      <c r="S5" s="209"/>
      <c r="T5" s="209"/>
      <c r="U5" s="209"/>
      <c r="V5" s="124"/>
      <c r="W5" s="119"/>
      <c r="X5" s="120"/>
      <c r="Y5" s="119"/>
      <c r="Z5" s="120"/>
      <c r="AA5" s="119"/>
      <c r="DH5" s="43"/>
      <c r="DI5" s="43"/>
      <c r="DJ5" s="43"/>
      <c r="DK5" s="43"/>
      <c r="DL5" s="43"/>
      <c r="DM5" s="43"/>
      <c r="DN5" s="43"/>
      <c r="DO5" s="43"/>
      <c r="DP5" s="43"/>
      <c r="DQ5" s="43"/>
    </row>
    <row r="6" spans="2:121" ht="20.100000000000001" customHeight="1">
      <c r="D6" s="125"/>
      <c r="E6" s="124"/>
      <c r="F6" s="125"/>
      <c r="G6" s="90"/>
      <c r="H6" s="90"/>
      <c r="I6" s="90"/>
      <c r="J6" s="90"/>
      <c r="K6" s="209" t="s">
        <v>1</v>
      </c>
      <c r="L6" s="209"/>
      <c r="M6" s="209"/>
      <c r="N6" s="209"/>
      <c r="O6" s="209"/>
      <c r="P6" s="90"/>
      <c r="Q6" s="212" t="s">
        <v>75</v>
      </c>
      <c r="R6" s="212"/>
      <c r="S6" s="212"/>
      <c r="T6" s="43"/>
      <c r="U6" s="43"/>
      <c r="V6" s="124"/>
      <c r="X6" s="74"/>
      <c r="Y6" s="90"/>
      <c r="Z6" s="90"/>
      <c r="AA6" s="90"/>
      <c r="DH6" s="43"/>
      <c r="DI6" s="43"/>
      <c r="DJ6" s="43"/>
      <c r="DK6" s="43"/>
      <c r="DL6" s="43"/>
      <c r="DM6" s="43"/>
      <c r="DN6" s="43"/>
      <c r="DO6" s="43"/>
      <c r="DP6" s="43"/>
      <c r="DQ6" s="43"/>
    </row>
    <row r="7" spans="2:121" ht="20.100000000000001" customHeight="1">
      <c r="D7" s="125"/>
      <c r="E7" s="92"/>
      <c r="F7" s="125"/>
      <c r="H7" s="90"/>
      <c r="J7" s="90"/>
      <c r="K7" s="210" t="s">
        <v>2</v>
      </c>
      <c r="L7" s="210"/>
      <c r="M7" s="210"/>
      <c r="N7" s="126"/>
      <c r="O7" s="90" t="s">
        <v>82</v>
      </c>
      <c r="P7" s="90"/>
      <c r="Q7" s="101" t="s">
        <v>192</v>
      </c>
      <c r="R7" s="90"/>
      <c r="S7" s="90"/>
      <c r="T7" s="90"/>
      <c r="U7" s="101"/>
      <c r="V7" s="90"/>
      <c r="W7" s="74" t="s">
        <v>59</v>
      </c>
      <c r="X7" s="74"/>
      <c r="Z7" s="126"/>
      <c r="DH7" s="43"/>
      <c r="DI7" s="43"/>
      <c r="DJ7" s="43"/>
      <c r="DK7" s="43"/>
      <c r="DL7" s="43"/>
      <c r="DM7" s="43"/>
      <c r="DN7" s="43"/>
      <c r="DO7" s="43"/>
      <c r="DP7" s="43"/>
      <c r="DQ7" s="43"/>
    </row>
    <row r="8" spans="2:121" ht="20.100000000000001" customHeight="1">
      <c r="D8" s="125"/>
      <c r="E8" s="124"/>
      <c r="F8" s="125"/>
      <c r="G8" s="101" t="s">
        <v>129</v>
      </c>
      <c r="H8" s="90"/>
      <c r="I8" s="90"/>
      <c r="J8" s="90"/>
      <c r="K8" s="90"/>
      <c r="L8" s="126"/>
      <c r="M8" s="90"/>
      <c r="N8" s="90"/>
      <c r="O8" s="90"/>
      <c r="P8" s="90"/>
      <c r="Q8" s="101" t="s">
        <v>193</v>
      </c>
      <c r="R8" s="90"/>
      <c r="S8" s="127" t="s">
        <v>197</v>
      </c>
      <c r="T8" s="90"/>
      <c r="U8" s="101" t="s">
        <v>130</v>
      </c>
      <c r="V8" s="90"/>
      <c r="W8" s="75" t="s">
        <v>54</v>
      </c>
      <c r="X8" s="74"/>
      <c r="Y8" s="76" t="s">
        <v>55</v>
      </c>
      <c r="Z8" s="126"/>
      <c r="AA8" s="90" t="s">
        <v>131</v>
      </c>
      <c r="DH8" s="43"/>
      <c r="DI8" s="43"/>
      <c r="DJ8" s="43"/>
      <c r="DK8" s="43"/>
      <c r="DL8" s="43"/>
      <c r="DM8" s="43"/>
      <c r="DN8" s="43"/>
      <c r="DO8" s="43"/>
      <c r="DP8" s="43"/>
      <c r="DQ8" s="43"/>
    </row>
    <row r="9" spans="2:121" ht="20.100000000000001" customHeight="1">
      <c r="D9" s="125"/>
      <c r="E9" s="124"/>
      <c r="F9" s="125"/>
      <c r="G9" s="101" t="s">
        <v>132</v>
      </c>
      <c r="H9" s="90"/>
      <c r="I9" s="90" t="s">
        <v>133</v>
      </c>
      <c r="J9" s="90"/>
      <c r="K9" s="90" t="s">
        <v>9</v>
      </c>
      <c r="L9" s="126"/>
      <c r="M9" s="90" t="s">
        <v>7</v>
      </c>
      <c r="N9" s="90"/>
      <c r="O9" s="90"/>
      <c r="P9" s="90"/>
      <c r="Q9" s="101" t="s">
        <v>194</v>
      </c>
      <c r="R9" s="90"/>
      <c r="S9" s="101" t="s">
        <v>196</v>
      </c>
      <c r="T9" s="90"/>
      <c r="U9" s="101" t="s">
        <v>94</v>
      </c>
      <c r="V9" s="90"/>
      <c r="W9" s="76" t="s">
        <v>70</v>
      </c>
      <c r="X9" s="74"/>
      <c r="Y9" s="75" t="s">
        <v>56</v>
      </c>
      <c r="Z9" s="126"/>
      <c r="AA9" s="128" t="s">
        <v>134</v>
      </c>
      <c r="DH9" s="43"/>
      <c r="DI9" s="43"/>
      <c r="DJ9" s="43"/>
      <c r="DK9" s="43"/>
      <c r="DL9" s="43"/>
      <c r="DM9" s="43"/>
      <c r="DN9" s="43"/>
      <c r="DO9" s="43"/>
      <c r="DP9" s="43"/>
      <c r="DQ9" s="43"/>
    </row>
    <row r="10" spans="2:121" s="44" customFormat="1" ht="20.100000000000001" customHeight="1">
      <c r="B10" s="92"/>
      <c r="C10" s="92"/>
      <c r="D10" s="125"/>
      <c r="E10" s="124" t="s">
        <v>0</v>
      </c>
      <c r="F10" s="125"/>
      <c r="G10" s="90" t="s">
        <v>135</v>
      </c>
      <c r="H10" s="90"/>
      <c r="I10" s="90" t="s">
        <v>136</v>
      </c>
      <c r="J10" s="90"/>
      <c r="K10" s="90" t="s">
        <v>137</v>
      </c>
      <c r="L10" s="126"/>
      <c r="M10" s="90" t="s">
        <v>137</v>
      </c>
      <c r="N10" s="90"/>
      <c r="O10" s="90"/>
      <c r="P10" s="90"/>
      <c r="Q10" s="101" t="s">
        <v>195</v>
      </c>
      <c r="R10" s="90"/>
      <c r="S10" s="90" t="s">
        <v>184</v>
      </c>
      <c r="T10" s="90"/>
      <c r="U10" s="101" t="s">
        <v>138</v>
      </c>
      <c r="V10" s="90"/>
      <c r="W10" s="74" t="s">
        <v>65</v>
      </c>
      <c r="X10" s="74"/>
      <c r="Y10" s="76" t="s">
        <v>53</v>
      </c>
      <c r="Z10" s="126"/>
      <c r="AA10" s="129" t="s">
        <v>30</v>
      </c>
      <c r="AB10" s="92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</row>
    <row r="11" spans="2:121" s="44" customFormat="1" ht="20.100000000000001" customHeight="1">
      <c r="B11" s="77"/>
      <c r="C11" s="92"/>
      <c r="D11" s="125"/>
      <c r="E11" s="124"/>
      <c r="F11" s="125"/>
      <c r="G11" s="211" t="s">
        <v>13</v>
      </c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77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</row>
    <row r="12" spans="2:121" s="44" customFormat="1" ht="21.95" customHeight="1">
      <c r="B12" s="91" t="s">
        <v>153</v>
      </c>
      <c r="C12" s="92"/>
      <c r="D12" s="92"/>
      <c r="E12" s="130"/>
      <c r="F12" s="131"/>
      <c r="G12" s="132">
        <v>1563000</v>
      </c>
      <c r="H12" s="132"/>
      <c r="I12" s="132">
        <v>1935000</v>
      </c>
      <c r="J12" s="132">
        <v>0</v>
      </c>
      <c r="K12" s="132">
        <v>156300</v>
      </c>
      <c r="L12" s="132"/>
      <c r="M12" s="132">
        <v>3000</v>
      </c>
      <c r="N12" s="132"/>
      <c r="O12" s="132">
        <v>40145205</v>
      </c>
      <c r="P12" s="132"/>
      <c r="Q12" s="132">
        <v>-2083560</v>
      </c>
      <c r="R12" s="132"/>
      <c r="S12" s="104" t="s">
        <v>185</v>
      </c>
      <c r="T12" s="132"/>
      <c r="U12" s="132">
        <v>-1278308</v>
      </c>
      <c r="V12" s="132"/>
      <c r="W12" s="132">
        <f>SUM(G12:U12)</f>
        <v>40440637</v>
      </c>
      <c r="X12" s="132"/>
      <c r="Y12" s="132">
        <v>12819093.857999999</v>
      </c>
      <c r="Z12" s="132"/>
      <c r="AA12" s="132">
        <f>W12+Y12</f>
        <v>53259730.857999995</v>
      </c>
      <c r="AB12" s="91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</row>
    <row r="13" spans="2:121" ht="21.95" customHeight="1">
      <c r="B13" s="78" t="s">
        <v>69</v>
      </c>
      <c r="E13" s="92"/>
      <c r="F13" s="131"/>
      <c r="G13" s="133"/>
      <c r="H13" s="132"/>
      <c r="I13" s="133"/>
      <c r="J13" s="132"/>
      <c r="K13" s="133"/>
      <c r="L13" s="132"/>
      <c r="M13" s="133"/>
      <c r="N13" s="132"/>
      <c r="O13" s="134"/>
      <c r="P13" s="132"/>
      <c r="Q13" s="133"/>
      <c r="R13" s="133"/>
      <c r="S13" s="133"/>
      <c r="T13" s="133"/>
      <c r="U13" s="133"/>
      <c r="V13" s="133"/>
      <c r="W13" s="134"/>
      <c r="Y13" s="134"/>
      <c r="Z13" s="132"/>
      <c r="AA13" s="132"/>
      <c r="AB13" s="78"/>
      <c r="DH13" s="43"/>
      <c r="DI13" s="43"/>
      <c r="DJ13" s="43"/>
      <c r="DK13" s="43"/>
      <c r="DL13" s="43"/>
      <c r="DM13" s="43"/>
      <c r="DN13" s="43"/>
      <c r="DO13" s="43"/>
      <c r="DP13" s="43"/>
      <c r="DQ13" s="43"/>
    </row>
    <row r="14" spans="2:121" ht="21.95" customHeight="1">
      <c r="C14" s="78" t="s">
        <v>68</v>
      </c>
      <c r="E14" s="135"/>
      <c r="F14" s="131"/>
      <c r="G14" s="133"/>
      <c r="H14" s="132"/>
      <c r="I14" s="133"/>
      <c r="J14" s="132"/>
      <c r="K14" s="133"/>
      <c r="L14" s="132"/>
      <c r="M14" s="133"/>
      <c r="N14" s="132"/>
      <c r="O14" s="132"/>
      <c r="P14" s="132"/>
      <c r="Q14" s="133"/>
      <c r="R14" s="133"/>
      <c r="S14" s="133"/>
      <c r="T14" s="133"/>
      <c r="U14" s="133"/>
      <c r="V14" s="133"/>
      <c r="W14" s="136"/>
      <c r="X14" s="132"/>
      <c r="Y14" s="136"/>
      <c r="Z14" s="132"/>
      <c r="AA14" s="136"/>
      <c r="DH14" s="43"/>
      <c r="DI14" s="43"/>
      <c r="DJ14" s="43"/>
      <c r="DK14" s="43"/>
      <c r="DL14" s="43"/>
      <c r="DM14" s="43"/>
      <c r="DN14" s="43"/>
      <c r="DO14" s="43"/>
      <c r="DP14" s="43"/>
      <c r="DQ14" s="43"/>
    </row>
    <row r="15" spans="2:121" ht="21.95" customHeight="1">
      <c r="C15" s="79" t="s">
        <v>57</v>
      </c>
      <c r="E15" s="78"/>
      <c r="F15" s="8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DH15" s="43"/>
      <c r="DI15" s="43"/>
      <c r="DJ15" s="43"/>
      <c r="DK15" s="43"/>
      <c r="DL15" s="43"/>
      <c r="DM15" s="43"/>
      <c r="DN15" s="43"/>
      <c r="DO15" s="43"/>
      <c r="DP15" s="43"/>
      <c r="DQ15" s="43"/>
    </row>
    <row r="16" spans="2:121" ht="21.95" customHeight="1">
      <c r="D16" s="79" t="s">
        <v>61</v>
      </c>
      <c r="E16" s="92"/>
      <c r="F16" s="80"/>
      <c r="G16" s="137"/>
      <c r="H16" s="138"/>
      <c r="I16" s="137"/>
      <c r="J16" s="138"/>
      <c r="K16" s="137"/>
      <c r="L16" s="138"/>
      <c r="M16" s="137"/>
      <c r="N16" s="138"/>
      <c r="O16" s="139"/>
      <c r="P16" s="138"/>
      <c r="Q16" s="137"/>
      <c r="R16" s="139"/>
      <c r="S16" s="137"/>
      <c r="T16" s="139"/>
      <c r="U16" s="140"/>
      <c r="V16" s="132"/>
      <c r="W16" s="140"/>
      <c r="X16" s="132"/>
      <c r="Y16" s="140"/>
      <c r="Z16" s="132"/>
      <c r="AA16" s="140"/>
      <c r="DH16" s="43"/>
      <c r="DI16" s="43"/>
      <c r="DJ16" s="43"/>
      <c r="DK16" s="43"/>
      <c r="DL16" s="43"/>
      <c r="DM16" s="43"/>
      <c r="DN16" s="43"/>
      <c r="DO16" s="43"/>
      <c r="DP16" s="43"/>
      <c r="DQ16" s="43"/>
    </row>
    <row r="17" spans="2:121" ht="21.95" customHeight="1">
      <c r="C17" s="141" t="s">
        <v>66</v>
      </c>
      <c r="E17" s="142">
        <v>16</v>
      </c>
      <c r="F17" s="80"/>
      <c r="G17" s="143" t="s">
        <v>185</v>
      </c>
      <c r="H17" s="133"/>
      <c r="I17" s="143" t="s">
        <v>185</v>
      </c>
      <c r="J17" s="133"/>
      <c r="K17" s="143" t="s">
        <v>185</v>
      </c>
      <c r="L17" s="133"/>
      <c r="M17" s="143" t="s">
        <v>185</v>
      </c>
      <c r="N17" s="144"/>
      <c r="O17" s="145">
        <v>-1563000</v>
      </c>
      <c r="P17" s="144"/>
      <c r="Q17" s="143" t="s">
        <v>185</v>
      </c>
      <c r="R17" s="133"/>
      <c r="S17" s="143" t="s">
        <v>185</v>
      </c>
      <c r="T17" s="133"/>
      <c r="U17" s="146" t="s">
        <v>185</v>
      </c>
      <c r="V17" s="147"/>
      <c r="W17" s="145">
        <v>-1563000</v>
      </c>
      <c r="X17" s="148"/>
      <c r="Y17" s="145">
        <v>-207357</v>
      </c>
      <c r="Z17" s="148"/>
      <c r="AA17" s="145">
        <f>W17+Y17</f>
        <v>-1770357</v>
      </c>
      <c r="AB17" s="149"/>
      <c r="DH17" s="43"/>
      <c r="DI17" s="43"/>
      <c r="DJ17" s="43"/>
      <c r="DK17" s="43"/>
      <c r="DL17" s="43"/>
      <c r="DM17" s="43"/>
      <c r="DN17" s="43"/>
      <c r="DO17" s="43"/>
      <c r="DP17" s="43"/>
      <c r="DQ17" s="43"/>
    </row>
    <row r="18" spans="2:121" ht="21.95" customHeight="1">
      <c r="C18" s="79" t="s">
        <v>58</v>
      </c>
      <c r="E18" s="92"/>
      <c r="F18" s="80"/>
      <c r="G18" s="136"/>
      <c r="H18" s="132"/>
      <c r="I18" s="136"/>
      <c r="J18" s="132"/>
      <c r="K18" s="136"/>
      <c r="L18" s="132"/>
      <c r="M18" s="136"/>
      <c r="N18" s="132"/>
      <c r="O18" s="136"/>
      <c r="P18" s="132"/>
      <c r="Q18" s="136"/>
      <c r="R18" s="136"/>
      <c r="S18" s="136"/>
      <c r="T18" s="136"/>
      <c r="U18" s="136"/>
      <c r="V18" s="132"/>
      <c r="W18" s="136"/>
      <c r="X18" s="132"/>
      <c r="Y18" s="136"/>
      <c r="Z18" s="132"/>
      <c r="AA18" s="136"/>
      <c r="DH18" s="43"/>
      <c r="DI18" s="43"/>
      <c r="DJ18" s="43"/>
      <c r="DK18" s="43"/>
      <c r="DL18" s="43"/>
      <c r="DM18" s="43"/>
      <c r="DN18" s="43"/>
      <c r="DO18" s="43"/>
      <c r="DP18" s="43"/>
      <c r="DQ18" s="43"/>
    </row>
    <row r="19" spans="2:121" ht="21.95" customHeight="1">
      <c r="D19" s="79" t="s">
        <v>61</v>
      </c>
      <c r="E19" s="92"/>
      <c r="F19" s="150"/>
      <c r="G19" s="151" t="s">
        <v>185</v>
      </c>
      <c r="H19" s="144"/>
      <c r="I19" s="151" t="s">
        <v>185</v>
      </c>
      <c r="J19" s="144"/>
      <c r="K19" s="151" t="s">
        <v>185</v>
      </c>
      <c r="L19" s="144"/>
      <c r="M19" s="151" t="s">
        <v>185</v>
      </c>
      <c r="N19" s="152"/>
      <c r="O19" s="153">
        <f>SUM(O16:O17)</f>
        <v>-1563000</v>
      </c>
      <c r="P19" s="152"/>
      <c r="Q19" s="151" t="s">
        <v>185</v>
      </c>
      <c r="R19" s="154"/>
      <c r="S19" s="151" t="s">
        <v>185</v>
      </c>
      <c r="T19" s="154"/>
      <c r="U19" s="151" t="s">
        <v>185</v>
      </c>
      <c r="V19" s="154"/>
      <c r="W19" s="153">
        <f>SUM(W16:W17)</f>
        <v>-1563000</v>
      </c>
      <c r="X19" s="155"/>
      <c r="Y19" s="153">
        <f>SUM(Y16:Y17)</f>
        <v>-207357</v>
      </c>
      <c r="Z19" s="152"/>
      <c r="AA19" s="153">
        <f>W19+Y19</f>
        <v>-1770357</v>
      </c>
      <c r="AB19" s="149"/>
      <c r="DH19" s="43"/>
      <c r="DI19" s="43"/>
      <c r="DJ19" s="43"/>
      <c r="DK19" s="43"/>
      <c r="DL19" s="43"/>
      <c r="DM19" s="43"/>
      <c r="DN19" s="43"/>
      <c r="DO19" s="43"/>
      <c r="DP19" s="43"/>
      <c r="DQ19" s="43"/>
    </row>
    <row r="20" spans="2:121" ht="21.95" customHeight="1">
      <c r="C20" s="79" t="s">
        <v>83</v>
      </c>
      <c r="E20" s="80"/>
      <c r="G20" s="137"/>
      <c r="H20" s="144"/>
      <c r="I20" s="137"/>
      <c r="J20" s="144"/>
      <c r="K20" s="137"/>
      <c r="L20" s="144"/>
      <c r="M20" s="137"/>
      <c r="N20" s="152"/>
      <c r="P20" s="152"/>
      <c r="Q20" s="137"/>
      <c r="R20" s="137"/>
      <c r="S20" s="137"/>
      <c r="T20" s="137"/>
      <c r="U20" s="137"/>
      <c r="V20" s="133"/>
      <c r="Z20" s="152"/>
      <c r="AA20" s="136"/>
      <c r="DH20" s="43"/>
      <c r="DI20" s="43"/>
      <c r="DJ20" s="43"/>
      <c r="DK20" s="43"/>
      <c r="DL20" s="43"/>
      <c r="DM20" s="43"/>
      <c r="DN20" s="43"/>
      <c r="DO20" s="43"/>
      <c r="DP20" s="43"/>
      <c r="DQ20" s="43"/>
    </row>
    <row r="21" spans="2:121" ht="21.95" customHeight="1">
      <c r="C21" s="92" t="s">
        <v>139</v>
      </c>
      <c r="E21" s="80"/>
      <c r="G21" s="137" t="s">
        <v>185</v>
      </c>
      <c r="H21" s="138"/>
      <c r="I21" s="137" t="s">
        <v>185</v>
      </c>
      <c r="J21" s="138"/>
      <c r="K21" s="137" t="s">
        <v>185</v>
      </c>
      <c r="L21" s="138"/>
      <c r="M21" s="137" t="s">
        <v>185</v>
      </c>
      <c r="N21" s="156"/>
      <c r="O21" s="137" t="s">
        <v>185</v>
      </c>
      <c r="P21" s="156"/>
      <c r="Q21" s="137" t="s">
        <v>185</v>
      </c>
      <c r="R21" s="139"/>
      <c r="S21" s="137" t="s">
        <v>185</v>
      </c>
      <c r="T21" s="137"/>
      <c r="U21" s="157">
        <v>-8910.4</v>
      </c>
      <c r="V21" s="106"/>
      <c r="W21" s="157">
        <v>-8910.4</v>
      </c>
      <c r="X21" s="158"/>
      <c r="Y21" s="140">
        <v>120156</v>
      </c>
      <c r="Z21" s="132"/>
      <c r="AA21" s="140">
        <v>111246</v>
      </c>
      <c r="AB21" s="149"/>
      <c r="DH21" s="43"/>
      <c r="DI21" s="43"/>
      <c r="DJ21" s="43"/>
      <c r="DK21" s="43"/>
      <c r="DL21" s="43"/>
      <c r="DM21" s="43"/>
      <c r="DN21" s="43"/>
      <c r="DO21" s="43"/>
      <c r="DP21" s="43"/>
      <c r="DQ21" s="43"/>
    </row>
    <row r="22" spans="2:121" ht="21.95" customHeight="1">
      <c r="C22" s="159" t="s">
        <v>140</v>
      </c>
      <c r="D22" s="81"/>
      <c r="E22" s="80"/>
      <c r="F22" s="160"/>
      <c r="G22" s="143" t="s">
        <v>185</v>
      </c>
      <c r="H22" s="133"/>
      <c r="I22" s="143" t="s">
        <v>185</v>
      </c>
      <c r="J22" s="133"/>
      <c r="K22" s="143" t="s">
        <v>185</v>
      </c>
      <c r="L22" s="133"/>
      <c r="M22" s="143" t="s">
        <v>185</v>
      </c>
      <c r="N22" s="161"/>
      <c r="O22" s="143" t="s">
        <v>185</v>
      </c>
      <c r="P22" s="161"/>
      <c r="Q22" s="143" t="s">
        <v>185</v>
      </c>
      <c r="R22" s="133"/>
      <c r="S22" s="143" t="s">
        <v>185</v>
      </c>
      <c r="T22" s="162"/>
      <c r="U22" s="146" t="s">
        <v>185</v>
      </c>
      <c r="V22" s="161"/>
      <c r="W22" s="146" t="s">
        <v>185</v>
      </c>
      <c r="X22" s="149"/>
      <c r="Y22" s="146">
        <v>5636722</v>
      </c>
      <c r="Z22" s="149"/>
      <c r="AA22" s="146">
        <v>5636722</v>
      </c>
      <c r="AB22" s="149"/>
      <c r="DH22" s="43"/>
      <c r="DI22" s="43"/>
      <c r="DJ22" s="43"/>
      <c r="DK22" s="43"/>
      <c r="DL22" s="43"/>
      <c r="DM22" s="43"/>
      <c r="DN22" s="43"/>
      <c r="DO22" s="43"/>
      <c r="DP22" s="43"/>
      <c r="DQ22" s="43"/>
    </row>
    <row r="23" spans="2:121" ht="21.95" customHeight="1">
      <c r="C23" s="79" t="s">
        <v>141</v>
      </c>
      <c r="D23" s="163"/>
      <c r="E23" s="92"/>
      <c r="F23" s="160"/>
      <c r="G23" s="151" t="s">
        <v>185</v>
      </c>
      <c r="H23" s="144"/>
      <c r="I23" s="151" t="s">
        <v>185</v>
      </c>
      <c r="J23" s="144"/>
      <c r="K23" s="151" t="s">
        <v>185</v>
      </c>
      <c r="L23" s="144"/>
      <c r="M23" s="151" t="s">
        <v>185</v>
      </c>
      <c r="N23" s="132"/>
      <c r="O23" s="151" t="s">
        <v>185</v>
      </c>
      <c r="P23" s="132"/>
      <c r="Q23" s="151" t="s">
        <v>185</v>
      </c>
      <c r="R23" s="154"/>
      <c r="S23" s="151" t="s">
        <v>185</v>
      </c>
      <c r="T23" s="154"/>
      <c r="U23" s="153">
        <f>SUM(U21:U22)</f>
        <v>-8910.4</v>
      </c>
      <c r="V23" s="154"/>
      <c r="W23" s="153">
        <f>SUM(W21:W22)</f>
        <v>-8910.4</v>
      </c>
      <c r="X23" s="154"/>
      <c r="Y23" s="153">
        <f>SUM(Y21:Y22)</f>
        <v>5756878</v>
      </c>
      <c r="Z23" s="132"/>
      <c r="AA23" s="153">
        <f>SUM(AA21:AA22)</f>
        <v>5747968</v>
      </c>
      <c r="AB23" s="149"/>
      <c r="DH23" s="43"/>
      <c r="DI23" s="43"/>
      <c r="DJ23" s="43"/>
      <c r="DK23" s="43"/>
      <c r="DL23" s="43"/>
      <c r="DM23" s="43"/>
      <c r="DN23" s="43"/>
      <c r="DO23" s="43"/>
      <c r="DP23" s="43"/>
      <c r="DQ23" s="43"/>
    </row>
    <row r="24" spans="2:121" ht="21.95" customHeight="1">
      <c r="B24" s="78" t="s">
        <v>67</v>
      </c>
      <c r="E24" s="92"/>
      <c r="F24" s="160"/>
      <c r="G24" s="164"/>
      <c r="H24" s="165"/>
      <c r="I24" s="164"/>
      <c r="J24" s="165"/>
      <c r="K24" s="164"/>
      <c r="L24" s="165"/>
      <c r="M24" s="164"/>
      <c r="N24" s="165"/>
      <c r="O24" s="164"/>
      <c r="P24" s="165"/>
      <c r="Q24" s="164"/>
      <c r="R24" s="106"/>
      <c r="S24" s="164"/>
      <c r="T24" s="106"/>
      <c r="U24" s="164"/>
      <c r="V24" s="106"/>
      <c r="W24" s="164"/>
      <c r="X24" s="106"/>
      <c r="Y24" s="166"/>
      <c r="Z24" s="165"/>
      <c r="AA24" s="167"/>
      <c r="AB24" s="78"/>
      <c r="DH24" s="43"/>
      <c r="DI24" s="43"/>
      <c r="DJ24" s="43"/>
      <c r="DK24" s="43"/>
      <c r="DL24" s="43"/>
      <c r="DM24" s="43"/>
      <c r="DN24" s="43"/>
      <c r="DO24" s="43"/>
      <c r="DP24" s="43"/>
      <c r="DQ24" s="43"/>
    </row>
    <row r="25" spans="2:121" ht="21.95" customHeight="1">
      <c r="D25" s="78" t="s">
        <v>68</v>
      </c>
      <c r="E25" s="92"/>
      <c r="F25" s="160"/>
      <c r="G25" s="151" t="s">
        <v>185</v>
      </c>
      <c r="H25" s="144"/>
      <c r="I25" s="151" t="s">
        <v>185</v>
      </c>
      <c r="J25" s="144"/>
      <c r="K25" s="151" t="s">
        <v>185</v>
      </c>
      <c r="L25" s="144"/>
      <c r="M25" s="151" t="s">
        <v>185</v>
      </c>
      <c r="N25" s="132"/>
      <c r="O25" s="153">
        <v>-1563000</v>
      </c>
      <c r="P25" s="132"/>
      <c r="Q25" s="151" t="s">
        <v>185</v>
      </c>
      <c r="R25" s="154"/>
      <c r="S25" s="151" t="s">
        <v>185</v>
      </c>
      <c r="T25" s="155"/>
      <c r="U25" s="153">
        <v>-8910.4</v>
      </c>
      <c r="V25" s="155"/>
      <c r="W25" s="153">
        <v>-1571910.4</v>
      </c>
      <c r="X25" s="155"/>
      <c r="Y25" s="153">
        <v>5549521</v>
      </c>
      <c r="Z25" s="165"/>
      <c r="AA25" s="153">
        <f>W25+Y25</f>
        <v>3977610.6</v>
      </c>
      <c r="AB25" s="149"/>
      <c r="DH25" s="43"/>
      <c r="DI25" s="43"/>
      <c r="DJ25" s="43"/>
      <c r="DK25" s="43"/>
      <c r="DL25" s="43"/>
      <c r="DM25" s="43"/>
      <c r="DN25" s="43"/>
      <c r="DO25" s="43"/>
      <c r="DP25" s="43"/>
      <c r="DQ25" s="43"/>
    </row>
    <row r="26" spans="2:121" ht="21.95" customHeight="1">
      <c r="D26" s="78"/>
      <c r="E26" s="79"/>
      <c r="F26" s="80"/>
      <c r="G26" s="133"/>
      <c r="H26" s="132"/>
      <c r="I26" s="133"/>
      <c r="J26" s="132"/>
      <c r="K26" s="133"/>
      <c r="L26" s="132"/>
      <c r="M26" s="133"/>
      <c r="N26" s="132"/>
      <c r="O26" s="155"/>
      <c r="P26" s="132"/>
      <c r="Q26" s="133"/>
      <c r="R26" s="133"/>
      <c r="S26" s="133"/>
      <c r="T26" s="133"/>
      <c r="U26" s="133"/>
      <c r="V26" s="133"/>
      <c r="W26" s="133"/>
      <c r="X26" s="133"/>
      <c r="Y26" s="132"/>
      <c r="Z26" s="132"/>
      <c r="AA26" s="132"/>
      <c r="DH26" s="43"/>
      <c r="DI26" s="43"/>
      <c r="DJ26" s="43"/>
      <c r="DK26" s="43"/>
      <c r="DL26" s="43"/>
      <c r="DM26" s="43"/>
      <c r="DN26" s="43"/>
      <c r="DO26" s="43"/>
      <c r="DP26" s="43"/>
      <c r="DQ26" s="43"/>
    </row>
    <row r="27" spans="2:121" ht="21.95" customHeight="1">
      <c r="B27" s="78" t="s">
        <v>163</v>
      </c>
      <c r="E27" s="92"/>
      <c r="F27" s="80"/>
      <c r="G27" s="133"/>
      <c r="H27" s="132"/>
      <c r="I27" s="133"/>
      <c r="J27" s="132"/>
      <c r="K27" s="133"/>
      <c r="L27" s="132"/>
      <c r="M27" s="133"/>
      <c r="N27" s="132"/>
      <c r="O27" s="155"/>
      <c r="P27" s="132"/>
      <c r="Q27" s="133"/>
      <c r="R27" s="133"/>
      <c r="S27" s="133"/>
      <c r="T27" s="133"/>
      <c r="U27" s="133"/>
      <c r="V27" s="133"/>
      <c r="W27" s="155"/>
      <c r="X27" s="155"/>
      <c r="Y27" s="155"/>
      <c r="Z27" s="132"/>
      <c r="AA27" s="155"/>
      <c r="AB27" s="89"/>
      <c r="DH27" s="43"/>
      <c r="DI27" s="43"/>
      <c r="DJ27" s="43"/>
      <c r="DK27" s="43"/>
      <c r="DL27" s="43"/>
      <c r="DM27" s="43"/>
      <c r="DN27" s="43"/>
      <c r="DO27" s="43"/>
      <c r="DP27" s="43"/>
      <c r="DQ27" s="43"/>
    </row>
    <row r="28" spans="2:121" ht="21.95" customHeight="1">
      <c r="D28" s="81" t="s">
        <v>74</v>
      </c>
      <c r="E28" s="92"/>
      <c r="F28" s="80"/>
      <c r="G28" s="137" t="s">
        <v>185</v>
      </c>
      <c r="H28" s="154"/>
      <c r="I28" s="137" t="s">
        <v>185</v>
      </c>
      <c r="J28" s="154"/>
      <c r="K28" s="137" t="s">
        <v>185</v>
      </c>
      <c r="L28" s="154"/>
      <c r="M28" s="137" t="s">
        <v>185</v>
      </c>
      <c r="N28" s="105"/>
      <c r="O28" s="106">
        <v>2601500</v>
      </c>
      <c r="P28" s="105"/>
      <c r="Q28" s="104" t="s">
        <v>185</v>
      </c>
      <c r="R28" s="106"/>
      <c r="S28" s="137" t="s">
        <v>185</v>
      </c>
      <c r="T28" s="106"/>
      <c r="U28" s="137" t="s">
        <v>185</v>
      </c>
      <c r="V28" s="106"/>
      <c r="W28" s="107">
        <v>2601500</v>
      </c>
      <c r="X28" s="106"/>
      <c r="Y28" s="108">
        <v>282351</v>
      </c>
      <c r="Z28" s="105"/>
      <c r="AA28" s="109">
        <f>W28+Y28</f>
        <v>2883851</v>
      </c>
      <c r="AB28" s="110"/>
      <c r="DH28" s="43"/>
      <c r="DI28" s="43"/>
      <c r="DJ28" s="43"/>
      <c r="DK28" s="43"/>
      <c r="DL28" s="43"/>
      <c r="DM28" s="43"/>
      <c r="DN28" s="43"/>
      <c r="DO28" s="43"/>
      <c r="DP28" s="43"/>
      <c r="DQ28" s="43"/>
    </row>
    <row r="29" spans="2:121" ht="21.95" customHeight="1">
      <c r="D29" s="81" t="s">
        <v>75</v>
      </c>
      <c r="E29" s="78"/>
      <c r="F29" s="80"/>
      <c r="G29" s="143" t="s">
        <v>185</v>
      </c>
      <c r="H29" s="133"/>
      <c r="I29" s="143" t="s">
        <v>185</v>
      </c>
      <c r="J29" s="133"/>
      <c r="K29" s="143" t="s">
        <v>185</v>
      </c>
      <c r="L29" s="133"/>
      <c r="M29" s="143" t="s">
        <v>185</v>
      </c>
      <c r="N29" s="105"/>
      <c r="O29" s="168">
        <v>15171</v>
      </c>
      <c r="P29" s="105"/>
      <c r="Q29" s="169">
        <v>-559505.91</v>
      </c>
      <c r="R29" s="106"/>
      <c r="S29" s="143" t="s">
        <v>185</v>
      </c>
      <c r="T29" s="106"/>
      <c r="U29" s="143" t="s">
        <v>185</v>
      </c>
      <c r="V29" s="106"/>
      <c r="W29" s="168">
        <v>-544334.91</v>
      </c>
      <c r="X29" s="106"/>
      <c r="Y29" s="170">
        <v>-186397.74400000001</v>
      </c>
      <c r="Z29" s="105"/>
      <c r="AA29" s="170">
        <f>W29+Y29</f>
        <v>-730732.6540000001</v>
      </c>
      <c r="AB29" s="110"/>
      <c r="DH29" s="43"/>
      <c r="DI29" s="43"/>
      <c r="DJ29" s="43"/>
      <c r="DK29" s="43"/>
      <c r="DL29" s="43"/>
      <c r="DM29" s="43"/>
      <c r="DN29" s="43"/>
      <c r="DO29" s="43"/>
      <c r="DP29" s="43"/>
      <c r="DQ29" s="43"/>
    </row>
    <row r="30" spans="2:121" ht="21.95" customHeight="1">
      <c r="B30" s="78" t="s">
        <v>162</v>
      </c>
      <c r="E30" s="78"/>
      <c r="F30" s="80"/>
      <c r="G30" s="151" t="s">
        <v>185</v>
      </c>
      <c r="H30" s="144"/>
      <c r="I30" s="151" t="s">
        <v>185</v>
      </c>
      <c r="J30" s="144"/>
      <c r="K30" s="151" t="s">
        <v>185</v>
      </c>
      <c r="L30" s="144"/>
      <c r="M30" s="151" t="s">
        <v>185</v>
      </c>
      <c r="N30" s="171"/>
      <c r="O30" s="82">
        <f>SUM(O28:O29)</f>
        <v>2616671</v>
      </c>
      <c r="P30" s="171"/>
      <c r="Q30" s="82">
        <f>SUM(Q28:Q29)</f>
        <v>-559505.91</v>
      </c>
      <c r="R30" s="172"/>
      <c r="S30" s="151" t="s">
        <v>185</v>
      </c>
      <c r="T30" s="172"/>
      <c r="U30" s="151" t="s">
        <v>185</v>
      </c>
      <c r="V30" s="172"/>
      <c r="W30" s="82">
        <f>SUM(W28:W29)</f>
        <v>2057165.0899999999</v>
      </c>
      <c r="X30" s="172"/>
      <c r="Y30" s="82">
        <f>SUM(Y28:Y29)</f>
        <v>95953.255999999994</v>
      </c>
      <c r="Z30" s="171"/>
      <c r="AA30" s="82">
        <f>W30+Y30</f>
        <v>2153118.3459999999</v>
      </c>
      <c r="AB30" s="89"/>
      <c r="DH30" s="43"/>
      <c r="DI30" s="43"/>
      <c r="DJ30" s="43"/>
      <c r="DK30" s="43"/>
      <c r="DL30" s="43"/>
      <c r="DM30" s="43"/>
      <c r="DN30" s="43"/>
      <c r="DO30" s="43"/>
      <c r="DP30" s="43"/>
      <c r="DQ30" s="43"/>
    </row>
    <row r="31" spans="2:121" ht="21.95" customHeight="1">
      <c r="B31" s="78"/>
      <c r="E31" s="78"/>
      <c r="F31" s="80"/>
      <c r="G31" s="83"/>
      <c r="H31" s="173"/>
      <c r="I31" s="83"/>
      <c r="J31" s="173"/>
      <c r="K31" s="83"/>
      <c r="L31" s="173"/>
      <c r="M31" s="83"/>
      <c r="N31" s="173"/>
      <c r="O31" s="174"/>
      <c r="P31" s="173"/>
      <c r="Q31" s="174"/>
      <c r="R31" s="172"/>
      <c r="S31" s="174"/>
      <c r="T31" s="172"/>
      <c r="U31" s="174"/>
      <c r="V31" s="172"/>
      <c r="W31" s="174"/>
      <c r="X31" s="172"/>
      <c r="Y31" s="175"/>
      <c r="Z31" s="173"/>
      <c r="AA31" s="175"/>
      <c r="AB31" s="78"/>
      <c r="DH31" s="43"/>
      <c r="DI31" s="43"/>
      <c r="DJ31" s="43"/>
      <c r="DK31" s="43"/>
      <c r="DL31" s="43"/>
      <c r="DM31" s="43"/>
      <c r="DN31" s="43"/>
      <c r="DO31" s="43"/>
      <c r="DP31" s="43"/>
      <c r="DQ31" s="43"/>
    </row>
    <row r="32" spans="2:121" ht="21.95" customHeight="1" thickBot="1">
      <c r="B32" s="78" t="s">
        <v>206</v>
      </c>
      <c r="E32" s="78"/>
      <c r="F32" s="80"/>
      <c r="G32" s="176">
        <v>1563000</v>
      </c>
      <c r="H32" s="177"/>
      <c r="I32" s="176">
        <v>1935000</v>
      </c>
      <c r="J32" s="177"/>
      <c r="K32" s="176">
        <v>156300</v>
      </c>
      <c r="L32" s="177"/>
      <c r="M32" s="176">
        <v>3000</v>
      </c>
      <c r="N32" s="177"/>
      <c r="O32" s="176">
        <v>41198876</v>
      </c>
      <c r="P32" s="177"/>
      <c r="Q32" s="176">
        <v>-2643065.91</v>
      </c>
      <c r="R32" s="178"/>
      <c r="S32" s="179" t="s">
        <v>185</v>
      </c>
      <c r="T32" s="178"/>
      <c r="U32" s="176">
        <v>-1287218.3999999999</v>
      </c>
      <c r="V32" s="178"/>
      <c r="W32" s="176">
        <v>40925891.689999998</v>
      </c>
      <c r="X32" s="178"/>
      <c r="Y32" s="176">
        <v>18464568.007999998</v>
      </c>
      <c r="Z32" s="177"/>
      <c r="AA32" s="176">
        <f>W32+Y32</f>
        <v>59390459.697999999</v>
      </c>
      <c r="AB32" s="78"/>
      <c r="DH32" s="43"/>
      <c r="DI32" s="43"/>
      <c r="DJ32" s="43"/>
      <c r="DK32" s="43"/>
      <c r="DL32" s="43"/>
      <c r="DM32" s="43"/>
      <c r="DN32" s="43"/>
      <c r="DO32" s="43"/>
      <c r="DP32" s="43"/>
      <c r="DQ32" s="43"/>
    </row>
    <row r="33" spans="7:121" ht="21.95" customHeight="1" thickTop="1">
      <c r="DH33" s="43"/>
      <c r="DI33" s="43"/>
      <c r="DJ33" s="43"/>
      <c r="DK33" s="43"/>
      <c r="DL33" s="43"/>
      <c r="DM33" s="43"/>
      <c r="DN33" s="43"/>
      <c r="DO33" s="43"/>
      <c r="DP33" s="43"/>
      <c r="DQ33" s="43"/>
    </row>
    <row r="34" spans="7:121" ht="9.9499999999999993" customHeight="1"/>
    <row r="36" spans="7:121" ht="22.7" customHeight="1">
      <c r="G36" s="110"/>
      <c r="H36" s="187"/>
      <c r="I36" s="110"/>
      <c r="J36" s="187"/>
      <c r="K36" s="110"/>
      <c r="L36" s="187"/>
      <c r="M36" s="110"/>
      <c r="N36" s="187"/>
      <c r="O36" s="110"/>
      <c r="P36" s="187"/>
      <c r="Q36" s="110"/>
      <c r="R36" s="110"/>
      <c r="S36" s="110"/>
      <c r="T36" s="110"/>
      <c r="U36" s="110"/>
      <c r="V36" s="187"/>
      <c r="W36" s="110"/>
      <c r="X36" s="187"/>
      <c r="Y36" s="110"/>
      <c r="Z36" s="110"/>
      <c r="AA36" s="86"/>
      <c r="AB36" s="64"/>
      <c r="DP36" s="43"/>
      <c r="DQ36" s="43"/>
    </row>
    <row r="38" spans="7:121" ht="22.7" customHeight="1"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</row>
  </sheetData>
  <mergeCells count="5">
    <mergeCell ref="K6:O6"/>
    <mergeCell ref="Q5:U5"/>
    <mergeCell ref="K7:M7"/>
    <mergeCell ref="G11:AA11"/>
    <mergeCell ref="Q6:S6"/>
  </mergeCells>
  <phoneticPr fontId="28" type="noConversion"/>
  <printOptions horizontalCentered="1"/>
  <pageMargins left="0.82677165354330695" right="0.59055118110236204" top="0.59055118110236204" bottom="0.59055118110236204" header="0.59055118110236204" footer="0.39370078740157499"/>
  <pageSetup paperSize="9" scale="65" firstPageNumber="9" fitToHeight="2" orientation="landscape" blackAndWhite="1" useFirstPageNumber="1" r:id="rId1"/>
  <headerFooter alignWithMargins="0">
    <oddFooter>&amp;L   The accompanying notes are an integral part of these interim financial statements.&amp;C&amp;P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Q37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5703125" style="43" customWidth="1"/>
    <col min="2" max="2" width="1.5703125" style="92" customWidth="1"/>
    <col min="3" max="3" width="1.85546875" style="92" customWidth="1"/>
    <col min="4" max="4" width="44.140625" style="92" customWidth="1"/>
    <col min="5" max="5" width="5.140625" style="142" customWidth="1"/>
    <col min="6" max="6" width="0.42578125" style="92" customWidth="1"/>
    <col min="7" max="7" width="12.7109375" style="92" customWidth="1"/>
    <col min="8" max="8" width="0.5703125" style="134" customWidth="1"/>
    <col min="9" max="9" width="12.7109375" style="92" customWidth="1"/>
    <col min="10" max="10" width="0.5703125" style="134" customWidth="1"/>
    <col min="11" max="11" width="10.7109375" style="92" customWidth="1"/>
    <col min="12" max="12" width="0.5703125" style="134" customWidth="1"/>
    <col min="13" max="13" width="10.7109375" style="92" customWidth="1"/>
    <col min="14" max="14" width="0.5703125" style="134" customWidth="1"/>
    <col min="15" max="15" width="14.42578125" style="92" customWidth="1"/>
    <col min="16" max="16" width="0.5703125" style="134" customWidth="1"/>
    <col min="17" max="17" width="16.85546875" style="92" customWidth="1"/>
    <col min="18" max="18" width="0.5703125" style="92" customWidth="1"/>
    <col min="19" max="19" width="13.5703125" style="92" customWidth="1"/>
    <col min="20" max="20" width="0.5703125" style="92" customWidth="1"/>
    <col min="21" max="21" width="16.140625" style="92" customWidth="1"/>
    <col min="22" max="22" width="0.5703125" style="134" customWidth="1"/>
    <col min="23" max="23" width="13.140625" style="92" customWidth="1"/>
    <col min="24" max="24" width="0.5703125" style="134" customWidth="1"/>
    <col min="25" max="25" width="12.42578125" style="92" customWidth="1"/>
    <col min="26" max="26" width="0.5703125" style="134" customWidth="1"/>
    <col min="27" max="27" width="13.5703125" style="92" customWidth="1"/>
    <col min="28" max="28" width="1.5703125" style="92" customWidth="1"/>
    <col min="29" max="121" width="9" style="64" customWidth="1"/>
    <col min="122" max="16384" width="9.140625" style="43"/>
  </cols>
  <sheetData>
    <row r="1" spans="2:121" ht="23.1" customHeight="1">
      <c r="B1" s="117" t="s">
        <v>126</v>
      </c>
      <c r="E1" s="118"/>
      <c r="F1" s="117"/>
      <c r="G1" s="119"/>
      <c r="H1" s="120"/>
      <c r="I1" s="119"/>
      <c r="J1" s="120"/>
      <c r="K1" s="119"/>
      <c r="L1" s="120"/>
      <c r="M1" s="119"/>
      <c r="N1" s="120"/>
      <c r="O1" s="119"/>
      <c r="P1" s="120"/>
      <c r="Q1" s="119"/>
      <c r="R1" s="119"/>
      <c r="S1" s="119"/>
      <c r="T1" s="119"/>
      <c r="V1" s="120"/>
      <c r="W1" s="119"/>
      <c r="X1" s="120"/>
      <c r="Y1" s="119"/>
      <c r="Z1" s="120"/>
      <c r="AA1" s="119"/>
      <c r="AB1" s="117"/>
      <c r="DH1" s="43"/>
      <c r="DI1" s="43"/>
      <c r="DJ1" s="43"/>
      <c r="DK1" s="43"/>
      <c r="DL1" s="43"/>
      <c r="DM1" s="43"/>
      <c r="DN1" s="43"/>
      <c r="DO1" s="43"/>
      <c r="DP1" s="43"/>
      <c r="DQ1" s="43"/>
    </row>
    <row r="2" spans="2:121" ht="23.1" customHeight="1">
      <c r="B2" s="121" t="s">
        <v>127</v>
      </c>
      <c r="E2" s="122"/>
      <c r="F2" s="121"/>
      <c r="G2" s="119"/>
      <c r="H2" s="120"/>
      <c r="I2" s="119"/>
      <c r="J2" s="120"/>
      <c r="K2" s="119"/>
      <c r="L2" s="120"/>
      <c r="M2" s="119"/>
      <c r="N2" s="120"/>
      <c r="O2" s="119"/>
      <c r="P2" s="120"/>
      <c r="Q2" s="119"/>
      <c r="R2" s="119"/>
      <c r="S2" s="119"/>
      <c r="T2" s="119"/>
      <c r="V2" s="120"/>
      <c r="W2" s="119"/>
      <c r="X2" s="120"/>
      <c r="Y2" s="119"/>
      <c r="Z2" s="120"/>
      <c r="AA2" s="119"/>
      <c r="AB2" s="121"/>
      <c r="DH2" s="43"/>
      <c r="DI2" s="43"/>
      <c r="DJ2" s="43"/>
      <c r="DK2" s="43"/>
      <c r="DL2" s="43"/>
      <c r="DM2" s="43"/>
      <c r="DN2" s="43"/>
      <c r="DO2" s="43"/>
      <c r="DP2" s="43"/>
      <c r="DQ2" s="43"/>
    </row>
    <row r="3" spans="2:121" ht="23.1" customHeight="1">
      <c r="B3" s="121" t="s">
        <v>204</v>
      </c>
      <c r="E3" s="122"/>
      <c r="F3" s="121"/>
      <c r="G3" s="119"/>
      <c r="H3" s="120"/>
      <c r="I3" s="119"/>
      <c r="J3" s="120"/>
      <c r="K3" s="119"/>
      <c r="L3" s="120"/>
      <c r="M3" s="119"/>
      <c r="N3" s="120"/>
      <c r="O3" s="119"/>
      <c r="P3" s="120"/>
      <c r="Q3" s="119"/>
      <c r="R3" s="119"/>
      <c r="S3" s="119"/>
      <c r="T3" s="119"/>
      <c r="V3" s="120"/>
      <c r="W3" s="119"/>
      <c r="X3" s="120"/>
      <c r="Y3" s="119"/>
      <c r="Z3" s="120"/>
      <c r="AA3" s="119"/>
      <c r="AB3" s="121"/>
      <c r="DH3" s="43"/>
      <c r="DI3" s="43"/>
      <c r="DJ3" s="43"/>
      <c r="DK3" s="43"/>
      <c r="DL3" s="43"/>
      <c r="DM3" s="43"/>
      <c r="DN3" s="43"/>
      <c r="DO3" s="43"/>
      <c r="DP3" s="43"/>
      <c r="DQ3" s="43"/>
    </row>
    <row r="4" spans="2:121" ht="20.100000000000001" customHeight="1">
      <c r="D4" s="123"/>
      <c r="E4" s="92"/>
      <c r="F4" s="119"/>
      <c r="G4" s="119"/>
      <c r="H4" s="120"/>
      <c r="I4" s="119"/>
      <c r="J4" s="120"/>
      <c r="K4" s="119"/>
      <c r="L4" s="120"/>
      <c r="M4" s="119"/>
      <c r="N4" s="120"/>
      <c r="O4" s="119"/>
      <c r="P4" s="120"/>
      <c r="Q4" s="205"/>
      <c r="R4" s="205"/>
      <c r="S4" s="205"/>
      <c r="T4" s="205"/>
      <c r="V4" s="205"/>
      <c r="W4" s="119"/>
      <c r="X4" s="120"/>
      <c r="Y4" s="119"/>
      <c r="Z4" s="120"/>
      <c r="AA4" s="119"/>
      <c r="DH4" s="43"/>
      <c r="DI4" s="43"/>
      <c r="DJ4" s="43"/>
      <c r="DK4" s="43"/>
      <c r="DL4" s="43"/>
      <c r="DM4" s="43"/>
      <c r="DN4" s="43"/>
      <c r="DO4" s="43"/>
      <c r="DP4" s="43"/>
      <c r="DQ4" s="43"/>
    </row>
    <row r="5" spans="2:121" ht="20.100000000000001" customHeight="1">
      <c r="D5" s="123"/>
      <c r="E5" s="92"/>
      <c r="F5" s="119"/>
      <c r="G5" s="119"/>
      <c r="H5" s="120"/>
      <c r="I5" s="119"/>
      <c r="J5" s="120"/>
      <c r="K5" s="119"/>
      <c r="L5" s="120"/>
      <c r="M5" s="119"/>
      <c r="N5" s="120"/>
      <c r="O5" s="119"/>
      <c r="P5" s="120"/>
      <c r="Q5" s="209" t="s">
        <v>128</v>
      </c>
      <c r="R5" s="209"/>
      <c r="S5" s="209"/>
      <c r="T5" s="209"/>
      <c r="U5" s="209"/>
      <c r="V5" s="205"/>
      <c r="W5" s="119"/>
      <c r="X5" s="120"/>
      <c r="Y5" s="119"/>
      <c r="Z5" s="120"/>
      <c r="AA5" s="119"/>
      <c r="DH5" s="43"/>
      <c r="DI5" s="43"/>
      <c r="DJ5" s="43"/>
      <c r="DK5" s="43"/>
      <c r="DL5" s="43"/>
      <c r="DM5" s="43"/>
      <c r="DN5" s="43"/>
      <c r="DO5" s="43"/>
      <c r="DP5" s="43"/>
      <c r="DQ5" s="43"/>
    </row>
    <row r="6" spans="2:121" ht="20.100000000000001" customHeight="1">
      <c r="D6" s="125"/>
      <c r="E6" s="205"/>
      <c r="F6" s="125"/>
      <c r="G6" s="90"/>
      <c r="H6" s="90"/>
      <c r="I6" s="90"/>
      <c r="J6" s="90"/>
      <c r="K6" s="209" t="s">
        <v>1</v>
      </c>
      <c r="L6" s="209"/>
      <c r="M6" s="209"/>
      <c r="N6" s="209"/>
      <c r="O6" s="209"/>
      <c r="P6" s="90"/>
      <c r="Q6" s="212" t="s">
        <v>75</v>
      </c>
      <c r="R6" s="212"/>
      <c r="S6" s="212"/>
      <c r="T6" s="43"/>
      <c r="U6" s="43"/>
      <c r="V6" s="205"/>
      <c r="X6" s="74"/>
      <c r="Y6" s="90"/>
      <c r="Z6" s="90"/>
      <c r="AA6" s="90"/>
      <c r="DH6" s="43"/>
      <c r="DI6" s="43"/>
      <c r="DJ6" s="43"/>
      <c r="DK6" s="43"/>
      <c r="DL6" s="43"/>
      <c r="DM6" s="43"/>
      <c r="DN6" s="43"/>
      <c r="DO6" s="43"/>
      <c r="DP6" s="43"/>
      <c r="DQ6" s="43"/>
    </row>
    <row r="7" spans="2:121" ht="20.100000000000001" customHeight="1">
      <c r="D7" s="125"/>
      <c r="E7" s="92"/>
      <c r="F7" s="125"/>
      <c r="H7" s="90"/>
      <c r="J7" s="90"/>
      <c r="K7" s="210" t="s">
        <v>2</v>
      </c>
      <c r="L7" s="210"/>
      <c r="M7" s="210"/>
      <c r="N7" s="126"/>
      <c r="O7" s="90" t="s">
        <v>82</v>
      </c>
      <c r="P7" s="90"/>
      <c r="Q7" s="101" t="s">
        <v>192</v>
      </c>
      <c r="R7" s="90"/>
      <c r="S7" s="90"/>
      <c r="T7" s="90"/>
      <c r="U7" s="101"/>
      <c r="V7" s="90"/>
      <c r="W7" s="74" t="s">
        <v>59</v>
      </c>
      <c r="X7" s="74"/>
      <c r="Z7" s="126"/>
      <c r="DH7" s="43"/>
      <c r="DI7" s="43"/>
      <c r="DJ7" s="43"/>
      <c r="DK7" s="43"/>
      <c r="DL7" s="43"/>
      <c r="DM7" s="43"/>
      <c r="DN7" s="43"/>
      <c r="DO7" s="43"/>
      <c r="DP7" s="43"/>
      <c r="DQ7" s="43"/>
    </row>
    <row r="8" spans="2:121" ht="20.100000000000001" customHeight="1">
      <c r="D8" s="125"/>
      <c r="E8" s="205"/>
      <c r="F8" s="125"/>
      <c r="G8" s="101" t="s">
        <v>129</v>
      </c>
      <c r="H8" s="90"/>
      <c r="I8" s="90"/>
      <c r="J8" s="90"/>
      <c r="K8" s="90"/>
      <c r="L8" s="126"/>
      <c r="M8" s="90"/>
      <c r="N8" s="90"/>
      <c r="O8" s="90"/>
      <c r="P8" s="90"/>
      <c r="Q8" s="101" t="s">
        <v>193</v>
      </c>
      <c r="R8" s="90"/>
      <c r="S8" s="127" t="s">
        <v>197</v>
      </c>
      <c r="T8" s="90"/>
      <c r="U8" s="101" t="s">
        <v>130</v>
      </c>
      <c r="V8" s="90"/>
      <c r="W8" s="75" t="s">
        <v>54</v>
      </c>
      <c r="X8" s="74"/>
      <c r="Y8" s="76" t="s">
        <v>55</v>
      </c>
      <c r="Z8" s="126"/>
      <c r="AA8" s="90" t="s">
        <v>131</v>
      </c>
      <c r="DH8" s="43"/>
      <c r="DI8" s="43"/>
      <c r="DJ8" s="43"/>
      <c r="DK8" s="43"/>
      <c r="DL8" s="43"/>
      <c r="DM8" s="43"/>
      <c r="DN8" s="43"/>
      <c r="DO8" s="43"/>
      <c r="DP8" s="43"/>
      <c r="DQ8" s="43"/>
    </row>
    <row r="9" spans="2:121" ht="20.100000000000001" customHeight="1">
      <c r="D9" s="125"/>
      <c r="E9" s="205"/>
      <c r="F9" s="125"/>
      <c r="G9" s="101" t="s">
        <v>132</v>
      </c>
      <c r="H9" s="90"/>
      <c r="I9" s="90" t="s">
        <v>133</v>
      </c>
      <c r="J9" s="90"/>
      <c r="K9" s="90" t="s">
        <v>9</v>
      </c>
      <c r="L9" s="126"/>
      <c r="M9" s="90" t="s">
        <v>7</v>
      </c>
      <c r="N9" s="90"/>
      <c r="O9" s="90"/>
      <c r="P9" s="90"/>
      <c r="Q9" s="101" t="s">
        <v>194</v>
      </c>
      <c r="R9" s="90"/>
      <c r="S9" s="101" t="s">
        <v>196</v>
      </c>
      <c r="T9" s="90"/>
      <c r="U9" s="101" t="s">
        <v>94</v>
      </c>
      <c r="V9" s="90"/>
      <c r="W9" s="76" t="s">
        <v>70</v>
      </c>
      <c r="X9" s="74"/>
      <c r="Y9" s="75" t="s">
        <v>56</v>
      </c>
      <c r="Z9" s="126"/>
      <c r="AA9" s="128" t="s">
        <v>134</v>
      </c>
      <c r="DH9" s="43"/>
      <c r="DI9" s="43"/>
      <c r="DJ9" s="43"/>
      <c r="DK9" s="43"/>
      <c r="DL9" s="43"/>
      <c r="DM9" s="43"/>
      <c r="DN9" s="43"/>
      <c r="DO9" s="43"/>
      <c r="DP9" s="43"/>
      <c r="DQ9" s="43"/>
    </row>
    <row r="10" spans="2:121" s="44" customFormat="1" ht="20.100000000000001" customHeight="1">
      <c r="B10" s="92"/>
      <c r="C10" s="92"/>
      <c r="D10" s="125"/>
      <c r="E10" s="205" t="s">
        <v>0</v>
      </c>
      <c r="F10" s="125"/>
      <c r="G10" s="90" t="s">
        <v>135</v>
      </c>
      <c r="H10" s="90"/>
      <c r="I10" s="90" t="s">
        <v>136</v>
      </c>
      <c r="J10" s="90"/>
      <c r="K10" s="90" t="s">
        <v>137</v>
      </c>
      <c r="L10" s="126"/>
      <c r="M10" s="90" t="s">
        <v>137</v>
      </c>
      <c r="N10" s="90"/>
      <c r="O10" s="90"/>
      <c r="P10" s="90"/>
      <c r="Q10" s="101" t="s">
        <v>195</v>
      </c>
      <c r="R10" s="90"/>
      <c r="S10" s="90" t="s">
        <v>184</v>
      </c>
      <c r="T10" s="90"/>
      <c r="U10" s="101" t="s">
        <v>138</v>
      </c>
      <c r="V10" s="90"/>
      <c r="W10" s="74" t="s">
        <v>65</v>
      </c>
      <c r="X10" s="74"/>
      <c r="Y10" s="76" t="s">
        <v>53</v>
      </c>
      <c r="Z10" s="126"/>
      <c r="AA10" s="129" t="s">
        <v>30</v>
      </c>
      <c r="AB10" s="92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</row>
    <row r="11" spans="2:121" s="44" customFormat="1" ht="20.100000000000001" customHeight="1">
      <c r="B11" s="77"/>
      <c r="C11" s="92"/>
      <c r="D11" s="125"/>
      <c r="E11" s="205"/>
      <c r="F11" s="125"/>
      <c r="G11" s="211" t="s">
        <v>13</v>
      </c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77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</row>
    <row r="12" spans="2:121" s="44" customFormat="1" ht="21.95" customHeight="1">
      <c r="B12" s="91" t="s">
        <v>180</v>
      </c>
      <c r="C12" s="92"/>
      <c r="D12" s="92"/>
      <c r="E12" s="130"/>
      <c r="F12" s="131"/>
      <c r="G12" s="132">
        <v>3126000</v>
      </c>
      <c r="H12" s="132"/>
      <c r="I12" s="132">
        <v>1935000</v>
      </c>
      <c r="J12" s="132"/>
      <c r="K12" s="132">
        <v>218600</v>
      </c>
      <c r="L12" s="132"/>
      <c r="M12" s="132">
        <v>3000</v>
      </c>
      <c r="N12" s="132"/>
      <c r="O12" s="132">
        <v>41929779.42930001</v>
      </c>
      <c r="P12" s="132"/>
      <c r="Q12" s="132">
        <v>-2897896.1754100001</v>
      </c>
      <c r="R12" s="132"/>
      <c r="S12" s="104" t="s">
        <v>185</v>
      </c>
      <c r="T12" s="132"/>
      <c r="U12" s="132">
        <v>-1362434.2791900001</v>
      </c>
      <c r="V12" s="132"/>
      <c r="W12" s="132">
        <v>42952048.974700011</v>
      </c>
      <c r="X12" s="132"/>
      <c r="Y12" s="132">
        <v>19863946</v>
      </c>
      <c r="Z12" s="132"/>
      <c r="AA12" s="132">
        <v>62815995.12870001</v>
      </c>
      <c r="AB12" s="91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</row>
    <row r="13" spans="2:121" ht="21.95" customHeight="1">
      <c r="B13" s="43" t="s">
        <v>181</v>
      </c>
      <c r="C13" s="44"/>
      <c r="D13" s="44"/>
      <c r="E13" s="142">
        <v>3</v>
      </c>
      <c r="F13" s="131"/>
      <c r="G13" s="180" t="s">
        <v>185</v>
      </c>
      <c r="H13" s="147"/>
      <c r="I13" s="180" t="s">
        <v>185</v>
      </c>
      <c r="J13" s="147"/>
      <c r="K13" s="180" t="s">
        <v>185</v>
      </c>
      <c r="L13" s="147"/>
      <c r="M13" s="180" t="s">
        <v>185</v>
      </c>
      <c r="N13" s="148"/>
      <c r="O13" s="145">
        <v>-10477</v>
      </c>
      <c r="P13" s="148"/>
      <c r="Q13" s="180" t="s">
        <v>185</v>
      </c>
      <c r="R13" s="181"/>
      <c r="S13" s="169">
        <v>-7713</v>
      </c>
      <c r="T13" s="181"/>
      <c r="U13" s="180" t="s">
        <v>185</v>
      </c>
      <c r="V13" s="181"/>
      <c r="W13" s="145">
        <v>-18190</v>
      </c>
      <c r="X13" s="148"/>
      <c r="Y13" s="145">
        <v>-2432</v>
      </c>
      <c r="Z13" s="148"/>
      <c r="AA13" s="145">
        <v>-20622</v>
      </c>
      <c r="AB13" s="78"/>
      <c r="DH13" s="43"/>
      <c r="DI13" s="43"/>
      <c r="DJ13" s="43"/>
      <c r="DK13" s="43"/>
      <c r="DL13" s="43"/>
      <c r="DM13" s="43"/>
      <c r="DN13" s="43"/>
      <c r="DO13" s="43"/>
      <c r="DP13" s="43"/>
      <c r="DQ13" s="43"/>
    </row>
    <row r="14" spans="2:121" ht="21.95" customHeight="1">
      <c r="B14" s="91" t="s">
        <v>173</v>
      </c>
      <c r="E14" s="135"/>
      <c r="F14" s="131"/>
      <c r="G14" s="182">
        <v>3126000</v>
      </c>
      <c r="H14" s="132"/>
      <c r="I14" s="182">
        <v>1935000</v>
      </c>
      <c r="J14" s="132"/>
      <c r="K14" s="182">
        <v>218600</v>
      </c>
      <c r="L14" s="132"/>
      <c r="M14" s="182">
        <v>3000</v>
      </c>
      <c r="N14" s="132"/>
      <c r="O14" s="183">
        <v>41919302.42930001</v>
      </c>
      <c r="P14" s="132"/>
      <c r="Q14" s="183">
        <v>-2897896.1754100001</v>
      </c>
      <c r="R14" s="132"/>
      <c r="S14" s="182">
        <v>-7713</v>
      </c>
      <c r="T14" s="132"/>
      <c r="U14" s="182">
        <v>-1362434.2791900001</v>
      </c>
      <c r="V14" s="132"/>
      <c r="W14" s="182">
        <v>42933858.974700011</v>
      </c>
      <c r="X14" s="132"/>
      <c r="Y14" s="182">
        <v>19861514</v>
      </c>
      <c r="Z14" s="132"/>
      <c r="AA14" s="182">
        <v>62795373.12870001</v>
      </c>
      <c r="DH14" s="43"/>
      <c r="DI14" s="43"/>
      <c r="DJ14" s="43"/>
      <c r="DK14" s="43"/>
      <c r="DL14" s="43"/>
      <c r="DM14" s="43"/>
      <c r="DN14" s="43"/>
      <c r="DO14" s="43"/>
      <c r="DP14" s="43"/>
      <c r="DQ14" s="43"/>
    </row>
    <row r="15" spans="2:121" ht="21.95" customHeight="1">
      <c r="B15" s="78" t="s">
        <v>69</v>
      </c>
      <c r="E15" s="78"/>
      <c r="F15" s="80"/>
      <c r="G15" s="133"/>
      <c r="H15" s="132"/>
      <c r="I15" s="133"/>
      <c r="J15" s="132"/>
      <c r="K15" s="133"/>
      <c r="L15" s="132"/>
      <c r="M15" s="133"/>
      <c r="N15" s="132"/>
      <c r="O15" s="134"/>
      <c r="P15" s="132"/>
      <c r="Q15" s="133"/>
      <c r="R15" s="133"/>
      <c r="S15" s="133"/>
      <c r="T15" s="133"/>
      <c r="U15" s="133"/>
      <c r="V15" s="133"/>
      <c r="W15" s="134"/>
      <c r="Y15" s="134"/>
      <c r="Z15" s="132"/>
      <c r="AA15" s="132"/>
      <c r="DH15" s="43"/>
      <c r="DI15" s="43"/>
      <c r="DJ15" s="43"/>
      <c r="DK15" s="43"/>
      <c r="DL15" s="43"/>
      <c r="DM15" s="43"/>
      <c r="DN15" s="43"/>
      <c r="DO15" s="43"/>
      <c r="DP15" s="43"/>
      <c r="DQ15" s="43"/>
    </row>
    <row r="16" spans="2:121" ht="21.95" customHeight="1">
      <c r="C16" s="78" t="s">
        <v>68</v>
      </c>
      <c r="E16" s="92"/>
      <c r="F16" s="80"/>
      <c r="G16" s="133"/>
      <c r="H16" s="132"/>
      <c r="I16" s="133"/>
      <c r="J16" s="132"/>
      <c r="K16" s="133"/>
      <c r="L16" s="132"/>
      <c r="M16" s="133"/>
      <c r="N16" s="132"/>
      <c r="O16" s="132"/>
      <c r="P16" s="132"/>
      <c r="Q16" s="133"/>
      <c r="R16" s="133"/>
      <c r="S16" s="133"/>
      <c r="T16" s="133"/>
      <c r="U16" s="133"/>
      <c r="V16" s="133"/>
      <c r="W16" s="136"/>
      <c r="X16" s="132"/>
      <c r="Y16" s="136"/>
      <c r="Z16" s="132"/>
      <c r="AA16" s="136"/>
      <c r="DH16" s="43"/>
      <c r="DI16" s="43"/>
      <c r="DJ16" s="43"/>
      <c r="DK16" s="43"/>
      <c r="DL16" s="43"/>
      <c r="DM16" s="43"/>
      <c r="DN16" s="43"/>
      <c r="DO16" s="43"/>
      <c r="DP16" s="43"/>
      <c r="DQ16" s="43"/>
    </row>
    <row r="17" spans="2:121" ht="21.95" customHeight="1">
      <c r="C17" s="79" t="s">
        <v>57</v>
      </c>
      <c r="F17" s="8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49"/>
      <c r="DH17" s="43"/>
      <c r="DI17" s="43"/>
      <c r="DJ17" s="43"/>
      <c r="DK17" s="43"/>
      <c r="DL17" s="43"/>
      <c r="DM17" s="43"/>
      <c r="DN17" s="43"/>
      <c r="DO17" s="43"/>
      <c r="DP17" s="43"/>
      <c r="DQ17" s="43"/>
    </row>
    <row r="18" spans="2:121" ht="21.95" customHeight="1">
      <c r="D18" s="79" t="s">
        <v>61</v>
      </c>
      <c r="E18" s="92"/>
      <c r="F18" s="80"/>
      <c r="G18" s="136"/>
      <c r="H18" s="132"/>
      <c r="I18" s="136"/>
      <c r="J18" s="132"/>
      <c r="K18" s="136"/>
      <c r="L18" s="132"/>
      <c r="M18" s="136"/>
      <c r="N18" s="132"/>
      <c r="O18" s="136"/>
      <c r="P18" s="132"/>
      <c r="Q18" s="136"/>
      <c r="R18" s="136"/>
      <c r="S18" s="136"/>
      <c r="T18" s="136"/>
      <c r="U18" s="136"/>
      <c r="V18" s="132"/>
      <c r="W18" s="136"/>
      <c r="X18" s="132"/>
      <c r="Y18" s="136"/>
      <c r="Z18" s="132"/>
      <c r="AA18" s="136"/>
      <c r="DH18" s="43"/>
      <c r="DI18" s="43"/>
      <c r="DJ18" s="43"/>
      <c r="DK18" s="43"/>
      <c r="DL18" s="43"/>
      <c r="DM18" s="43"/>
      <c r="DN18" s="43"/>
      <c r="DO18" s="43"/>
      <c r="DP18" s="43"/>
      <c r="DQ18" s="43"/>
    </row>
    <row r="19" spans="2:121" ht="21.95" customHeight="1">
      <c r="C19" s="141" t="s">
        <v>66</v>
      </c>
      <c r="E19" s="142">
        <v>16</v>
      </c>
      <c r="F19" s="150"/>
      <c r="G19" s="180" t="s">
        <v>185</v>
      </c>
      <c r="H19" s="147"/>
      <c r="I19" s="180" t="s">
        <v>185</v>
      </c>
      <c r="J19" s="147"/>
      <c r="K19" s="180" t="s">
        <v>185</v>
      </c>
      <c r="L19" s="147"/>
      <c r="M19" s="180" t="s">
        <v>185</v>
      </c>
      <c r="N19" s="148"/>
      <c r="O19" s="145">
        <v>-1312920</v>
      </c>
      <c r="P19" s="148"/>
      <c r="Q19" s="180" t="s">
        <v>185</v>
      </c>
      <c r="R19" s="181"/>
      <c r="S19" s="180" t="s">
        <v>185</v>
      </c>
      <c r="T19" s="181"/>
      <c r="U19" s="180" t="s">
        <v>185</v>
      </c>
      <c r="V19" s="181"/>
      <c r="W19" s="145">
        <v>-1312920</v>
      </c>
      <c r="X19" s="148"/>
      <c r="Y19" s="145">
        <v>-653094</v>
      </c>
      <c r="Z19" s="148"/>
      <c r="AA19" s="145">
        <v>-1966014</v>
      </c>
      <c r="AB19" s="149"/>
      <c r="DH19" s="43"/>
      <c r="DI19" s="43"/>
      <c r="DJ19" s="43"/>
      <c r="DK19" s="43"/>
      <c r="DL19" s="43"/>
      <c r="DM19" s="43"/>
      <c r="DN19" s="43"/>
      <c r="DO19" s="43"/>
      <c r="DP19" s="43"/>
      <c r="DQ19" s="43"/>
    </row>
    <row r="20" spans="2:121" ht="21.95" customHeight="1">
      <c r="C20" s="79" t="s">
        <v>58</v>
      </c>
      <c r="E20" s="80"/>
      <c r="G20" s="136"/>
      <c r="H20" s="132"/>
      <c r="I20" s="136"/>
      <c r="J20" s="132"/>
      <c r="K20" s="136"/>
      <c r="L20" s="132"/>
      <c r="M20" s="136"/>
      <c r="N20" s="132"/>
      <c r="O20" s="136"/>
      <c r="P20" s="132"/>
      <c r="Q20" s="136"/>
      <c r="R20" s="136"/>
      <c r="S20" s="136"/>
      <c r="T20" s="136"/>
      <c r="U20" s="136"/>
      <c r="V20" s="132"/>
      <c r="W20" s="136"/>
      <c r="X20" s="132"/>
      <c r="Y20" s="136"/>
      <c r="Z20" s="132"/>
      <c r="AA20" s="136"/>
      <c r="DH20" s="43"/>
      <c r="DI20" s="43"/>
      <c r="DJ20" s="43"/>
      <c r="DK20" s="43"/>
      <c r="DL20" s="43"/>
      <c r="DM20" s="43"/>
      <c r="DN20" s="43"/>
      <c r="DO20" s="43"/>
      <c r="DP20" s="43"/>
      <c r="DQ20" s="43"/>
    </row>
    <row r="21" spans="2:121" ht="21.95" customHeight="1">
      <c r="D21" s="79" t="s">
        <v>61</v>
      </c>
      <c r="E21" s="80"/>
      <c r="G21" s="153" t="s">
        <v>185</v>
      </c>
      <c r="H21" s="144"/>
      <c r="I21" s="153" t="s">
        <v>185</v>
      </c>
      <c r="J21" s="144"/>
      <c r="K21" s="153" t="s">
        <v>185</v>
      </c>
      <c r="L21" s="144"/>
      <c r="M21" s="153" t="s">
        <v>185</v>
      </c>
      <c r="N21" s="152"/>
      <c r="O21" s="153">
        <v>-1312920</v>
      </c>
      <c r="P21" s="152"/>
      <c r="Q21" s="153" t="s">
        <v>185</v>
      </c>
      <c r="R21" s="154"/>
      <c r="S21" s="153" t="s">
        <v>185</v>
      </c>
      <c r="T21" s="154"/>
      <c r="U21" s="153" t="s">
        <v>185</v>
      </c>
      <c r="V21" s="154"/>
      <c r="W21" s="153">
        <v>-1312920</v>
      </c>
      <c r="X21" s="155"/>
      <c r="Y21" s="153">
        <v>-653094</v>
      </c>
      <c r="Z21" s="152"/>
      <c r="AA21" s="153">
        <v>-1966014</v>
      </c>
      <c r="AB21" s="149"/>
      <c r="DH21" s="43"/>
      <c r="DI21" s="43"/>
      <c r="DJ21" s="43"/>
      <c r="DK21" s="43"/>
      <c r="DL21" s="43"/>
      <c r="DM21" s="43"/>
      <c r="DN21" s="43"/>
      <c r="DO21" s="43"/>
      <c r="DP21" s="43"/>
      <c r="DQ21" s="43"/>
    </row>
    <row r="22" spans="2:121" ht="21.95" customHeight="1">
      <c r="C22" s="79" t="s">
        <v>83</v>
      </c>
      <c r="E22" s="80"/>
      <c r="F22" s="160"/>
      <c r="G22" s="137"/>
      <c r="H22" s="144"/>
      <c r="I22" s="137"/>
      <c r="J22" s="144"/>
      <c r="K22" s="137"/>
      <c r="L22" s="144"/>
      <c r="M22" s="137"/>
      <c r="N22" s="152"/>
      <c r="P22" s="152"/>
      <c r="Q22" s="137"/>
      <c r="R22" s="137"/>
      <c r="S22" s="137"/>
      <c r="T22" s="137"/>
      <c r="U22" s="137"/>
      <c r="V22" s="133"/>
      <c r="Z22" s="152"/>
      <c r="AA22" s="136"/>
      <c r="AB22" s="149"/>
      <c r="DH22" s="43"/>
      <c r="DI22" s="43"/>
      <c r="DJ22" s="43"/>
      <c r="DK22" s="43"/>
      <c r="DL22" s="43"/>
      <c r="DM22" s="43"/>
      <c r="DN22" s="43"/>
      <c r="DO22" s="43"/>
      <c r="DP22" s="43"/>
      <c r="DQ22" s="43"/>
    </row>
    <row r="23" spans="2:121" ht="21.95" customHeight="1">
      <c r="C23" s="92" t="s">
        <v>139</v>
      </c>
      <c r="E23" s="92"/>
      <c r="F23" s="160"/>
      <c r="G23" s="137" t="s">
        <v>185</v>
      </c>
      <c r="H23" s="138"/>
      <c r="I23" s="137" t="s">
        <v>185</v>
      </c>
      <c r="J23" s="138"/>
      <c r="K23" s="137" t="s">
        <v>185</v>
      </c>
      <c r="L23" s="138"/>
      <c r="M23" s="137" t="s">
        <v>185</v>
      </c>
      <c r="N23" s="156"/>
      <c r="O23" s="137" t="s">
        <v>185</v>
      </c>
      <c r="P23" s="156"/>
      <c r="Q23" s="137" t="s">
        <v>185</v>
      </c>
      <c r="R23" s="139"/>
      <c r="S23" s="137" t="s">
        <v>185</v>
      </c>
      <c r="T23" s="137"/>
      <c r="U23" s="157" t="s">
        <v>185</v>
      </c>
      <c r="V23" s="106"/>
      <c r="W23" s="157" t="s">
        <v>185</v>
      </c>
      <c r="X23" s="158"/>
      <c r="Y23" s="88">
        <v>39</v>
      </c>
      <c r="Z23" s="156"/>
      <c r="AA23" s="157">
        <v>39</v>
      </c>
      <c r="AB23" s="149"/>
      <c r="DH23" s="43"/>
      <c r="DI23" s="43"/>
      <c r="DJ23" s="43"/>
      <c r="DK23" s="43"/>
      <c r="DL23" s="43"/>
      <c r="DM23" s="43"/>
      <c r="DN23" s="43"/>
      <c r="DO23" s="43"/>
      <c r="DP23" s="43"/>
      <c r="DQ23" s="43"/>
    </row>
    <row r="24" spans="2:121" ht="21.95" customHeight="1">
      <c r="C24" s="79" t="s">
        <v>141</v>
      </c>
      <c r="D24" s="163"/>
      <c r="E24" s="92"/>
      <c r="F24" s="160"/>
      <c r="G24" s="82" t="s">
        <v>185</v>
      </c>
      <c r="H24" s="132"/>
      <c r="I24" s="82" t="s">
        <v>185</v>
      </c>
      <c r="J24" s="132"/>
      <c r="K24" s="82" t="s">
        <v>185</v>
      </c>
      <c r="L24" s="132"/>
      <c r="M24" s="82" t="s">
        <v>185</v>
      </c>
      <c r="N24" s="132"/>
      <c r="O24" s="82" t="s">
        <v>185</v>
      </c>
      <c r="P24" s="132"/>
      <c r="Q24" s="82" t="s">
        <v>185</v>
      </c>
      <c r="R24" s="155"/>
      <c r="S24" s="82" t="s">
        <v>185</v>
      </c>
      <c r="T24" s="155"/>
      <c r="U24" s="82" t="s">
        <v>185</v>
      </c>
      <c r="V24" s="154"/>
      <c r="W24" s="82" t="s">
        <v>185</v>
      </c>
      <c r="X24" s="154"/>
      <c r="Y24" s="82">
        <v>39</v>
      </c>
      <c r="Z24" s="132"/>
      <c r="AA24" s="82">
        <v>39</v>
      </c>
      <c r="AB24" s="149"/>
      <c r="DH24" s="43"/>
      <c r="DI24" s="43"/>
      <c r="DJ24" s="43"/>
      <c r="DK24" s="43"/>
      <c r="DL24" s="43"/>
      <c r="DM24" s="43"/>
      <c r="DN24" s="43"/>
      <c r="DO24" s="43"/>
      <c r="DP24" s="43"/>
      <c r="DQ24" s="43"/>
    </row>
    <row r="25" spans="2:121" ht="21.95" customHeight="1">
      <c r="B25" s="78" t="s">
        <v>67</v>
      </c>
      <c r="E25" s="79"/>
      <c r="F25" s="80"/>
      <c r="G25" s="164"/>
      <c r="H25" s="165"/>
      <c r="I25" s="164"/>
      <c r="J25" s="165"/>
      <c r="K25" s="164"/>
      <c r="L25" s="165"/>
      <c r="M25" s="164"/>
      <c r="N25" s="165"/>
      <c r="O25" s="164"/>
      <c r="P25" s="165"/>
      <c r="Q25" s="164"/>
      <c r="R25" s="106"/>
      <c r="S25" s="164"/>
      <c r="T25" s="106"/>
      <c r="U25" s="164"/>
      <c r="V25" s="106"/>
      <c r="W25" s="164"/>
      <c r="X25" s="106"/>
      <c r="Y25" s="166"/>
      <c r="Z25" s="165"/>
      <c r="AA25" s="167"/>
      <c r="DH25" s="43"/>
      <c r="DI25" s="43"/>
      <c r="DJ25" s="43"/>
      <c r="DK25" s="43"/>
      <c r="DL25" s="43"/>
      <c r="DM25" s="43"/>
      <c r="DN25" s="43"/>
      <c r="DO25" s="43"/>
      <c r="DP25" s="43"/>
      <c r="DQ25" s="43"/>
    </row>
    <row r="26" spans="2:121" ht="21.95" customHeight="1">
      <c r="D26" s="78" t="s">
        <v>68</v>
      </c>
      <c r="E26" s="92"/>
      <c r="F26" s="80"/>
      <c r="G26" s="153" t="s">
        <v>185</v>
      </c>
      <c r="H26" s="165"/>
      <c r="I26" s="153" t="s">
        <v>185</v>
      </c>
      <c r="J26" s="165"/>
      <c r="K26" s="153" t="s">
        <v>185</v>
      </c>
      <c r="L26" s="165"/>
      <c r="M26" s="153" t="s">
        <v>185</v>
      </c>
      <c r="N26" s="165"/>
      <c r="O26" s="153">
        <v>-1312920</v>
      </c>
      <c r="P26" s="165"/>
      <c r="Q26" s="153" t="s">
        <v>185</v>
      </c>
      <c r="R26" s="155"/>
      <c r="S26" s="153" t="s">
        <v>185</v>
      </c>
      <c r="T26" s="155"/>
      <c r="U26" s="153" t="s">
        <v>185</v>
      </c>
      <c r="V26" s="155"/>
      <c r="W26" s="153">
        <v>-1312920</v>
      </c>
      <c r="X26" s="155"/>
      <c r="Y26" s="153">
        <v>-653055</v>
      </c>
      <c r="Z26" s="165"/>
      <c r="AA26" s="153">
        <v>-1965975</v>
      </c>
      <c r="AB26" s="89"/>
      <c r="DH26" s="43"/>
      <c r="DI26" s="43"/>
      <c r="DJ26" s="43"/>
      <c r="DK26" s="43"/>
      <c r="DL26" s="43"/>
      <c r="DM26" s="43"/>
      <c r="DN26" s="43"/>
      <c r="DO26" s="43"/>
      <c r="DP26" s="43"/>
      <c r="DQ26" s="43"/>
    </row>
    <row r="27" spans="2:121" ht="21.95" customHeight="1">
      <c r="D27" s="78"/>
      <c r="E27" s="92"/>
      <c r="F27" s="80"/>
      <c r="G27" s="133"/>
      <c r="H27" s="132"/>
      <c r="I27" s="133"/>
      <c r="J27" s="132"/>
      <c r="K27" s="133"/>
      <c r="L27" s="132"/>
      <c r="M27" s="133"/>
      <c r="N27" s="132"/>
      <c r="O27" s="155"/>
      <c r="P27" s="132"/>
      <c r="Q27" s="133"/>
      <c r="R27" s="133"/>
      <c r="S27" s="133"/>
      <c r="T27" s="133"/>
      <c r="U27" s="133"/>
      <c r="V27" s="133"/>
      <c r="W27" s="133"/>
      <c r="X27" s="133"/>
      <c r="Y27" s="132"/>
      <c r="Z27" s="132"/>
      <c r="AA27" s="132"/>
      <c r="AB27" s="110"/>
      <c r="DH27" s="43"/>
      <c r="DI27" s="43"/>
      <c r="DJ27" s="43"/>
      <c r="DK27" s="43"/>
      <c r="DL27" s="43"/>
      <c r="DM27" s="43"/>
      <c r="DN27" s="43"/>
      <c r="DO27" s="43"/>
      <c r="DP27" s="43"/>
      <c r="DQ27" s="43"/>
    </row>
    <row r="28" spans="2:121" ht="21.95" customHeight="1">
      <c r="B28" s="78" t="s">
        <v>163</v>
      </c>
      <c r="E28" s="78"/>
      <c r="F28" s="80"/>
      <c r="G28" s="133"/>
      <c r="H28" s="132"/>
      <c r="I28" s="133"/>
      <c r="J28" s="132"/>
      <c r="K28" s="133"/>
      <c r="L28" s="132"/>
      <c r="M28" s="133"/>
      <c r="N28" s="132"/>
      <c r="O28" s="155"/>
      <c r="P28" s="132"/>
      <c r="Q28" s="133"/>
      <c r="R28" s="133"/>
      <c r="S28" s="133"/>
      <c r="T28" s="133"/>
      <c r="U28" s="133"/>
      <c r="V28" s="133"/>
      <c r="W28" s="155"/>
      <c r="X28" s="155"/>
      <c r="Y28" s="155"/>
      <c r="Z28" s="132"/>
      <c r="AA28" s="155"/>
      <c r="AB28" s="110"/>
      <c r="DH28" s="43"/>
      <c r="DI28" s="43"/>
      <c r="DJ28" s="43"/>
      <c r="DK28" s="43"/>
      <c r="DL28" s="43"/>
      <c r="DM28" s="43"/>
      <c r="DN28" s="43"/>
      <c r="DO28" s="43"/>
      <c r="DP28" s="43"/>
      <c r="DQ28" s="43"/>
    </row>
    <row r="29" spans="2:121" ht="21.95" customHeight="1">
      <c r="D29" s="81" t="s">
        <v>74</v>
      </c>
      <c r="E29" s="78"/>
      <c r="F29" s="80"/>
      <c r="G29" s="133" t="s">
        <v>185</v>
      </c>
      <c r="H29" s="132"/>
      <c r="I29" s="133" t="s">
        <v>185</v>
      </c>
      <c r="J29" s="132"/>
      <c r="K29" s="133" t="s">
        <v>185</v>
      </c>
      <c r="L29" s="132"/>
      <c r="M29" s="133" t="s">
        <v>185</v>
      </c>
      <c r="N29" s="132"/>
      <c r="O29" s="106">
        <v>3636340</v>
      </c>
      <c r="P29" s="132"/>
      <c r="Q29" s="133" t="s">
        <v>185</v>
      </c>
      <c r="R29" s="133"/>
      <c r="S29" s="133" t="s">
        <v>185</v>
      </c>
      <c r="T29" s="133"/>
      <c r="U29" s="184" t="s">
        <v>185</v>
      </c>
      <c r="V29" s="133"/>
      <c r="W29" s="106">
        <v>3636340</v>
      </c>
      <c r="X29" s="106"/>
      <c r="Y29" s="185">
        <v>562051</v>
      </c>
      <c r="Z29" s="132"/>
      <c r="AA29" s="107">
        <v>4198391</v>
      </c>
      <c r="AB29" s="89"/>
      <c r="DH29" s="43"/>
      <c r="DI29" s="43"/>
      <c r="DJ29" s="43"/>
      <c r="DK29" s="43"/>
      <c r="DL29" s="43"/>
      <c r="DM29" s="43"/>
      <c r="DN29" s="43"/>
      <c r="DO29" s="43"/>
      <c r="DP29" s="43"/>
      <c r="DQ29" s="43"/>
    </row>
    <row r="30" spans="2:121" ht="21.95" customHeight="1">
      <c r="D30" s="81" t="s">
        <v>75</v>
      </c>
      <c r="E30" s="78"/>
      <c r="F30" s="80"/>
      <c r="G30" s="143" t="s">
        <v>185</v>
      </c>
      <c r="H30" s="132"/>
      <c r="I30" s="143" t="s">
        <v>185</v>
      </c>
      <c r="J30" s="132"/>
      <c r="K30" s="143" t="s">
        <v>185</v>
      </c>
      <c r="L30" s="132"/>
      <c r="M30" s="143" t="s">
        <v>185</v>
      </c>
      <c r="N30" s="132"/>
      <c r="O30" s="168">
        <v>-29509</v>
      </c>
      <c r="P30" s="132"/>
      <c r="Q30" s="168">
        <v>335842.3</v>
      </c>
      <c r="R30" s="106"/>
      <c r="S30" s="168" t="s">
        <v>185</v>
      </c>
      <c r="T30" s="106"/>
      <c r="U30" s="184" t="s">
        <v>185</v>
      </c>
      <c r="V30" s="106"/>
      <c r="W30" s="168">
        <v>306333.3</v>
      </c>
      <c r="X30" s="106"/>
      <c r="Y30" s="186">
        <v>79680</v>
      </c>
      <c r="Z30" s="132"/>
      <c r="AA30" s="170">
        <v>386013.3</v>
      </c>
      <c r="AB30" s="78"/>
      <c r="DH30" s="43"/>
      <c r="DI30" s="43"/>
      <c r="DJ30" s="43"/>
      <c r="DK30" s="43"/>
      <c r="DL30" s="43"/>
      <c r="DM30" s="43"/>
      <c r="DN30" s="43"/>
      <c r="DO30" s="43"/>
      <c r="DP30" s="43"/>
      <c r="DQ30" s="43"/>
    </row>
    <row r="31" spans="2:121" ht="21.95" customHeight="1">
      <c r="B31" s="78" t="s">
        <v>162</v>
      </c>
      <c r="E31" s="78"/>
      <c r="F31" s="80"/>
      <c r="G31" s="82" t="s">
        <v>185</v>
      </c>
      <c r="H31" s="173"/>
      <c r="I31" s="82" t="s">
        <v>185</v>
      </c>
      <c r="J31" s="173"/>
      <c r="K31" s="82" t="s">
        <v>185</v>
      </c>
      <c r="L31" s="173"/>
      <c r="M31" s="82" t="s">
        <v>185</v>
      </c>
      <c r="N31" s="173"/>
      <c r="O31" s="82">
        <v>3606831</v>
      </c>
      <c r="P31" s="173"/>
      <c r="Q31" s="82">
        <v>335842.3</v>
      </c>
      <c r="R31" s="172"/>
      <c r="S31" s="82" t="s">
        <v>185</v>
      </c>
      <c r="T31" s="172"/>
      <c r="U31" s="82" t="s">
        <v>185</v>
      </c>
      <c r="V31" s="172"/>
      <c r="W31" s="82">
        <v>3942673.3</v>
      </c>
      <c r="X31" s="172"/>
      <c r="Y31" s="82">
        <v>641731</v>
      </c>
      <c r="Z31" s="173"/>
      <c r="AA31" s="82">
        <v>4584404.3</v>
      </c>
      <c r="AB31" s="78"/>
      <c r="DH31" s="43"/>
      <c r="DI31" s="43"/>
      <c r="DJ31" s="43"/>
      <c r="DK31" s="43"/>
      <c r="DL31" s="43"/>
      <c r="DM31" s="43"/>
      <c r="DN31" s="43"/>
      <c r="DO31" s="43"/>
      <c r="DP31" s="43"/>
      <c r="DQ31" s="43"/>
    </row>
    <row r="32" spans="2:121" ht="21.95" customHeight="1">
      <c r="B32" s="78"/>
      <c r="G32" s="83"/>
      <c r="H32" s="173"/>
      <c r="I32" s="83"/>
      <c r="J32" s="173"/>
      <c r="K32" s="83"/>
      <c r="L32" s="173"/>
      <c r="M32" s="83"/>
      <c r="N32" s="173"/>
      <c r="O32" s="174"/>
      <c r="P32" s="173"/>
      <c r="Q32" s="174"/>
      <c r="R32" s="172"/>
      <c r="S32" s="174"/>
      <c r="T32" s="172"/>
      <c r="U32" s="174"/>
      <c r="V32" s="172"/>
      <c r="W32" s="174"/>
      <c r="X32" s="172"/>
      <c r="Y32" s="175"/>
      <c r="Z32" s="173"/>
      <c r="AA32" s="175"/>
      <c r="DH32" s="43"/>
      <c r="DI32" s="43"/>
      <c r="DJ32" s="43"/>
      <c r="DK32" s="43"/>
      <c r="DL32" s="43"/>
      <c r="DM32" s="43"/>
      <c r="DN32" s="43"/>
      <c r="DO32" s="43"/>
      <c r="DP32" s="43"/>
      <c r="DQ32" s="43"/>
    </row>
    <row r="33" spans="2:121" ht="15.75" thickBot="1">
      <c r="B33" s="78" t="s">
        <v>205</v>
      </c>
      <c r="G33" s="176">
        <v>3126000</v>
      </c>
      <c r="H33" s="177"/>
      <c r="I33" s="176">
        <v>1935000</v>
      </c>
      <c r="J33" s="177"/>
      <c r="K33" s="176">
        <v>218600</v>
      </c>
      <c r="L33" s="177"/>
      <c r="M33" s="176">
        <v>3000</v>
      </c>
      <c r="N33" s="177"/>
      <c r="O33" s="176">
        <v>44213213.42930001</v>
      </c>
      <c r="P33" s="177"/>
      <c r="Q33" s="176">
        <v>-2562053.8754100003</v>
      </c>
      <c r="R33" s="178"/>
      <c r="S33" s="176">
        <v>-7713</v>
      </c>
      <c r="T33" s="178"/>
      <c r="U33" s="176">
        <v>-1362434.2791900001</v>
      </c>
      <c r="V33" s="178"/>
      <c r="W33" s="176">
        <v>45563612.274700008</v>
      </c>
      <c r="X33" s="178"/>
      <c r="Y33" s="176">
        <v>19850190</v>
      </c>
      <c r="Z33" s="177"/>
      <c r="AA33" s="176">
        <v>65413802.428700007</v>
      </c>
    </row>
    <row r="34" spans="2:121" ht="22.7" customHeight="1" thickTop="1"/>
    <row r="35" spans="2:121" ht="22.7" customHeight="1">
      <c r="G35" s="110"/>
      <c r="H35" s="187"/>
      <c r="I35" s="110"/>
      <c r="J35" s="187"/>
      <c r="K35" s="110"/>
      <c r="L35" s="187"/>
      <c r="M35" s="110"/>
      <c r="N35" s="187"/>
      <c r="O35" s="110"/>
      <c r="P35" s="187"/>
      <c r="Q35" s="110"/>
      <c r="R35" s="110"/>
      <c r="S35" s="110"/>
      <c r="T35" s="110"/>
      <c r="U35" s="110"/>
      <c r="V35" s="187"/>
      <c r="W35" s="110"/>
      <c r="X35" s="187"/>
      <c r="Y35" s="110"/>
      <c r="Z35" s="110"/>
      <c r="AA35" s="86"/>
      <c r="AB35" s="64"/>
      <c r="DP35" s="43"/>
      <c r="DQ35" s="43"/>
    </row>
    <row r="37" spans="2:121" ht="22.7" customHeight="1"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</row>
  </sheetData>
  <mergeCells count="5">
    <mergeCell ref="K6:O6"/>
    <mergeCell ref="Q6:S6"/>
    <mergeCell ref="K7:M7"/>
    <mergeCell ref="G11:AA11"/>
    <mergeCell ref="Q5:U5"/>
  </mergeCells>
  <printOptions horizontalCentered="1"/>
  <pageMargins left="0.82677165354330695" right="0.59055118110236204" top="0.59055118110236204" bottom="0.59055118110236204" header="0.59055118110236204" footer="0.39370078740157499"/>
  <pageSetup paperSize="9" scale="65" firstPageNumber="9" fitToHeight="2" orientation="landscape" blackAndWhite="1" useFirstPageNumber="1" r:id="rId1"/>
  <headerFooter alignWithMargins="0">
    <oddFooter>&amp;L   The accompanying notes are an integral part of these interim financial statements.&amp;C&amp;P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5"/>
  <sheetViews>
    <sheetView showGridLines="0" zoomScaleNormal="100" zoomScaleSheetLayoutView="100" workbookViewId="0"/>
  </sheetViews>
  <sheetFormatPr defaultColWidth="9.140625" defaultRowHeight="20.25" customHeight="1"/>
  <cols>
    <col min="1" max="1" width="1.5703125" style="47" customWidth="1"/>
    <col min="2" max="3" width="2.5703125" style="47" customWidth="1"/>
    <col min="4" max="4" width="49.140625" style="47" customWidth="1"/>
    <col min="5" max="5" width="6.5703125" style="47" customWidth="1"/>
    <col min="6" max="6" width="0.28515625" style="47" customWidth="1"/>
    <col min="7" max="7" width="13.5703125" style="47" customWidth="1"/>
    <col min="8" max="8" width="0.85546875" style="47" customWidth="1"/>
    <col min="9" max="9" width="13.5703125" style="47" customWidth="1"/>
    <col min="10" max="10" width="1.5703125" style="61" customWidth="1"/>
    <col min="11" max="16384" width="9.140625" style="47"/>
  </cols>
  <sheetData>
    <row r="1" spans="2:10" ht="23.1" customHeight="1">
      <c r="B1" s="2" t="s">
        <v>126</v>
      </c>
      <c r="C1" s="65"/>
      <c r="D1" s="65"/>
      <c r="E1" s="65"/>
      <c r="F1" s="65"/>
      <c r="H1" s="55"/>
    </row>
    <row r="2" spans="2:10" ht="23.1" customHeight="1">
      <c r="B2" s="116" t="s">
        <v>79</v>
      </c>
      <c r="C2" s="1"/>
      <c r="D2" s="1"/>
      <c r="E2" s="1"/>
      <c r="F2" s="1"/>
      <c r="G2" s="1" t="s">
        <v>10</v>
      </c>
      <c r="H2" s="55"/>
      <c r="I2" s="1" t="s">
        <v>10</v>
      </c>
    </row>
    <row r="3" spans="2:10" s="67" customFormat="1" ht="23.1" customHeight="1">
      <c r="B3" s="46" t="s">
        <v>204</v>
      </c>
      <c r="C3" s="20"/>
      <c r="D3" s="20"/>
      <c r="E3" s="20"/>
      <c r="F3" s="20"/>
      <c r="G3" s="47"/>
      <c r="H3" s="47"/>
      <c r="I3" s="47"/>
      <c r="J3" s="69"/>
    </row>
    <row r="4" spans="2:10" ht="23.1" customHeight="1">
      <c r="G4" s="61"/>
      <c r="H4" s="61"/>
      <c r="I4" s="61"/>
    </row>
    <row r="5" spans="2:10" ht="23.1" customHeight="1">
      <c r="B5" s="1"/>
      <c r="C5" s="1"/>
      <c r="D5" s="1"/>
      <c r="E5" s="115" t="s">
        <v>0</v>
      </c>
      <c r="F5" s="1"/>
      <c r="G5" s="55">
        <v>2020</v>
      </c>
      <c r="H5" s="52"/>
      <c r="I5" s="55">
        <v>2019</v>
      </c>
    </row>
    <row r="6" spans="2:10" ht="23.1" customHeight="1">
      <c r="B6" s="1"/>
      <c r="C6" s="1"/>
      <c r="D6" s="1"/>
      <c r="E6" s="1"/>
      <c r="F6" s="1"/>
      <c r="G6" s="207" t="s">
        <v>13</v>
      </c>
      <c r="H6" s="207"/>
      <c r="I6" s="207"/>
    </row>
    <row r="7" spans="2:10" s="42" customFormat="1" ht="23.1" customHeight="1">
      <c r="B7" s="3" t="s">
        <v>27</v>
      </c>
      <c r="C7" s="3"/>
      <c r="D7" s="3"/>
      <c r="E7" s="3"/>
      <c r="F7" s="3"/>
      <c r="G7" s="4"/>
      <c r="H7" s="4"/>
      <c r="I7" s="4"/>
      <c r="J7" s="70"/>
    </row>
    <row r="8" spans="2:10" ht="23.1" customHeight="1">
      <c r="B8" s="47" t="s">
        <v>157</v>
      </c>
      <c r="E8" s="11"/>
      <c r="G8" s="53">
        <v>4198391</v>
      </c>
      <c r="H8" s="53"/>
      <c r="I8" s="53">
        <v>2883851</v>
      </c>
    </row>
    <row r="9" spans="2:10" ht="23.1" customHeight="1">
      <c r="B9" s="3" t="s">
        <v>24</v>
      </c>
      <c r="C9" s="3"/>
      <c r="D9" s="3"/>
      <c r="E9" s="11"/>
      <c r="F9" s="3"/>
      <c r="G9" s="53"/>
      <c r="H9" s="53"/>
      <c r="I9" s="53"/>
    </row>
    <row r="10" spans="2:10" ht="23.1" customHeight="1">
      <c r="B10" s="47" t="s">
        <v>217</v>
      </c>
      <c r="E10" s="11"/>
      <c r="G10" s="53">
        <v>231644</v>
      </c>
      <c r="H10" s="53"/>
      <c r="I10" s="53">
        <v>436589</v>
      </c>
    </row>
    <row r="11" spans="2:10" ht="23.1" customHeight="1">
      <c r="B11" s="47" t="s">
        <v>113</v>
      </c>
      <c r="E11" s="11"/>
      <c r="G11" s="53">
        <v>3552810</v>
      </c>
      <c r="H11" s="53"/>
      <c r="I11" s="53">
        <v>2754446</v>
      </c>
    </row>
    <row r="12" spans="2:10" ht="23.1" customHeight="1">
      <c r="B12" s="47" t="s">
        <v>142</v>
      </c>
      <c r="E12" s="11">
        <v>6</v>
      </c>
      <c r="G12" s="53">
        <v>6295</v>
      </c>
      <c r="H12" s="53"/>
      <c r="I12" s="53">
        <v>21571</v>
      </c>
    </row>
    <row r="13" spans="2:10" ht="23.1" customHeight="1">
      <c r="B13" s="47" t="s">
        <v>218</v>
      </c>
      <c r="E13" s="11"/>
      <c r="G13" s="53">
        <v>117949</v>
      </c>
      <c r="H13" s="53"/>
      <c r="I13" s="53">
        <v>17850</v>
      </c>
    </row>
    <row r="14" spans="2:10" ht="23.1" customHeight="1">
      <c r="B14" s="47" t="s">
        <v>95</v>
      </c>
      <c r="E14" s="11"/>
      <c r="G14" s="53">
        <v>312410</v>
      </c>
      <c r="H14" s="53"/>
      <c r="I14" s="53">
        <v>641509</v>
      </c>
    </row>
    <row r="15" spans="2:10" ht="22.5" customHeight="1">
      <c r="B15" s="47" t="s">
        <v>219</v>
      </c>
      <c r="E15" s="11">
        <v>13</v>
      </c>
      <c r="G15" s="53">
        <v>-83601</v>
      </c>
      <c r="H15" s="53"/>
      <c r="I15" s="53">
        <v>-34357</v>
      </c>
    </row>
    <row r="16" spans="2:10" ht="23.1" customHeight="1">
      <c r="B16" s="47" t="s">
        <v>179</v>
      </c>
      <c r="E16" s="11">
        <v>7</v>
      </c>
      <c r="G16" s="53">
        <v>-37669</v>
      </c>
      <c r="H16" s="53"/>
      <c r="I16" s="53">
        <v>-10514</v>
      </c>
    </row>
    <row r="17" spans="2:9" ht="23.1" customHeight="1">
      <c r="B17" s="47" t="s">
        <v>220</v>
      </c>
      <c r="E17" s="11">
        <v>12</v>
      </c>
      <c r="G17" s="53">
        <v>0</v>
      </c>
      <c r="H17" s="53"/>
      <c r="I17" s="53">
        <v>-805</v>
      </c>
    </row>
    <row r="18" spans="2:9" ht="23.1" customHeight="1">
      <c r="B18" s="47" t="s">
        <v>227</v>
      </c>
      <c r="E18" s="11"/>
      <c r="H18" s="53"/>
      <c r="I18" s="53"/>
    </row>
    <row r="19" spans="2:9" ht="23.1" customHeight="1">
      <c r="B19" s="47" t="s">
        <v>198</v>
      </c>
      <c r="E19" s="11"/>
      <c r="G19" s="53">
        <v>-1499</v>
      </c>
      <c r="H19" s="53"/>
      <c r="I19" s="53">
        <v>-185141</v>
      </c>
    </row>
    <row r="20" spans="2:9" ht="23.1" customHeight="1">
      <c r="B20" s="47" t="s">
        <v>37</v>
      </c>
      <c r="E20" s="11"/>
      <c r="G20" s="53">
        <v>-87232</v>
      </c>
      <c r="H20" s="53"/>
      <c r="I20" s="53">
        <v>-50588</v>
      </c>
    </row>
    <row r="21" spans="2:9" ht="23.1" customHeight="1">
      <c r="B21" s="47" t="s">
        <v>143</v>
      </c>
      <c r="E21" s="11"/>
      <c r="G21" s="53">
        <v>786490</v>
      </c>
      <c r="H21" s="53"/>
      <c r="I21" s="53">
        <v>509190</v>
      </c>
    </row>
    <row r="22" spans="2:9" ht="23.1" customHeight="1">
      <c r="B22" s="47" t="s">
        <v>183</v>
      </c>
      <c r="E22" s="11"/>
      <c r="G22" s="53">
        <v>84191</v>
      </c>
      <c r="H22" s="53"/>
      <c r="I22" s="53">
        <v>-40238</v>
      </c>
    </row>
    <row r="23" spans="2:9" ht="23.1" customHeight="1">
      <c r="B23" s="1" t="s">
        <v>96</v>
      </c>
      <c r="C23" s="1"/>
      <c r="D23" s="1"/>
      <c r="E23" s="11"/>
      <c r="F23" s="1"/>
      <c r="G23" s="54"/>
      <c r="H23" s="53"/>
      <c r="I23" s="54"/>
    </row>
    <row r="24" spans="2:9" ht="23.1" customHeight="1">
      <c r="B24" s="1"/>
      <c r="C24" s="1" t="s">
        <v>93</v>
      </c>
      <c r="D24" s="1"/>
      <c r="E24" s="11"/>
      <c r="F24" s="1"/>
      <c r="G24" s="7">
        <f>SUM(G8:G22)</f>
        <v>9080179</v>
      </c>
      <c r="H24" s="8"/>
      <c r="I24" s="7">
        <f>SUM(I8:I22)</f>
        <v>6943363</v>
      </c>
    </row>
    <row r="25" spans="2:9" ht="9.9499999999999993" customHeight="1">
      <c r="B25" s="1"/>
      <c r="C25" s="1"/>
      <c r="D25" s="1"/>
      <c r="E25" s="1"/>
      <c r="F25" s="1"/>
      <c r="G25" s="8"/>
      <c r="H25" s="8"/>
      <c r="I25" s="8"/>
    </row>
    <row r="26" spans="2:9" ht="23.1" customHeight="1">
      <c r="B26" s="2" t="s">
        <v>126</v>
      </c>
      <c r="C26" s="65"/>
      <c r="D26" s="65"/>
      <c r="E26" s="65"/>
      <c r="F26" s="65"/>
      <c r="H26" s="55"/>
    </row>
    <row r="27" spans="2:9" ht="23.1" customHeight="1">
      <c r="B27" s="116" t="s">
        <v>79</v>
      </c>
      <c r="C27" s="1"/>
      <c r="D27" s="1"/>
      <c r="E27" s="1"/>
      <c r="F27" s="1"/>
      <c r="G27" s="1" t="s">
        <v>10</v>
      </c>
      <c r="H27" s="55"/>
      <c r="I27" s="1" t="s">
        <v>10</v>
      </c>
    </row>
    <row r="28" spans="2:9" ht="23.1" customHeight="1">
      <c r="B28" s="46" t="s">
        <v>204</v>
      </c>
      <c r="C28" s="20"/>
      <c r="D28" s="20"/>
      <c r="E28" s="20"/>
      <c r="F28" s="20"/>
    </row>
    <row r="29" spans="2:9" ht="23.1" customHeight="1">
      <c r="B29" s="20"/>
      <c r="C29" s="20"/>
      <c r="D29" s="20"/>
      <c r="E29" s="20"/>
      <c r="F29" s="20"/>
    </row>
    <row r="30" spans="2:9" ht="23.1" customHeight="1">
      <c r="B30" s="1"/>
      <c r="C30" s="1"/>
      <c r="D30" s="1"/>
      <c r="E30" s="115"/>
      <c r="F30" s="115"/>
      <c r="G30" s="49">
        <f>G5</f>
        <v>2020</v>
      </c>
      <c r="H30" s="50"/>
      <c r="I30" s="51">
        <f>I5</f>
        <v>2019</v>
      </c>
    </row>
    <row r="31" spans="2:9" ht="23.1" customHeight="1">
      <c r="B31" s="1"/>
      <c r="C31" s="1"/>
      <c r="D31" s="1"/>
      <c r="E31" s="1"/>
      <c r="F31" s="1"/>
      <c r="G31" s="207" t="s">
        <v>13</v>
      </c>
      <c r="H31" s="207"/>
      <c r="I31" s="207"/>
    </row>
    <row r="32" spans="2:9" ht="23.1" customHeight="1">
      <c r="B32" s="3" t="s">
        <v>33</v>
      </c>
      <c r="C32" s="3"/>
      <c r="D32" s="3"/>
      <c r="E32" s="11"/>
      <c r="F32" s="3"/>
      <c r="G32" s="53"/>
      <c r="H32" s="53"/>
      <c r="I32" s="53"/>
    </row>
    <row r="33" spans="2:10" ht="23.1" customHeight="1">
      <c r="B33" s="47" t="s">
        <v>84</v>
      </c>
      <c r="E33" s="11"/>
      <c r="G33" s="53">
        <v>426745</v>
      </c>
      <c r="H33" s="53"/>
      <c r="I33" s="53">
        <v>-140427</v>
      </c>
    </row>
    <row r="34" spans="2:10" ht="23.1" customHeight="1">
      <c r="B34" s="47" t="s">
        <v>31</v>
      </c>
      <c r="E34" s="11"/>
      <c r="G34" s="53">
        <v>-500645</v>
      </c>
      <c r="H34" s="53"/>
      <c r="I34" s="53">
        <v>500636</v>
      </c>
    </row>
    <row r="35" spans="2:10" ht="23.1" customHeight="1">
      <c r="B35" s="47" t="s">
        <v>146</v>
      </c>
      <c r="E35" s="11"/>
      <c r="G35" s="53">
        <v>-246897</v>
      </c>
      <c r="H35" s="53"/>
      <c r="I35" s="53">
        <v>-929666</v>
      </c>
    </row>
    <row r="36" spans="2:10" ht="23.1" customHeight="1">
      <c r="B36" s="1" t="s">
        <v>199</v>
      </c>
      <c r="C36" s="1"/>
      <c r="D36" s="1"/>
      <c r="E36" s="11"/>
      <c r="F36" s="1"/>
      <c r="G36" s="9">
        <f>SUM(G33:G35)</f>
        <v>-320797</v>
      </c>
      <c r="H36" s="10"/>
      <c r="I36" s="9">
        <f>SUM(I33:I35)</f>
        <v>-569457</v>
      </c>
    </row>
    <row r="37" spans="2:10" ht="9.9499999999999993" customHeight="1">
      <c r="B37" s="1"/>
      <c r="C37" s="1"/>
      <c r="D37" s="1"/>
      <c r="E37" s="11"/>
      <c r="F37" s="1"/>
      <c r="G37" s="53"/>
      <c r="H37" s="53"/>
      <c r="I37" s="53"/>
    </row>
    <row r="38" spans="2:10" ht="23.1" customHeight="1">
      <c r="B38" s="3" t="s">
        <v>34</v>
      </c>
      <c r="C38" s="3"/>
      <c r="D38" s="3"/>
      <c r="E38" s="11"/>
      <c r="F38" s="3"/>
      <c r="G38" s="56"/>
      <c r="H38" s="56"/>
      <c r="I38" s="56"/>
    </row>
    <row r="39" spans="2:10" ht="23.1" customHeight="1">
      <c r="B39" s="47" t="s">
        <v>86</v>
      </c>
      <c r="E39" s="11"/>
      <c r="G39" s="53">
        <v>176785</v>
      </c>
      <c r="H39" s="53"/>
      <c r="I39" s="53">
        <v>-488264</v>
      </c>
    </row>
    <row r="40" spans="2:10" ht="23.1" customHeight="1">
      <c r="B40" s="47" t="s">
        <v>144</v>
      </c>
      <c r="E40" s="11"/>
      <c r="G40" s="53">
        <v>-143631</v>
      </c>
      <c r="H40" s="53"/>
      <c r="I40" s="53">
        <v>-79454</v>
      </c>
    </row>
    <row r="41" spans="2:10" ht="23.1" customHeight="1">
      <c r="B41" s="47" t="s">
        <v>145</v>
      </c>
      <c r="E41" s="11"/>
      <c r="F41" s="1"/>
      <c r="G41" s="53">
        <v>66740</v>
      </c>
      <c r="H41" s="53"/>
      <c r="I41" s="53">
        <v>-7888</v>
      </c>
    </row>
    <row r="42" spans="2:10" ht="23.1" customHeight="1">
      <c r="B42" s="1" t="s">
        <v>116</v>
      </c>
      <c r="C42" s="1"/>
      <c r="D42" s="1"/>
      <c r="E42" s="11"/>
      <c r="F42" s="1"/>
      <c r="G42" s="9">
        <f>SUM(G39:G41)</f>
        <v>99894</v>
      </c>
      <c r="H42" s="10"/>
      <c r="I42" s="9">
        <f>SUM(I39:I41)</f>
        <v>-575606</v>
      </c>
    </row>
    <row r="43" spans="2:10" ht="9.9499999999999993" customHeight="1">
      <c r="B43" s="1"/>
      <c r="C43" s="1"/>
      <c r="D43" s="1"/>
      <c r="E43" s="11"/>
      <c r="F43" s="1"/>
      <c r="G43" s="8"/>
      <c r="H43" s="10"/>
      <c r="I43" s="8"/>
    </row>
    <row r="44" spans="2:10" ht="23.1" customHeight="1">
      <c r="B44" s="1" t="s">
        <v>97</v>
      </c>
      <c r="C44" s="1"/>
      <c r="D44" s="1"/>
      <c r="E44" s="11"/>
      <c r="F44" s="1"/>
      <c r="G44" s="10">
        <f>SUM(G24,G36,G42)</f>
        <v>8859276</v>
      </c>
      <c r="H44" s="10"/>
      <c r="I44" s="10">
        <f>SUM(I24,I36,I42)</f>
        <v>5798300</v>
      </c>
    </row>
    <row r="45" spans="2:10" ht="23.1" customHeight="1">
      <c r="B45" s="47" t="s">
        <v>42</v>
      </c>
      <c r="E45" s="11"/>
      <c r="G45" s="57">
        <v>-300625</v>
      </c>
      <c r="H45" s="58"/>
      <c r="I45" s="57">
        <v>-591980</v>
      </c>
    </row>
    <row r="46" spans="2:10" ht="23.1" customHeight="1">
      <c r="B46" s="1" t="s">
        <v>98</v>
      </c>
      <c r="C46" s="1"/>
      <c r="D46" s="1"/>
      <c r="E46" s="11"/>
      <c r="F46" s="1"/>
      <c r="G46" s="7">
        <f>SUM(G44:G45)</f>
        <v>8558651</v>
      </c>
      <c r="H46" s="8"/>
      <c r="I46" s="7">
        <f>SUM(I44:I45)</f>
        <v>5206320</v>
      </c>
      <c r="J46" s="87"/>
    </row>
    <row r="47" spans="2:10" ht="23.1" customHeight="1">
      <c r="B47" s="47" t="s">
        <v>64</v>
      </c>
      <c r="E47" s="11"/>
      <c r="G47" s="59"/>
      <c r="H47" s="59"/>
      <c r="I47" s="59"/>
    </row>
    <row r="48" spans="2:10" ht="23.1" customHeight="1">
      <c r="B48" s="3" t="s">
        <v>28</v>
      </c>
      <c r="C48" s="3"/>
      <c r="D48" s="3"/>
      <c r="E48" s="11"/>
      <c r="F48" s="3"/>
      <c r="G48" s="53"/>
      <c r="H48" s="53"/>
      <c r="I48" s="53"/>
    </row>
    <row r="49" spans="2:9" ht="23.1" customHeight="1">
      <c r="B49" s="47" t="s">
        <v>158</v>
      </c>
      <c r="D49" s="3"/>
      <c r="E49" s="11">
        <v>4</v>
      </c>
      <c r="F49" s="3"/>
      <c r="G49" s="53">
        <v>-614885</v>
      </c>
      <c r="H49" s="53"/>
      <c r="I49" s="53">
        <v>-19693957</v>
      </c>
    </row>
    <row r="50" spans="2:9" ht="22.5" customHeight="1">
      <c r="B50" s="47" t="s">
        <v>186</v>
      </c>
      <c r="E50" s="11"/>
      <c r="G50" s="53">
        <v>850925</v>
      </c>
      <c r="H50" s="53"/>
      <c r="I50" s="53">
        <v>-276742</v>
      </c>
    </row>
    <row r="51" spans="2:9" ht="23.1" customHeight="1">
      <c r="B51" s="47" t="s">
        <v>147</v>
      </c>
      <c r="E51" s="11"/>
      <c r="G51" s="53"/>
      <c r="H51" s="53"/>
      <c r="I51" s="53"/>
    </row>
    <row r="52" spans="2:9" ht="23.1" customHeight="1">
      <c r="B52" s="47" t="s">
        <v>148</v>
      </c>
      <c r="E52" s="11"/>
      <c r="F52" s="3"/>
      <c r="G52" s="53">
        <v>17911</v>
      </c>
      <c r="H52" s="53"/>
      <c r="I52" s="53">
        <v>323510</v>
      </c>
    </row>
    <row r="53" spans="2:9" ht="23.1" customHeight="1">
      <c r="B53" s="47" t="s">
        <v>117</v>
      </c>
      <c r="E53" s="11">
        <v>8</v>
      </c>
      <c r="G53" s="53">
        <v>-4169979</v>
      </c>
      <c r="H53" s="53"/>
      <c r="I53" s="53">
        <v>-2293508</v>
      </c>
    </row>
    <row r="54" spans="2:9" ht="23.1" customHeight="1">
      <c r="B54" s="47" t="s">
        <v>149</v>
      </c>
      <c r="E54" s="11"/>
      <c r="G54" s="53">
        <v>-46126</v>
      </c>
      <c r="H54" s="53"/>
      <c r="I54" s="53">
        <v>-28453</v>
      </c>
    </row>
    <row r="55" spans="2:9" ht="15">
      <c r="B55" s="1"/>
      <c r="C55" s="1"/>
      <c r="D55" s="1"/>
      <c r="E55" s="65"/>
      <c r="F55" s="65"/>
      <c r="G55" s="60"/>
      <c r="H55" s="60"/>
      <c r="I55" s="60"/>
    </row>
    <row r="56" spans="2:9" ht="23.1" customHeight="1">
      <c r="B56" s="2" t="s">
        <v>126</v>
      </c>
      <c r="C56" s="65"/>
      <c r="D56" s="65"/>
      <c r="E56" s="1"/>
      <c r="F56" s="1"/>
      <c r="H56" s="55"/>
    </row>
    <row r="57" spans="2:9" ht="23.1" customHeight="1">
      <c r="B57" s="116" t="s">
        <v>79</v>
      </c>
      <c r="C57" s="1"/>
      <c r="D57" s="1"/>
      <c r="E57" s="20"/>
      <c r="F57" s="20"/>
      <c r="G57" s="1" t="s">
        <v>10</v>
      </c>
      <c r="H57" s="55"/>
      <c r="I57" s="1" t="s">
        <v>10</v>
      </c>
    </row>
    <row r="58" spans="2:9" ht="23.1" customHeight="1">
      <c r="B58" s="46" t="s">
        <v>204</v>
      </c>
      <c r="C58" s="20"/>
      <c r="D58" s="20"/>
    </row>
    <row r="59" spans="2:9" ht="23.1" customHeight="1">
      <c r="E59" s="1"/>
      <c r="F59" s="1"/>
      <c r="G59" s="61"/>
      <c r="H59" s="61"/>
      <c r="I59" s="61"/>
    </row>
    <row r="60" spans="2:9" ht="23.1" customHeight="1">
      <c r="B60" s="1"/>
      <c r="C60" s="1"/>
      <c r="D60" s="1"/>
      <c r="E60" s="115" t="s">
        <v>0</v>
      </c>
      <c r="F60" s="1"/>
      <c r="G60" s="49">
        <f>G5</f>
        <v>2020</v>
      </c>
      <c r="H60" s="50"/>
      <c r="I60" s="51">
        <f>I5</f>
        <v>2019</v>
      </c>
    </row>
    <row r="61" spans="2:9" ht="23.1" customHeight="1">
      <c r="B61" s="1"/>
      <c r="C61" s="1"/>
      <c r="D61" s="1"/>
      <c r="E61" s="3"/>
      <c r="F61" s="3"/>
      <c r="G61" s="207" t="s">
        <v>13</v>
      </c>
      <c r="H61" s="207"/>
      <c r="I61" s="207"/>
    </row>
    <row r="62" spans="2:9" ht="23.1" customHeight="1">
      <c r="B62" s="47" t="s">
        <v>200</v>
      </c>
      <c r="E62" s="11"/>
      <c r="G62" s="73">
        <v>0</v>
      </c>
      <c r="H62" s="53"/>
      <c r="I62" s="53">
        <v>92738</v>
      </c>
    </row>
    <row r="63" spans="2:9" ht="23.1" customHeight="1">
      <c r="B63" s="47" t="s">
        <v>221</v>
      </c>
      <c r="E63" s="11"/>
      <c r="G63" s="53">
        <v>3689</v>
      </c>
      <c r="H63" s="53"/>
      <c r="I63" s="53">
        <v>108855</v>
      </c>
    </row>
    <row r="64" spans="2:9" ht="23.1" customHeight="1">
      <c r="B64" s="47" t="s">
        <v>150</v>
      </c>
      <c r="E64" s="11">
        <v>7</v>
      </c>
      <c r="G64" s="53">
        <v>4750</v>
      </c>
      <c r="H64" s="53"/>
      <c r="I64" s="53">
        <v>2375</v>
      </c>
    </row>
    <row r="65" spans="2:10" ht="23.1" customHeight="1">
      <c r="B65" s="47" t="s">
        <v>38</v>
      </c>
      <c r="E65" s="11"/>
      <c r="G65" s="53">
        <v>83660</v>
      </c>
      <c r="H65" s="53"/>
      <c r="I65" s="53">
        <v>51910</v>
      </c>
    </row>
    <row r="66" spans="2:10" ht="23.1" customHeight="1">
      <c r="B66" s="1" t="s">
        <v>228</v>
      </c>
      <c r="C66" s="1"/>
      <c r="D66" s="1"/>
      <c r="E66" s="11"/>
      <c r="F66" s="1"/>
      <c r="G66" s="9">
        <f>SUM(G62:G65,G49:G54)</f>
        <v>-3870055</v>
      </c>
      <c r="H66" s="10"/>
      <c r="I66" s="9">
        <f>SUM(I49:I55)+SUM(I62:I65)</f>
        <v>-21713272</v>
      </c>
      <c r="J66" s="87"/>
    </row>
    <row r="67" spans="2:10" ht="9.9499999999999993" customHeight="1">
      <c r="B67" s="1"/>
      <c r="C67" s="1"/>
      <c r="D67" s="1"/>
      <c r="E67" s="11"/>
      <c r="F67" s="1"/>
      <c r="G67" s="8"/>
      <c r="H67" s="10"/>
      <c r="I67" s="8"/>
      <c r="J67" s="87"/>
    </row>
    <row r="68" spans="2:10" ht="23.1" customHeight="1">
      <c r="B68" s="3" t="s">
        <v>29</v>
      </c>
      <c r="C68" s="3"/>
      <c r="D68" s="3"/>
      <c r="E68" s="11"/>
      <c r="F68" s="3"/>
      <c r="G68" s="60"/>
      <c r="H68" s="60"/>
      <c r="I68" s="60"/>
    </row>
    <row r="69" spans="2:10" ht="23.1" customHeight="1">
      <c r="B69" s="47" t="s">
        <v>209</v>
      </c>
      <c r="E69" s="11">
        <v>5</v>
      </c>
      <c r="G69" s="62">
        <v>2557132</v>
      </c>
      <c r="H69" s="53"/>
      <c r="I69" s="62">
        <v>0</v>
      </c>
    </row>
    <row r="70" spans="2:10" ht="23.1" customHeight="1">
      <c r="B70" s="47" t="s">
        <v>207</v>
      </c>
      <c r="G70" s="53"/>
      <c r="H70" s="53"/>
      <c r="I70" s="53"/>
    </row>
    <row r="71" spans="2:10" ht="23.1" customHeight="1">
      <c r="C71" s="47" t="s">
        <v>100</v>
      </c>
      <c r="G71" s="62">
        <v>39</v>
      </c>
      <c r="H71" s="53"/>
      <c r="I71" s="62">
        <v>193777</v>
      </c>
    </row>
    <row r="72" spans="2:10" ht="23.1" customHeight="1">
      <c r="B72" s="47" t="s">
        <v>99</v>
      </c>
      <c r="G72" s="53"/>
      <c r="H72" s="53"/>
      <c r="I72" s="53"/>
    </row>
    <row r="73" spans="2:10" ht="23.1" customHeight="1">
      <c r="C73" s="47" t="s">
        <v>100</v>
      </c>
      <c r="E73" s="11"/>
      <c r="G73" s="62">
        <v>0</v>
      </c>
      <c r="H73" s="53"/>
      <c r="I73" s="62">
        <v>-82532</v>
      </c>
    </row>
    <row r="74" spans="2:10" ht="23.1" customHeight="1">
      <c r="B74" s="3" t="s">
        <v>101</v>
      </c>
      <c r="C74" s="3"/>
      <c r="D74" s="3"/>
      <c r="E74" s="11"/>
      <c r="G74" s="60"/>
      <c r="H74" s="60"/>
      <c r="I74" s="60"/>
    </row>
    <row r="75" spans="2:10" ht="23.1" customHeight="1">
      <c r="B75" s="47" t="s">
        <v>222</v>
      </c>
      <c r="E75" s="11"/>
      <c r="G75" s="53"/>
      <c r="H75" s="53"/>
      <c r="I75" s="53"/>
    </row>
    <row r="76" spans="2:10" ht="23.1" customHeight="1">
      <c r="B76" s="47" t="s">
        <v>174</v>
      </c>
      <c r="E76" s="11"/>
      <c r="G76" s="53">
        <v>21341285</v>
      </c>
      <c r="H76" s="53"/>
      <c r="I76" s="53">
        <v>134303</v>
      </c>
    </row>
    <row r="77" spans="2:10" ht="23.1" customHeight="1">
      <c r="B77" s="47" t="s">
        <v>223</v>
      </c>
      <c r="E77" s="11"/>
      <c r="G77" s="53">
        <v>-27610525</v>
      </c>
      <c r="H77" s="53"/>
      <c r="I77" s="53">
        <v>20374316</v>
      </c>
    </row>
    <row r="78" spans="2:10" ht="23.1" customHeight="1">
      <c r="B78" s="47" t="s">
        <v>165</v>
      </c>
      <c r="E78" s="11"/>
      <c r="G78" s="53">
        <v>9600369</v>
      </c>
      <c r="H78" s="53"/>
      <c r="I78" s="53">
        <v>193511</v>
      </c>
    </row>
    <row r="79" spans="2:10" ht="23.1" customHeight="1">
      <c r="B79" s="47" t="s">
        <v>166</v>
      </c>
      <c r="E79" s="11"/>
      <c r="G79" s="53">
        <v>-5461571</v>
      </c>
      <c r="H79" s="53"/>
      <c r="I79" s="53">
        <v>-109400</v>
      </c>
    </row>
    <row r="80" spans="2:10" ht="23.1" customHeight="1">
      <c r="B80" s="47" t="s">
        <v>182</v>
      </c>
      <c r="E80" s="11"/>
      <c r="G80" s="53">
        <v>-267425</v>
      </c>
      <c r="H80" s="53"/>
      <c r="I80" s="53">
        <v>-12958</v>
      </c>
    </row>
    <row r="81" spans="2:9" ht="23.1" customHeight="1">
      <c r="B81" s="1" t="s">
        <v>210</v>
      </c>
      <c r="C81" s="1"/>
      <c r="D81" s="1"/>
      <c r="E81" s="11"/>
      <c r="F81" s="1"/>
      <c r="G81" s="9">
        <f>SUM(G75:G80)</f>
        <v>-2397867</v>
      </c>
      <c r="H81" s="10"/>
      <c r="I81" s="9">
        <f>SUM(I75:I80)</f>
        <v>20579772</v>
      </c>
    </row>
    <row r="82" spans="2:9" ht="23.1" customHeight="1">
      <c r="B82" s="1" t="s">
        <v>72</v>
      </c>
      <c r="C82" s="1"/>
      <c r="E82" s="11"/>
      <c r="G82" s="53"/>
      <c r="H82" s="53"/>
      <c r="I82" s="53"/>
    </row>
    <row r="83" spans="2:9" ht="23.1" customHeight="1">
      <c r="B83" s="47" t="s">
        <v>73</v>
      </c>
      <c r="E83" s="11"/>
      <c r="G83" s="53">
        <v>-1312920</v>
      </c>
      <c r="H83" s="53"/>
      <c r="I83" s="53">
        <v>-1563000</v>
      </c>
    </row>
    <row r="84" spans="2:9" ht="23.1" customHeight="1">
      <c r="B84" s="47" t="s">
        <v>52</v>
      </c>
      <c r="E84" s="11"/>
      <c r="G84" s="53">
        <v>-653094</v>
      </c>
      <c r="H84" s="53"/>
      <c r="I84" s="53">
        <v>-207357</v>
      </c>
    </row>
    <row r="85" spans="2:9" ht="23.1" customHeight="1">
      <c r="B85" s="1" t="s">
        <v>71</v>
      </c>
      <c r="C85" s="1"/>
      <c r="E85" s="11"/>
      <c r="G85" s="28">
        <f>SUM(G83:G84)</f>
        <v>-1966014</v>
      </c>
      <c r="H85" s="53"/>
      <c r="I85" s="28">
        <f>SUM(I83:I84)</f>
        <v>-1770357</v>
      </c>
    </row>
    <row r="86" spans="2:9" ht="23.1" customHeight="1">
      <c r="B86" s="47" t="s">
        <v>208</v>
      </c>
      <c r="E86" s="11"/>
      <c r="G86" s="53">
        <v>-793103</v>
      </c>
      <c r="H86" s="53"/>
      <c r="I86" s="53">
        <v>-522106</v>
      </c>
    </row>
    <row r="87" spans="2:9" ht="23.1" customHeight="1">
      <c r="B87" s="1" t="s">
        <v>168</v>
      </c>
      <c r="C87" s="1"/>
      <c r="D87" s="1"/>
      <c r="E87" s="11"/>
      <c r="F87" s="1"/>
      <c r="G87" s="9">
        <f>SUM(G69:G73,G81,G85:G86)</f>
        <v>-2599813</v>
      </c>
      <c r="H87" s="8"/>
      <c r="I87" s="9">
        <f>SUM(I69:I73,I81,I85:I86)</f>
        <v>18398554</v>
      </c>
    </row>
    <row r="88" spans="2:9" ht="9.9499999999999993" customHeight="1">
      <c r="B88" s="1"/>
      <c r="C88" s="1"/>
      <c r="D88" s="1"/>
      <c r="E88" s="65"/>
      <c r="F88" s="65"/>
      <c r="G88" s="60"/>
      <c r="H88" s="60"/>
      <c r="I88" s="60"/>
    </row>
    <row r="89" spans="2:9" ht="23.1" customHeight="1">
      <c r="B89" s="65" t="s">
        <v>126</v>
      </c>
      <c r="C89" s="65"/>
      <c r="D89" s="65"/>
      <c r="E89" s="1"/>
      <c r="F89" s="1"/>
      <c r="H89" s="55"/>
    </row>
    <row r="90" spans="2:9" ht="23.1" customHeight="1">
      <c r="B90" s="1" t="s">
        <v>79</v>
      </c>
      <c r="C90" s="1"/>
      <c r="D90" s="1"/>
      <c r="E90" s="20"/>
      <c r="F90" s="20"/>
      <c r="G90" s="1" t="s">
        <v>10</v>
      </c>
      <c r="H90" s="55"/>
      <c r="I90" s="1" t="s">
        <v>10</v>
      </c>
    </row>
    <row r="91" spans="2:9" ht="23.1" customHeight="1">
      <c r="B91" s="20" t="str">
        <f>B3</f>
        <v>For the six-month periods ended 30 June 2020 and 2019 (Unaudited)</v>
      </c>
      <c r="C91" s="20"/>
      <c r="D91" s="20"/>
    </row>
    <row r="92" spans="2:9" ht="23.1" customHeight="1">
      <c r="E92" s="1"/>
      <c r="F92" s="1"/>
      <c r="G92" s="61"/>
      <c r="H92" s="61"/>
      <c r="I92" s="61"/>
    </row>
    <row r="93" spans="2:9" ht="23.1" customHeight="1">
      <c r="B93" s="1"/>
      <c r="C93" s="1"/>
      <c r="D93" s="1"/>
      <c r="E93" s="115"/>
      <c r="F93" s="1"/>
      <c r="G93" s="49">
        <f>G30</f>
        <v>2020</v>
      </c>
      <c r="H93" s="50"/>
      <c r="I93" s="51">
        <f>I30</f>
        <v>2019</v>
      </c>
    </row>
    <row r="94" spans="2:9" ht="23.1" customHeight="1">
      <c r="B94" s="1"/>
      <c r="C94" s="1"/>
      <c r="D94" s="1"/>
      <c r="E94" s="3"/>
      <c r="F94" s="3"/>
      <c r="G94" s="207" t="s">
        <v>13</v>
      </c>
      <c r="H94" s="207"/>
      <c r="I94" s="207"/>
    </row>
    <row r="95" spans="2:9" ht="23.1" customHeight="1">
      <c r="B95" s="1" t="s">
        <v>169</v>
      </c>
      <c r="C95" s="1"/>
      <c r="D95" s="1"/>
      <c r="E95" s="11"/>
      <c r="F95" s="1"/>
      <c r="G95" s="10">
        <f>SUM(G46,G66,G87)</f>
        <v>2088783</v>
      </c>
      <c r="H95" s="10"/>
      <c r="I95" s="10">
        <f>SUM(I46,I66,I87)</f>
        <v>1891602</v>
      </c>
    </row>
    <row r="96" spans="2:9" ht="22.5" customHeight="1">
      <c r="B96" s="47" t="s">
        <v>115</v>
      </c>
      <c r="D96" s="1"/>
      <c r="E96" s="11"/>
      <c r="G96" s="62">
        <v>49146</v>
      </c>
      <c r="H96" s="62"/>
      <c r="I96" s="62">
        <v>-64779</v>
      </c>
    </row>
    <row r="97" spans="2:9" ht="23.1" customHeight="1">
      <c r="B97" s="47" t="s">
        <v>159</v>
      </c>
      <c r="E97" s="11"/>
      <c r="F97" s="1"/>
      <c r="G97" s="57">
        <v>4393845</v>
      </c>
      <c r="H97" s="62"/>
      <c r="I97" s="57">
        <v>2095349</v>
      </c>
    </row>
    <row r="98" spans="2:9" ht="23.1" customHeight="1" thickBot="1">
      <c r="B98" s="1" t="s">
        <v>160</v>
      </c>
      <c r="C98" s="1"/>
      <c r="D98" s="1"/>
      <c r="E98" s="11"/>
      <c r="F98" s="1"/>
      <c r="G98" s="12">
        <f>SUM(G95:G97)</f>
        <v>6531774</v>
      </c>
      <c r="H98" s="10"/>
      <c r="I98" s="12">
        <f>SUM(I95:I97)</f>
        <v>3922172</v>
      </c>
    </row>
    <row r="99" spans="2:9" ht="4.5" customHeight="1" thickTop="1">
      <c r="B99" s="1"/>
      <c r="C99" s="1"/>
      <c r="D99" s="1"/>
      <c r="E99" s="11"/>
      <c r="F99" s="3"/>
      <c r="G99" s="56"/>
      <c r="H99" s="56"/>
      <c r="I99" s="56"/>
    </row>
    <row r="100" spans="2:9" ht="23.1" customHeight="1">
      <c r="B100" s="3" t="s">
        <v>76</v>
      </c>
      <c r="C100" s="3"/>
      <c r="D100" s="3"/>
      <c r="E100" s="11"/>
      <c r="F100" s="45"/>
      <c r="G100" s="58"/>
    </row>
    <row r="101" spans="2:9" ht="23.1" customHeight="1">
      <c r="B101" s="45" t="s">
        <v>77</v>
      </c>
      <c r="C101" s="45"/>
      <c r="D101" s="45"/>
      <c r="E101" s="11"/>
      <c r="F101" s="63"/>
    </row>
    <row r="102" spans="2:9" ht="23.1" customHeight="1">
      <c r="B102" s="47" t="s">
        <v>92</v>
      </c>
      <c r="E102" s="11"/>
      <c r="G102" s="73">
        <v>759547</v>
      </c>
      <c r="H102" s="73"/>
      <c r="I102" s="73">
        <v>481617</v>
      </c>
    </row>
    <row r="103" spans="2:9" ht="23.1" customHeight="1">
      <c r="B103" s="63" t="s">
        <v>230</v>
      </c>
      <c r="E103" s="11"/>
      <c r="G103" s="73">
        <v>39994.023259999994</v>
      </c>
      <c r="H103" s="73"/>
      <c r="I103" s="73">
        <v>1009157.82747</v>
      </c>
    </row>
    <row r="104" spans="2:9" ht="20.25" customHeight="1">
      <c r="G104" s="58"/>
    </row>
    <row r="105" spans="2:9" ht="20.25" customHeight="1">
      <c r="G105" s="58"/>
    </row>
  </sheetData>
  <mergeCells count="4">
    <mergeCell ref="G6:I6"/>
    <mergeCell ref="G31:I31"/>
    <mergeCell ref="G94:I94"/>
    <mergeCell ref="G61:I61"/>
  </mergeCells>
  <phoneticPr fontId="0" type="noConversion"/>
  <pageMargins left="0.82677165354330695" right="0.59055118110236204" top="0.59055118110236204" bottom="0.196850393700787" header="0.59055118110236204" footer="0.27559055118110198"/>
  <pageSetup paperSize="9" firstPageNumber="11" fitToHeight="3" orientation="portrait" useFirstPageNumber="1" r:id="rId1"/>
  <headerFooter>
    <oddFooter>&amp;L   The accompanying notes are an integral part of these interim financial statements.
&amp;C&amp;P</oddFooter>
  </headerFooter>
  <rowBreaks count="3" manualBreakCount="3">
    <brk id="25" min="1" max="8" man="1"/>
    <brk id="55" min="1" max="8" man="1"/>
    <brk id="8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SCGDXC</cp:lastModifiedBy>
  <cp:lastPrinted>2020-10-20T12:15:46Z</cp:lastPrinted>
  <dcterms:created xsi:type="dcterms:W3CDTF">2005-01-07T06:58:28Z</dcterms:created>
  <dcterms:modified xsi:type="dcterms:W3CDTF">2020-10-21T04:17:56Z</dcterms:modified>
</cp:coreProperties>
</file>