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Q2'2020\TH\"/>
    </mc:Choice>
  </mc:AlternateContent>
  <bookViews>
    <workbookView xWindow="0" yWindow="0" windowWidth="20490" windowHeight="7755"/>
  </bookViews>
  <sheets>
    <sheet name="1" sheetId="1" r:id="rId1"/>
    <sheet name="2" sheetId="7" r:id="rId2"/>
    <sheet name="3" sheetId="8" r:id="rId3"/>
    <sheet name="4" sheetId="2" r:id="rId4"/>
    <sheet name="5" sheetId="5" r:id="rId5"/>
  </sheets>
  <externalReferences>
    <externalReference r:id="rId6"/>
    <externalReference r:id="rId7"/>
  </externalReferences>
  <definedNames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4F" localSheetId="2" hidden="1">[1]DETAIL!#REF!</definedName>
    <definedName name="_4F" localSheetId="4" hidden="1">[1]DETAIL!#REF!</definedName>
    <definedName name="_4F" hidden="1">[1]DETAIL!#REF!</definedName>
    <definedName name="_5_0_0_F" localSheetId="2" hidden="1">[1]DETAIL!#REF!</definedName>
    <definedName name="_5_0_0_F" localSheetId="4" hidden="1">[1]DETAIL!#REF!</definedName>
    <definedName name="_5_0_0_F" hidden="1">[1]DETAIL!#REF!</definedName>
    <definedName name="_a1" localSheetId="1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cut10" localSheetId="1" hidden="1">{"'Model'!$A$1:$N$53"}</definedName>
    <definedName name="_cut10" localSheetId="2" hidden="1">{"'Model'!$A$1:$N$53"}</definedName>
    <definedName name="_cut10" hidden="1">{"'Model'!$A$1:$N$53"}</definedName>
    <definedName name="_Fill" localSheetId="2" hidden="1">[2]detail!#REF!</definedName>
    <definedName name="_Fill" localSheetId="4" hidden="1">[2]detail!#REF!</definedName>
    <definedName name="_Fill" hidden="1">[2]detail!#REF!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4" hidden="1">#REF!</definedName>
    <definedName name="_Sort" hidden="1">#REF!</definedName>
    <definedName name="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localSheetId="1" hidden="1">{"revable",#N/A,FALSE,"REVABLE"}</definedName>
    <definedName name="ass" localSheetId="2" hidden="1">{"revable",#N/A,FALSE,"REVABLE"}</definedName>
    <definedName name="ass" hidden="1">{"revable",#N/A,FALSE,"REVABLE"}</definedName>
    <definedName name="ccc" localSheetId="1" hidden="1">{"PRINT_EST",#N/A,FALSE,"ESTMON"}</definedName>
    <definedName name="ccc" localSheetId="2" hidden="1">{"PRINT_EST",#N/A,FALSE,"ESTMON"}</definedName>
    <definedName name="ccc" hidden="1">{"PRINT_EST",#N/A,FALSE,"ESTMON"}</definedName>
    <definedName name="ddd" localSheetId="1" hidden="1">{"index",#N/A,FALSE,"INDEX"}</definedName>
    <definedName name="ddd" localSheetId="2" hidden="1">{"index",#N/A,FALSE,"INDEX"}</definedName>
    <definedName name="ddd" hidden="1">{"index",#N/A,FALSE,"INDEX"}</definedName>
    <definedName name="eee" localSheetId="1" hidden="1">{"revsale",#N/A,FALSE,"REV-ยุพดี"}</definedName>
    <definedName name="eee" localSheetId="2" hidden="1">{"revsale",#N/A,FALSE,"REV-ยุพดี"}</definedName>
    <definedName name="eee" hidden="1">{"revsale",#N/A,FALSE,"REV-ยุพดี"}</definedName>
    <definedName name="f" localSheetId="1" hidden="1">{"'Model'!$A$1:$N$53"}</definedName>
    <definedName name="f" localSheetId="2" hidden="1">{"'Model'!$A$1:$N$53"}</definedName>
    <definedName name="f" hidden="1">{"'Model'!$A$1:$N$53"}</definedName>
    <definedName name="HTML_CodePage" hidden="1">874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Control1" localSheetId="1" hidden="1">{"'Eng (page2)'!$A$1:$D$52"}</definedName>
    <definedName name="HTML_Control1" localSheetId="2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lll" localSheetId="1" hidden="1">{"sales",#N/A,FALSE,"SALES"}</definedName>
    <definedName name="lll" localSheetId="2" hidden="1">{"sales",#N/A,FALSE,"SALES"}</definedName>
    <definedName name="lll" hidden="1">{"sales",#N/A,FALSE,"SALES"}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xlnm.Print_Area" localSheetId="0">'1'!$A$1:$F$78</definedName>
    <definedName name="_xlnm.Print_Area" localSheetId="1">'2'!$A$1:$F$39</definedName>
    <definedName name="_xlnm.Print_Area" localSheetId="2">'3'!$A$1:$F$38</definedName>
    <definedName name="_xlnm.Print_Area" localSheetId="3">'4'!$A$1:$M$44</definedName>
    <definedName name="_xlnm.Print_Area" localSheetId="4">'5'!$A$1:$F$76</definedName>
    <definedName name="test" localSheetId="1" hidden="1">{"'Model'!$A$1:$N$53"}</definedName>
    <definedName name="test" localSheetId="2" hidden="1">{"'Model'!$A$1:$N$53"}</definedName>
    <definedName name="test" hidden="1">{"'Model'!$A$1:$N$53"}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กก" localSheetId="1" hidden="1">{"'Model'!$A$1:$N$53"}</definedName>
    <definedName name="กก" localSheetId="2" hidden="1">{"'Model'!$A$1:$N$53"}</definedName>
    <definedName name="กก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8" l="1"/>
  <c r="D31" i="8"/>
  <c r="F13" i="8"/>
  <c r="D13" i="8"/>
  <c r="D15" i="8" l="1"/>
  <c r="D19" i="8" s="1"/>
  <c r="D23" i="8" s="1"/>
  <c r="F15" i="8"/>
  <c r="F19" i="8" s="1"/>
  <c r="F23" i="8" s="1"/>
  <c r="F12" i="7"/>
  <c r="F15" i="7" s="1"/>
  <c r="D12" i="7"/>
  <c r="D15" i="7" s="1"/>
  <c r="F33" i="8" l="1"/>
  <c r="F37" i="8" s="1"/>
  <c r="F25" i="8"/>
  <c r="D25" i="8"/>
  <c r="D33" i="8"/>
  <c r="D37" i="8" s="1"/>
  <c r="F51" i="1"/>
  <c r="D51" i="1"/>
  <c r="F44" i="1" l="1"/>
  <c r="D44" i="1"/>
  <c r="M36" i="2" l="1"/>
  <c r="F19" i="7" l="1"/>
  <c r="F23" i="7" s="1"/>
  <c r="F32" i="7"/>
  <c r="D32" i="7"/>
  <c r="D19" i="7"/>
  <c r="D23" i="7" s="1"/>
  <c r="D26" i="7" s="1"/>
  <c r="F34" i="7" l="1"/>
  <c r="F38" i="7" s="1"/>
  <c r="F26" i="7"/>
  <c r="D34" i="7"/>
  <c r="D38" i="7" s="1"/>
  <c r="F65" i="5" l="1"/>
  <c r="F68" i="5" s="1"/>
  <c r="D65" i="5"/>
  <c r="D68" i="5" s="1"/>
  <c r="E34" i="2" l="1"/>
  <c r="G34" i="2"/>
  <c r="I34" i="2"/>
  <c r="K34" i="2"/>
  <c r="C34" i="2"/>
  <c r="M34" i="2"/>
  <c r="M42" i="2" l="1"/>
  <c r="K42" i="2"/>
  <c r="M37" i="2"/>
  <c r="K37" i="2"/>
  <c r="I37" i="2"/>
  <c r="I44" i="2" s="1"/>
  <c r="G37" i="2"/>
  <c r="G44" i="2" s="1"/>
  <c r="E37" i="2"/>
  <c r="E44" i="2" s="1"/>
  <c r="C37" i="2"/>
  <c r="C44" i="2" s="1"/>
  <c r="K44" i="2" l="1"/>
  <c r="M44" i="2"/>
  <c r="F75" i="1"/>
  <c r="F25" i="1"/>
  <c r="F14" i="1"/>
  <c r="F27" i="1" l="1"/>
  <c r="F53" i="1"/>
  <c r="F77" i="1" s="1"/>
  <c r="F26" i="5"/>
  <c r="D26" i="5" l="1"/>
  <c r="K13" i="2" l="1"/>
  <c r="I13" i="2"/>
  <c r="I20" i="2" s="1"/>
  <c r="G13" i="2"/>
  <c r="G20" i="2" s="1"/>
  <c r="E13" i="2"/>
  <c r="E20" i="2" s="1"/>
  <c r="C13" i="2"/>
  <c r="C20" i="2" s="1"/>
  <c r="K18" i="2"/>
  <c r="M18" i="2"/>
  <c r="F38" i="5" l="1"/>
  <c r="M13" i="2" l="1"/>
  <c r="M20" i="2" s="1"/>
  <c r="K20" i="2"/>
  <c r="D14" i="1"/>
  <c r="F52" i="5" l="1"/>
  <c r="F21" i="5" l="1"/>
  <c r="F40" i="5" s="1"/>
  <c r="F42" i="5" s="1"/>
  <c r="F70" i="5" s="1"/>
  <c r="F72" i="5" s="1"/>
  <c r="D52" i="5"/>
  <c r="D38" i="5"/>
  <c r="D25" i="1" l="1"/>
  <c r="E74" i="5" l="1"/>
  <c r="C74" i="5"/>
  <c r="D75" i="1" l="1"/>
  <c r="D27" i="1"/>
  <c r="D21" i="5" l="1"/>
  <c r="D40" i="5" s="1"/>
  <c r="D42" i="5" s="1"/>
  <c r="D70" i="5" s="1"/>
  <c r="D72" i="5" s="1"/>
  <c r="D53" i="1"/>
  <c r="D77" i="1" s="1"/>
</calcChain>
</file>

<file path=xl/sharedStrings.xml><?xml version="1.0" encoding="utf-8"?>
<sst xmlns="http://schemas.openxmlformats.org/spreadsheetml/2006/main" count="247" uniqueCount="151">
  <si>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</si>
  <si>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</si>
  <si>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</si>
  <si>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</si>
  <si>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</si>
  <si>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</si>
  <si>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</si>
  <si>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</si>
  <si>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</si>
  <si>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</si>
  <si>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</si>
  <si>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</si>
  <si>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</si>
  <si>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</si>
  <si>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</si>
  <si>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</si>
  <si>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</si>
  <si>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</si>
  <si>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</si>
  <si>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</si>
  <si>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</si>
  <si>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</si>
  <si>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</si>
  <si>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</si>
  <si>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ดอกเบี้ยจ่าย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</si>
  <si>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</si>
  <si>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</si>
  <si>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</si>
  <si>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</si>
  <si>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</si>
  <si>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</si>
  <si>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</si>
  <si>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</si>
  <si>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</si>
  <si>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</si>
  <si>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</si>
  <si>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</si>
  <si>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</si>
  <si>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</si>
  <si>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</si>
  <si>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</si>
  <si>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</si>
  <si>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</si>
  <si>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</si>
  <si>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>จ่ายเงินปันผล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</si>
  <si>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</si>
  <si>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</si>
  <si>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</si>
  <si>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</si>
  <si>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</si>
  <si>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</si>
  <si>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</si>
  <si>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</si>
  <si>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</si>
  <si>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</si>
  <si>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</si>
  <si>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</si>
  <si>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</si>
  <si>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</si>
  <si>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งบกำไรขาดทุนเบ็ดเสร็จ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</si>
  <si>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</si>
  <si>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</si>
  <si>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</si>
  <si>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</si>
  <si>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</si>
  <si>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</si>
  <si>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</si>
  <si>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</si>
  <si>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</si>
  <si>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</si>
  <si>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</si>
  <si>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รายได้ก่อนค่าใช้จ่าย</t>
  </si>
  <si>
    <t>กำไรสำหรับงวด</t>
  </si>
  <si>
    <t>ค่าใช้จ่ายผลประโยชน์พนักงาน</t>
  </si>
  <si>
    <t>สินทรัพย์ดำเนินงานเพิ่มขึ้น - สุทธิ</t>
  </si>
  <si>
    <t>เงินสดและรายการเทียบเท่าเงินสดเพิ่มขึ้น - สุทธิ</t>
  </si>
  <si>
    <t>บริษัทเอสซีจี แพคเกจจิ้ง จำกัด (มหาชน)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</si>
  <si>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</si>
  <si>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</si>
  <si>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</si>
  <si>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ส่วนเกินมูลค่าหุ้น</t>
  </si>
  <si>
    <t>มูลค่าหุ้น</t>
  </si>
  <si>
    <t>ลูกหนี้หมุนเวียนอื่น</t>
  </si>
  <si>
    <t>ลูกหนี้ไม่หมุนเวียนอื่น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</si>
  <si>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</si>
  <si>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</si>
  <si>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</si>
  <si>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</si>
  <si>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ลูกหนี้หมุนเวียนอื่นและลูกหนี้ไม่หมุนเวียนอื่น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</si>
  <si>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</si>
  <si>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</si>
  <si>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เงินปันผลรับ</t>
  </si>
  <si>
    <t>กำไรก่อนต้นทุนทางการเงินและภาษีเงินได้</t>
  </si>
  <si>
    <t>ข้อมูลงบกระแสเงินสดเปิดเผยเพิ่มเติม</t>
  </si>
  <si>
    <t>รายการที่ไม่ใช่เงินสด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</si>
  <si>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</si>
  <si>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</si>
  <si>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</si>
  <si>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</si>
  <si>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ประมาณการหนี้สินหมุนเวียนสำหรับผลประโยชน์พนักงาน</t>
  </si>
  <si>
    <t>รายได้ค่าบริการ</t>
  </si>
  <si>
    <t>ยอดคงเหลือ ณ วันที่ 1 มกราคม 2562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</si>
  <si>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</si>
  <si>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</si>
  <si>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31 ธันวาคม</t>
  </si>
  <si>
    <t>สินทรัพย์ดำเนินงานเพิ่มขึ้น</t>
  </si>
  <si>
    <t>ยอดคงเหลือ ณ วันที่ 1 มกราคม 2563</t>
  </si>
  <si>
    <t>กำไรขาดทุนเบ็ดเสร็จรวมสำหรับงวด</t>
  </si>
  <si>
    <t>รวมกำไรขาดทุนเบ็ดเสร็จสำหรับงวด</t>
  </si>
  <si>
    <t>เงินสดและรายการเทียบเท่าเงินสด ณ วันสิ้นงวด</t>
  </si>
  <si>
    <t>(ไม่ได้ตรวจสอบ)</t>
  </si>
  <si>
    <t xml:space="preserve">ผลกระทบจากการเปลี่ยนแปลงนโยบายการบัญชี </t>
  </si>
  <si>
    <t xml:space="preserve">ยอดคงเหลือ ณ วันที่ 31 ธันวาคม 2562 ตามที่รายงานในงวดก่อน </t>
  </si>
  <si>
    <t>10</t>
  </si>
  <si>
    <t>เงินกู้ยืมระยะสั้นจากสถาบันการเงิน</t>
  </si>
  <si>
    <t>หนี้สินตามสัญญาเช่า</t>
  </si>
  <si>
    <t>เงินสดและรายการเทียบเท่าเงินสด ณ วันต้นงวด</t>
  </si>
  <si>
    <t>ส่วนของหนี้สินตามสัญญาเช่าที่ถึงกำหนดชำระภายในหนึ่งปี</t>
  </si>
  <si>
    <t>สินทรัพย์ไม่มีตัวตนอื่น</t>
  </si>
  <si>
    <t>จ่ายดอกเบี้ยและค่าธรรมเนียมในการจัดหาเงินกู้</t>
  </si>
  <si>
    <t>เงินสดรับจากเงินกู้ยืมระยะสั้นจากสถาบันการเงิน</t>
  </si>
  <si>
    <t>เจ้าหนี้ไม่หมุนเวียนอื่น</t>
  </si>
  <si>
    <t>สำหรับงวดสามเดือนสิ้นสุดวันที่ 30 มิถุนายน 2563 และ 2562 (ไม่ได้ตรวจสอบ)</t>
  </si>
  <si>
    <t>30 มิถุนายน</t>
  </si>
  <si>
    <t>สำหรับงวดหกเดือนสิ้นสุดวันที่ 30 มิถุนายน 2563 และ 2562 (ไม่ได้ตรวจสอบ)</t>
  </si>
  <si>
    <t>ยอดคงเหลือ ณ วันที่ 30 มิถุนายน 2562</t>
  </si>
  <si>
    <t>ยอดคงเหลือ ณ วันที่ 30 มิถุนายน 2563</t>
  </si>
  <si>
    <t>รายได้ดอกเบี้ย</t>
  </si>
  <si>
    <t>ค่าเผื่อหนี้สงสัยจะสูญ</t>
  </si>
  <si>
    <t xml:space="preserve">        (หุ้นสามัญจำนวน 4,500 ล้านหุ้น มูลค่า 1 บาทต่อหุ้น)</t>
  </si>
  <si>
    <t xml:space="preserve">        (หุ้นสามัญจำนวน 3,126 ล้านหุ้น มูลค่า 1 บาทต่อหุ้น)</t>
  </si>
  <si>
    <t>ส่วนของเงินกู้ยืมระยะยาวที่ถึงกำหนดชำระภายในหนึ่งปี</t>
  </si>
  <si>
    <t>ขาดทุนจากการปรับมูลค่ายุติธรรม</t>
  </si>
  <si>
    <t xml:space="preserve">ขาดทุน (กำไร) จากอัตราแลกเปลี่ยนที่ยังไม่เกิดขึ้น </t>
  </si>
  <si>
    <t>กระแสเงินสดสุทธิได้มาจาก (ใช้ไปใน) กิจกรรมลงทุน</t>
  </si>
  <si>
    <r>
      <t>หนี้สินดำเนินงานเพิ่มขึ้น</t>
    </r>
    <r>
      <rPr>
        <b/>
        <sz val="15"/>
        <color indexed="8"/>
        <rFont val="Angsana New"/>
        <family val="1"/>
      </rPr>
      <t xml:space="preserve"> - สุทธิ</t>
    </r>
  </si>
  <si>
    <t>กระแสเงินสดสุทธิได้มาจากกิจกรรมดำเนินงาน</t>
  </si>
  <si>
    <t>รายได้ภาษีเงินได้</t>
  </si>
  <si>
    <t>กระแสเงินสดสุทธิได้มาจากการดำเนินงาน</t>
  </si>
  <si>
    <t>เงินสดจ่ายเพื่อลงทุนในบริษัทย่อย</t>
  </si>
  <si>
    <t>เงินสดรับจาก (จ่ายเพื่อชำระ) เงินให้กู้ยืมระยะสั้นแก่กิจการที่เกี่ยวข้องกัน</t>
  </si>
  <si>
    <t>เงินสดรับจาก (จ่ายเพื่อชำระ) เงินกู้ยืมระยะสั้นจากกิจการที่เกี่ยวข้องกัน</t>
  </si>
  <si>
    <r>
      <t>เงินสดจ่าย</t>
    </r>
    <r>
      <rPr>
        <sz val="15"/>
        <rFont val="Angsana New"/>
        <family val="1"/>
      </rPr>
      <t>เพื่อชำระหนี้สินตามสัญญาเช่า</t>
    </r>
  </si>
  <si>
    <t>กำไรจากอัตราแลกเปลี่ยน</t>
  </si>
  <si>
    <t>เงินกู้ยืมเพิ่มขึ้น (ลดลง) - สุทธิ</t>
  </si>
  <si>
    <t>4, 6</t>
  </si>
  <si>
    <t>กำไรจากการขายที่ดิน อาคารและอุปกรณ์</t>
  </si>
  <si>
    <t>จ่าย (รับ) ภาษีเงินได้</t>
  </si>
  <si>
    <t>กระแสเงินสดสุทธิได้มาจาก (ใช้ไปใน) กิจกรรมจัดหาเงิน</t>
  </si>
  <si>
    <t>ณ วันที่ 30 มิถุนายน 2563 และ 31 ธันวาคม 2562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</si>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</sst>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&quot;฿&quot;* #,##0_);_(&quot;฿&quot;* \(#,##0\);_(&quot;฿&quot;* &quot;-&quot;_);_(@_)"/>
    <numFmt numFmtId="194" formatCode="#,##0\ ;\(#,##0\)"/>
    <numFmt numFmtId="195" formatCode="#,##0.00\ ;\(#,##0.00\)"/>
    <numFmt numFmtId="196" formatCode="_(* #,##0_);_(* \(#,##0\);_(* &quot;-&quot;??_);_(@_)"/>
    <numFmt numFmtId="197" formatCode="_(* #,##0.0_);_(* \(#,##0.0\);_(* &quot;-&quot;??_);_(@_)"/>
    <numFmt numFmtId="198" formatCode="_(* #,##0.00000_);_(* \(#,##0.00000\);_(* &quot;-&quot;??_);_(@_)"/>
    <numFmt numFmtId="199" formatCode="0.00_)"/>
    <numFmt numFmtId="200" formatCode="#.\ \ "/>
    <numFmt numFmtId="201" formatCode="##.\ \ "/>
    <numFmt numFmtId="202" formatCode="###0_);[Red]\(###0\)"/>
    <numFmt numFmtId="203" formatCode="_ * #,##0_)\ _฿_ ;_ * \(#,##0\)\ _฿_ ;_ * &quot;-&quot;_)\ _฿_ ;_ @_ 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&quot;\&quot;#,##0;[Red]&quot;\&quot;\-#,##0"/>
    <numFmt numFmtId="207" formatCode="0.0000000"/>
    <numFmt numFmtId="208" formatCode="#,##0\ &quot;F&quot;;[Red]\-#,##0\ &quot;F&quot;"/>
    <numFmt numFmtId="209" formatCode="_-* #,##0.00\ &quot;F&quot;_-;\-* #,##0.00\ &quot;F&quot;_-;_-* &quot;-&quot;??\ &quot;F&quot;_-;_-@_-"/>
    <numFmt numFmtId="210" formatCode="_-&quot;ฃ&quot;* #,##0_-;\-&quot;ฃ&quot;* #,##0_-;_-&quot;ฃ&quot;* &quot;-&quot;_-;_-@_-"/>
    <numFmt numFmtId="211" formatCode="#,##0.00000"/>
    <numFmt numFmtId="212" formatCode="_-* #,##0\ &quot;F&quot;_-;\-* #,##0\ &quot;F&quot;_-;_-* &quot;-&quot;\ &quot;F&quot;_-;_-@_-"/>
    <numFmt numFmtId="213" formatCode="#,##0\ &quot;F&quot;;\-#,##0\ &quot;F&quot;"/>
    <numFmt numFmtId="214" formatCode="#,##0&quot; F&quot;_);[Red]\(#,##0&quot; F&quot;\)"/>
    <numFmt numFmtId="215" formatCode="mm/dd/yy"/>
    <numFmt numFmtId="216" formatCode="\t0.00"/>
    <numFmt numFmtId="217" formatCode="[$-1010409]d\ mmm\ yy;@"/>
    <numFmt numFmtId="218" formatCode="_-* #,##0.00_-;\-* #,##0.00_-;_-* \-??_-;_-@_-"/>
    <numFmt numFmtId="219" formatCode="#,##0.0_);\(#,##0.0\)"/>
    <numFmt numFmtId="220" formatCode="&quot;฿&quot;\t#,##0_);\(&quot;฿&quot;\t#,##0\)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-* #,##0_-;_-* #,##0\-;_-* &quot;-&quot;_-;_-@_-"/>
    <numFmt numFmtId="226" formatCode="_-&quot;Dfl.&quot;\ * #,##0_-;_-&quot;Dfl.&quot;\ * #,##0\-;_-&quot;Dfl.&quot;\ * &quot;-&quot;_-;_-@_-"/>
    <numFmt numFmtId="227" formatCode="&quot;\&quot;#,##0.00;[Red]&quot;\&quot;\-#,##0.00"/>
    <numFmt numFmtId="228" formatCode="#."/>
    <numFmt numFmtId="229" formatCode="#,##0.00;[Red]\(#,##0.00\);&quot;-&quot;"/>
    <numFmt numFmtId="230" formatCode="_(* #,##0.0000_);_(* \(#,##0.0000\);_(* &quot;-&quot;??_);_(@_)"/>
    <numFmt numFmtId="231" formatCode="#,##0.000_);\(#,##0.000\)"/>
    <numFmt numFmtId="232" formatCode="&quot;ฃ&quot;#,##0;\-&quot;ฃ&quot;#,##0"/>
    <numFmt numFmtId="233" formatCode="#,##0.0"/>
    <numFmt numFmtId="234" formatCode="#,##0.0000;\-#,##0.0000"/>
    <numFmt numFmtId="235" formatCode="mmmm\-yy"/>
    <numFmt numFmtId="236" formatCode="#,##0.00\ ;\-#,##0.00\ ;&quot; -&quot;#\ ;@\ "/>
    <numFmt numFmtId="237" formatCode="#,##0.00\ &quot;F&quot;;\-#,##0.00\ &quot;F&quot;"/>
    <numFmt numFmtId="238" formatCode="\ว\ \ด\ด\ด\ด\ &quot;ค.ศ.&quot;\ \ค\ค\ค\ค"/>
    <numFmt numFmtId="239" formatCode="dd\-mmm\-yy_)"/>
    <numFmt numFmtId="240" formatCode="&quot;*&quot;\ \ \ \ \ \ \ \ \ #,##0.0_);\(#,##0.0\)"/>
    <numFmt numFmtId="241" formatCode="_-* #,##0.00\ &quot;FB&quot;_-;\-* #,##0.00\ &quot;FB&quot;_-;_-* &quot;-&quot;??\ &quot;FB&quot;_-;_-@_-"/>
    <numFmt numFmtId="242" formatCode="\t&quot;฿&quot;#,##0.00_);\(\t&quot;฿&quot;#,##0.00\)"/>
    <numFmt numFmtId="243" formatCode="m/d"/>
    <numFmt numFmtId="244" formatCode="0.0%"/>
    <numFmt numFmtId="245" formatCode="#,##0\ \ ;\(#,##0\)\ ;\—\ \ \ \ "/>
    <numFmt numFmtId="246" formatCode="0."/>
    <numFmt numFmtId="247" formatCode="&quot;฿&quot;\t#,##0_);[Red]\(&quot;฿&quot;\t#,##0\)"/>
    <numFmt numFmtId="248" formatCode="General_)"/>
    <numFmt numFmtId="249" formatCode="#,##0&quot;£&quot;_);[Red]\(#,##0&quot;£&quot;\)"/>
    <numFmt numFmtId="250" formatCode="#,##0;[Red]\(#,##0\)"/>
    <numFmt numFmtId="251" formatCode="&quot;$&quot;#,##0;[Red]\-&quot;$&quot;#,##0"/>
  </numFmts>
  <fonts count="20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9" fontId="58" fillId="0" borderId="0"/>
    <xf numFmtId="37" fontId="60" fillId="0" borderId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17" fillId="0" borderId="0" applyFont="0" applyFill="0" applyBorder="0" applyAlignment="0" applyProtection="0"/>
    <xf numFmtId="206" fontId="71" fillId="0" borderId="0" applyFont="0" applyFill="0" applyBorder="0" applyAlignment="0" applyProtection="0"/>
    <xf numFmtId="227" fontId="71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28" fontId="72" fillId="0" borderId="0">
      <protection locked="0"/>
    </xf>
    <xf numFmtId="0" fontId="71" fillId="0" borderId="0"/>
    <xf numFmtId="0" fontId="3" fillId="0" borderId="0"/>
    <xf numFmtId="0" fontId="59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217" fontId="46" fillId="3" borderId="0" applyNumberFormat="0" applyBorder="0" applyAlignment="0" applyProtection="0"/>
    <xf numFmtId="217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217" fontId="46" fillId="5" borderId="0" applyNumberFormat="0" applyBorder="0" applyAlignment="0" applyProtection="0"/>
    <xf numFmtId="217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7" fontId="46" fillId="9" borderId="0" applyNumberFormat="0" applyBorder="0" applyAlignment="0" applyProtection="0"/>
    <xf numFmtId="217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217" fontId="46" fillId="5" borderId="0" applyNumberFormat="0" applyBorder="0" applyAlignment="0" applyProtection="0"/>
    <xf numFmtId="217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217" fontId="46" fillId="13" borderId="0" applyNumberFormat="0" applyBorder="0" applyAlignment="0" applyProtection="0"/>
    <xf numFmtId="217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7" fontId="46" fillId="4" borderId="0" applyNumberFormat="0" applyBorder="0" applyAlignment="0" applyProtection="0"/>
    <xf numFmtId="217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43" fontId="73" fillId="0" borderId="1">
      <alignment horizontal="right" vertical="center"/>
    </xf>
    <xf numFmtId="43" fontId="73" fillId="0" borderId="1">
      <alignment horizontal="right"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217" fontId="47" fillId="10" borderId="0" applyNumberFormat="0" applyBorder="0" applyAlignment="0" applyProtection="0"/>
    <xf numFmtId="217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217" fontId="47" fillId="16" borderId="0" applyNumberFormat="0" applyBorder="0" applyAlignment="0" applyProtection="0"/>
    <xf numFmtId="217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217" fontId="47" fillId="14" borderId="0" applyNumberFormat="0" applyBorder="0" applyAlignment="0" applyProtection="0"/>
    <xf numFmtId="217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7" fontId="47" fillId="4" borderId="0" applyNumberFormat="0" applyBorder="0" applyAlignment="0" applyProtection="0"/>
    <xf numFmtId="217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7" fontId="47" fillId="10" borderId="0" applyNumberFormat="0" applyBorder="0" applyAlignment="0" applyProtection="0"/>
    <xf numFmtId="217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217" fontId="47" fillId="5" borderId="0" applyNumberFormat="0" applyBorder="0" applyAlignment="0" applyProtection="0"/>
    <xf numFmtId="217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99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28" fontId="72" fillId="0" borderId="0">
      <protection locked="0"/>
    </xf>
    <xf numFmtId="228" fontId="72" fillId="0" borderId="0">
      <protection locked="0"/>
    </xf>
    <xf numFmtId="228" fontId="72" fillId="0" borderId="0">
      <protection locked="0"/>
    </xf>
    <xf numFmtId="190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200" fontId="29" fillId="0" borderId="0"/>
    <xf numFmtId="201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217" fontId="47" fillId="26" borderId="0" applyNumberFormat="0" applyBorder="0" applyAlignment="0" applyProtection="0"/>
    <xf numFmtId="217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217" fontId="47" fillId="16" borderId="0" applyNumberFormat="0" applyBorder="0" applyAlignment="0" applyProtection="0"/>
    <xf numFmtId="217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217" fontId="47" fillId="14" borderId="0" applyNumberFormat="0" applyBorder="0" applyAlignment="0" applyProtection="0"/>
    <xf numFmtId="217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7" fontId="47" fillId="33" borderId="0" applyNumberFormat="0" applyBorder="0" applyAlignment="0" applyProtection="0"/>
    <xf numFmtId="217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7" fontId="47" fillId="18" borderId="0" applyNumberFormat="0" applyBorder="0" applyAlignment="0" applyProtection="0"/>
    <xf numFmtId="217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217" fontId="47" fillId="27" borderId="0" applyNumberFormat="0" applyBorder="0" applyAlignment="0" applyProtection="0"/>
    <xf numFmtId="217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29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217" fontId="48" fillId="8" borderId="0" applyNumberFormat="0" applyBorder="0" applyAlignment="0" applyProtection="0"/>
    <xf numFmtId="217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21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187" fontId="79" fillId="0" borderId="7" applyAlignment="0" applyProtection="0"/>
    <xf numFmtId="187" fontId="79" fillId="0" borderId="7" applyAlignment="0" applyProtection="0"/>
    <xf numFmtId="187" fontId="79" fillId="0" borderId="7" applyAlignment="0" applyProtection="0"/>
    <xf numFmtId="49" fontId="43" fillId="0" borderId="0" applyAlignment="0" applyProtection="0">
      <alignment horizontal="left"/>
    </xf>
    <xf numFmtId="202" fontId="17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19" fontId="34" fillId="0" borderId="0" applyFill="0" applyBorder="0" applyAlignment="0"/>
    <xf numFmtId="230" fontId="34" fillId="0" borderId="0" applyFill="0" applyBorder="0" applyAlignment="0"/>
    <xf numFmtId="231" fontId="80" fillId="0" borderId="0" applyFill="0" applyBorder="0" applyAlignment="0"/>
    <xf numFmtId="198" fontId="3" fillId="0" borderId="0" applyFill="0" applyBorder="0" applyAlignment="0"/>
    <xf numFmtId="198" fontId="3" fillId="0" borderId="0" applyFill="0" applyBorder="0" applyAlignment="0"/>
    <xf numFmtId="205" fontId="34" fillId="0" borderId="0" applyFill="0" applyBorder="0" applyAlignment="0"/>
    <xf numFmtId="0" fontId="80" fillId="0" borderId="0" applyFill="0" applyBorder="0" applyAlignment="0"/>
    <xf numFmtId="219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217" fontId="83" fillId="36" borderId="8" applyNumberFormat="0" applyAlignment="0" applyProtection="0"/>
    <xf numFmtId="217" fontId="83" fillId="36" borderId="8" applyNumberFormat="0" applyAlignment="0" applyProtection="0"/>
    <xf numFmtId="0" fontId="44" fillId="11" borderId="8" applyNumberFormat="0" applyAlignment="0" applyProtection="0"/>
    <xf numFmtId="217" fontId="83" fillId="36" borderId="8" applyNumberFormat="0" applyAlignment="0" applyProtection="0"/>
    <xf numFmtId="0" fontId="44" fillId="11" borderId="8" applyNumberFormat="0" applyAlignment="0" applyProtection="0"/>
    <xf numFmtId="217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217" fontId="64" fillId="36" borderId="8" applyNumberFormat="0" applyAlignment="0" applyProtection="0"/>
    <xf numFmtId="217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217" fontId="49" fillId="37" borderId="9" applyNumberFormat="0" applyAlignment="0" applyProtection="0"/>
    <xf numFmtId="217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213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0" fontId="31" fillId="0" borderId="10">
      <alignment horizontal="center"/>
    </xf>
    <xf numFmtId="192" fontId="3" fillId="0" borderId="0" applyFont="0" applyFill="0" applyBorder="0" applyAlignment="0" applyProtection="0"/>
    <xf numFmtId="233" fontId="14" fillId="0" borderId="11">
      <alignment horizontal="right"/>
    </xf>
    <xf numFmtId="0" fontId="32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205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2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192" fontId="10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46" fontId="123" fillId="69" borderId="0">
      <alignment horizontal="left" vertical="top"/>
    </xf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3" fillId="69" borderId="0">
      <alignment horizontal="left" vertical="top"/>
    </xf>
    <xf numFmtId="4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3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3" fillId="69" borderId="0">
      <alignment horizontal="left" vertical="top"/>
    </xf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3" fillId="69" borderId="0">
      <alignment horizontal="left" vertical="top"/>
    </xf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3" fillId="69" borderId="0">
      <alignment horizontal="left" vertical="top"/>
    </xf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3" fillId="69" borderId="0">
      <alignment horizontal="left" vertical="top"/>
    </xf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3" fillId="69" borderId="0">
      <alignment horizontal="left" vertical="top"/>
    </xf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46" fontId="123" fillId="69" borderId="0">
      <alignment horizontal="left" vertical="top"/>
    </xf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56" fillId="0" borderId="0" applyFont="0" applyFill="0" applyBorder="0" applyAlignment="0" applyProtection="0"/>
    <xf numFmtId="192" fontId="14" fillId="0" borderId="0" applyFont="0" applyFill="0" applyBorder="0" applyAlignment="0" applyProtection="0"/>
    <xf numFmtId="234" fontId="20" fillId="0" borderId="0" applyFill="0" applyBorder="0" applyAlignment="0" applyProtection="0"/>
    <xf numFmtId="234" fontId="20" fillId="0" borderId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235" fontId="20" fillId="0" borderId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235" fontId="20" fillId="0" borderId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236" fontId="20" fillId="0" borderId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0" fontId="15" fillId="0" borderId="0"/>
    <xf numFmtId="237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7" fillId="0" borderId="0" applyNumberFormat="0" applyAlignment="0">
      <alignment horizontal="left"/>
    </xf>
    <xf numFmtId="0" fontId="32" fillId="0" borderId="0"/>
    <xf numFmtId="0" fontId="3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98" fontId="14" fillId="0" borderId="0"/>
    <xf numFmtId="239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240" fontId="16" fillId="0" borderId="0"/>
    <xf numFmtId="241" fontId="20" fillId="0" borderId="0"/>
    <xf numFmtId="198" fontId="14" fillId="0" borderId="0"/>
    <xf numFmtId="0" fontId="108" fillId="22" borderId="0" applyNumberFormat="0" applyFont="0" applyFill="0" applyBorder="0" applyProtection="0">
      <alignment horizontal="left"/>
    </xf>
    <xf numFmtId="0" fontId="108" fillId="22" borderId="0" applyNumberFormat="0" applyFont="0" applyFill="0" applyBorder="0" applyProtection="0">
      <alignment horizontal="left"/>
    </xf>
    <xf numFmtId="0" fontId="108" fillId="22" borderId="0" applyNumberFormat="0" applyFont="0" applyFill="0" applyBorder="0" applyProtection="0">
      <alignment horizontal="left"/>
    </xf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2" fontId="16" fillId="0" borderId="0"/>
    <xf numFmtId="242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244" fontId="14" fillId="0" borderId="0"/>
    <xf numFmtId="239" fontId="16" fillId="0" borderId="0"/>
    <xf numFmtId="239" fontId="16" fillId="0" borderId="0"/>
    <xf numFmtId="0" fontId="24" fillId="0" borderId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10" fillId="0" borderId="0" applyNumberFormat="0" applyAlignment="0">
      <alignment horizontal="left"/>
    </xf>
    <xf numFmtId="190" fontId="14" fillId="0" borderId="0" applyFont="0" applyFill="0" applyBorder="0" applyAlignment="0" applyProtection="0"/>
    <xf numFmtId="218" fontId="57" fillId="0" borderId="0"/>
    <xf numFmtId="0" fontId="57" fillId="0" borderId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" fontId="109" fillId="0" borderId="0" applyProtection="0"/>
    <xf numFmtId="2" fontId="109" fillId="0" borderId="0" applyProtection="0"/>
    <xf numFmtId="2" fontId="109" fillId="0" borderId="0" applyProtection="0"/>
    <xf numFmtId="2" fontId="109" fillId="0" borderId="0" applyProtection="0"/>
    <xf numFmtId="2" fontId="109" fillId="0" borderId="0" applyProtection="0"/>
    <xf numFmtId="2" fontId="109" fillId="0" borderId="0" applyProtection="0"/>
    <xf numFmtId="2" fontId="109" fillId="0" borderId="0" applyProtection="0"/>
    <xf numFmtId="2" fontId="109" fillId="0" borderId="0" applyProtection="0"/>
    <xf numFmtId="245" fontId="104" fillId="0" borderId="0">
      <alignment horizontal="right"/>
    </xf>
    <xf numFmtId="245" fontId="104" fillId="0" borderId="0">
      <alignment horizontal="right"/>
    </xf>
    <xf numFmtId="245" fontId="104" fillId="0" borderId="0">
      <alignment horizontal="right"/>
    </xf>
    <xf numFmtId="42" fontId="14" fillId="0" borderId="0" applyFont="0" applyFill="0" applyBorder="0" applyAlignment="0" applyProtection="0"/>
    <xf numFmtId="0" fontId="115" fillId="6" borderId="0" applyNumberFormat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6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96" fillId="65" borderId="0" applyNumberFormat="0" applyBorder="0" applyAlignment="0" applyProtection="0"/>
    <xf numFmtId="0" fontId="96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38" fontId="119" fillId="22" borderId="0" applyNumberFormat="0" applyBorder="0" applyAlignment="0" applyProtection="0"/>
    <xf numFmtId="38" fontId="119" fillId="22" borderId="0" applyNumberFormat="0" applyBorder="0" applyAlignment="0" applyProtection="0"/>
    <xf numFmtId="38" fontId="119" fillId="22" borderId="0" applyNumberFormat="0" applyBorder="0" applyAlignment="0" applyProtection="0"/>
    <xf numFmtId="20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121" fillId="0" borderId="23" applyNumberFormat="0" applyAlignment="0" applyProtection="0">
      <alignment horizontal="left" vertical="center"/>
    </xf>
    <xf numFmtId="0" fontId="121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1" fillId="0" borderId="13">
      <alignment horizontal="left" vertical="center"/>
    </xf>
    <xf numFmtId="0" fontId="121" fillId="0" borderId="13">
      <alignment horizontal="left" vertical="center"/>
    </xf>
    <xf numFmtId="0" fontId="122" fillId="0" borderId="13">
      <alignment horizontal="left" vertical="center"/>
    </xf>
    <xf numFmtId="246" fontId="123" fillId="69" borderId="0">
      <alignment horizontal="left" vertical="top"/>
    </xf>
    <xf numFmtId="0" fontId="124" fillId="0" borderId="24" applyNumberFormat="0" applyFill="0" applyAlignment="0" applyProtection="0"/>
    <xf numFmtId="0" fontId="125" fillId="0" borderId="24" applyNumberFormat="0" applyFill="0" applyAlignment="0" applyProtection="0"/>
    <xf numFmtId="0" fontId="124" fillId="0" borderId="24" applyNumberFormat="0" applyFill="0" applyAlignment="0" applyProtection="0"/>
    <xf numFmtId="0" fontId="126" fillId="0" borderId="0" applyNumberFormat="0" applyFill="0" applyBorder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93" fillId="0" borderId="16" applyNumberFormat="0" applyFill="0" applyAlignment="0" applyProtection="0"/>
    <xf numFmtId="0" fontId="124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8" fillId="0" borderId="25" applyNumberFormat="0" applyFill="0" applyAlignment="0" applyProtection="0"/>
    <xf numFmtId="0" fontId="129" fillId="0" borderId="25" applyNumberFormat="0" applyFill="0" applyAlignment="0" applyProtection="0"/>
    <xf numFmtId="0" fontId="128" fillId="0" borderId="25" applyNumberFormat="0" applyFill="0" applyAlignment="0" applyProtection="0"/>
    <xf numFmtId="0" fontId="121" fillId="0" borderId="0" applyNumberFormat="0" applyFill="0" applyBorder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94" fillId="0" borderId="17" applyNumberFormat="0" applyFill="0" applyAlignment="0" applyProtection="0"/>
    <xf numFmtId="0" fontId="128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1" fillId="0" borderId="26" applyNumberFormat="0" applyFill="0" applyAlignment="0" applyProtection="0"/>
    <xf numFmtId="0" fontId="132" fillId="0" borderId="26" applyNumberFormat="0" applyFill="0" applyAlignment="0" applyProtection="0"/>
    <xf numFmtId="0" fontId="131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95" fillId="0" borderId="18" applyNumberFormat="0" applyFill="0" applyAlignment="0" applyProtection="0"/>
    <xf numFmtId="0" fontId="131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1" fillId="69" borderId="0">
      <alignment horizontal="left" wrapText="1"/>
    </xf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0" fontId="119" fillId="69" borderId="3" applyNumberFormat="0" applyBorder="0" applyAlignment="0" applyProtection="0"/>
    <xf numFmtId="10" fontId="119" fillId="69" borderId="3" applyNumberFormat="0" applyBorder="0" applyAlignment="0" applyProtection="0"/>
    <xf numFmtId="10" fontId="119" fillId="69" borderId="3" applyNumberFormat="0" applyBorder="0" applyAlignment="0" applyProtection="0"/>
    <xf numFmtId="0" fontId="142" fillId="9" borderId="8" applyNumberFormat="0" applyAlignment="0" applyProtection="0"/>
    <xf numFmtId="0" fontId="142" fillId="9" borderId="8" applyNumberFormat="0" applyAlignment="0" applyProtection="0"/>
    <xf numFmtId="0" fontId="98" fillId="67" borderId="14" applyNumberFormat="0" applyAlignment="0" applyProtection="0"/>
    <xf numFmtId="0" fontId="98" fillId="67" borderId="14" applyNumberFormat="0" applyAlignment="0" applyProtection="0"/>
    <xf numFmtId="0" fontId="98" fillId="67" borderId="14" applyNumberFormat="0" applyAlignment="0" applyProtection="0"/>
    <xf numFmtId="0" fontId="98" fillId="67" borderId="14" applyNumberFormat="0" applyAlignment="0" applyProtection="0"/>
    <xf numFmtId="0" fontId="98" fillId="67" borderId="14" applyNumberFormat="0" applyAlignment="0" applyProtection="0"/>
    <xf numFmtId="0" fontId="98" fillId="67" borderId="14" applyNumberFormat="0" applyAlignment="0" applyProtection="0"/>
    <xf numFmtId="0" fontId="98" fillId="67" borderId="14" applyNumberFormat="0" applyAlignment="0" applyProtection="0"/>
    <xf numFmtId="0" fontId="98" fillId="67" borderId="14" applyNumberFormat="0" applyAlignment="0" applyProtection="0"/>
    <xf numFmtId="0" fontId="143" fillId="9" borderId="8" applyNumberFormat="0" applyAlignment="0" applyProtection="0"/>
    <xf numFmtId="0" fontId="142" fillId="9" borderId="8" applyNumberFormat="0" applyAlignment="0" applyProtection="0"/>
    <xf numFmtId="0" fontId="144" fillId="9" borderId="8" applyNumberFormat="0" applyAlignment="0" applyProtection="0"/>
    <xf numFmtId="0" fontId="98" fillId="67" borderId="14" applyNumberFormat="0" applyAlignment="0" applyProtection="0"/>
    <xf numFmtId="0" fontId="98" fillId="67" borderId="14" applyNumberFormat="0" applyAlignment="0" applyProtection="0"/>
    <xf numFmtId="0" fontId="98" fillId="67" borderId="14" applyNumberFormat="0" applyAlignment="0" applyProtection="0"/>
    <xf numFmtId="0" fontId="98" fillId="67" borderId="14" applyNumberFormat="0" applyAlignment="0" applyProtection="0"/>
    <xf numFmtId="0" fontId="98" fillId="11" borderId="14" applyNumberFormat="0" applyAlignment="0" applyProtection="0"/>
    <xf numFmtId="0" fontId="98" fillId="11" borderId="14" applyNumberFormat="0" applyAlignment="0" applyProtection="0"/>
    <xf numFmtId="0" fontId="145" fillId="9" borderId="8" applyNumberFormat="0" applyAlignment="0" applyProtection="0"/>
    <xf numFmtId="0" fontId="98" fillId="11" borderId="14" applyNumberFormat="0" applyAlignment="0" applyProtection="0"/>
    <xf numFmtId="0" fontId="145" fillId="9" borderId="8" applyNumberFormat="0" applyAlignment="0" applyProtection="0"/>
    <xf numFmtId="0" fontId="145" fillId="9" borderId="8" applyNumberFormat="0" applyAlignment="0" applyProtection="0"/>
    <xf numFmtId="0" fontId="146" fillId="67" borderId="14" applyNumberFormat="0" applyAlignment="0" applyProtection="0"/>
    <xf numFmtId="0" fontId="142" fillId="9" borderId="8" applyNumberFormat="0" applyAlignment="0" applyProtection="0"/>
    <xf numFmtId="0" fontId="144" fillId="9" borderId="8" applyNumberFormat="0" applyAlignment="0" applyProtection="0"/>
    <xf numFmtId="0" fontId="145" fillId="9" borderId="8" applyNumberFormat="0" applyAlignment="0" applyProtection="0"/>
    <xf numFmtId="0" fontId="145" fillId="9" borderId="8" applyNumberFormat="0" applyAlignment="0" applyProtection="0"/>
    <xf numFmtId="0" fontId="145" fillId="9" borderId="8" applyNumberFormat="0" applyAlignment="0" applyProtection="0"/>
    <xf numFmtId="0" fontId="145" fillId="9" borderId="8" applyNumberFormat="0" applyAlignment="0" applyProtection="0"/>
    <xf numFmtId="0" fontId="145" fillId="9" borderId="8" applyNumberFormat="0" applyAlignment="0" applyProtection="0"/>
    <xf numFmtId="0" fontId="145" fillId="9" borderId="8" applyNumberFormat="0" applyAlignment="0" applyProtection="0"/>
    <xf numFmtId="0" fontId="142" fillId="9" borderId="8" applyNumberFormat="0" applyAlignment="0" applyProtection="0"/>
    <xf numFmtId="0" fontId="142" fillId="9" borderId="8" applyNumberFormat="0" applyAlignment="0" applyProtection="0"/>
    <xf numFmtId="0" fontId="142" fillId="9" borderId="8" applyNumberFormat="0" applyAlignment="0" applyProtection="0"/>
    <xf numFmtId="0" fontId="146" fillId="67" borderId="14" applyNumberFormat="0" applyAlignment="0" applyProtection="0"/>
    <xf numFmtId="0" fontId="142" fillId="9" borderId="8" applyNumberFormat="0" applyAlignment="0" applyProtection="0"/>
    <xf numFmtId="0" fontId="146" fillId="67" borderId="14" applyNumberFormat="0" applyAlignment="0" applyProtection="0"/>
    <xf numFmtId="0" fontId="142" fillId="9" borderId="8" applyNumberFormat="0" applyAlignment="0" applyProtection="0"/>
    <xf numFmtId="0" fontId="144" fillId="9" borderId="8" applyNumberFormat="0" applyAlignment="0" applyProtection="0"/>
    <xf numFmtId="0" fontId="142" fillId="9" borderId="8" applyNumberFormat="0" applyAlignment="0" applyProtection="0"/>
    <xf numFmtId="0" fontId="144" fillId="9" borderId="8" applyNumberFormat="0" applyAlignment="0" applyProtection="0"/>
    <xf numFmtId="0" fontId="142" fillId="9" borderId="8" applyNumberFormat="0" applyAlignment="0" applyProtection="0"/>
    <xf numFmtId="0" fontId="145" fillId="9" borderId="8" applyNumberFormat="0" applyAlignment="0" applyProtection="0"/>
    <xf numFmtId="0" fontId="144" fillId="9" borderId="8" applyNumberFormat="0" applyAlignment="0" applyProtection="0"/>
    <xf numFmtId="0" fontId="142" fillId="9" borderId="8" applyNumberFormat="0" applyAlignment="0" applyProtection="0"/>
    <xf numFmtId="0" fontId="142" fillId="9" borderId="8" applyNumberFormat="0" applyAlignment="0" applyProtection="0"/>
    <xf numFmtId="188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38" fontId="147" fillId="0" borderId="0"/>
    <xf numFmtId="38" fontId="148" fillId="0" borderId="0"/>
    <xf numFmtId="38" fontId="149" fillId="0" borderId="0"/>
    <xf numFmtId="38" fontId="150" fillId="0" borderId="0"/>
    <xf numFmtId="0" fontId="104" fillId="0" borderId="0"/>
    <xf numFmtId="0" fontId="104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211" fontId="14" fillId="0" borderId="0" applyFont="0" applyFill="0" applyBorder="0" applyAlignment="0" applyProtection="0"/>
    <xf numFmtId="0" fontId="151" fillId="0" borderId="27" applyNumberFormat="0" applyFill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2" fillId="0" borderId="27" applyNumberFormat="0" applyFill="0" applyAlignment="0" applyProtection="0"/>
    <xf numFmtId="0" fontId="154" fillId="0" borderId="27" applyNumberFormat="0" applyFill="0" applyAlignment="0" applyProtection="0"/>
    <xf numFmtId="0" fontId="154" fillId="0" borderId="27" applyNumberFormat="0" applyFill="0" applyAlignment="0" applyProtection="0"/>
    <xf numFmtId="0" fontId="100" fillId="0" borderId="20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4" fillId="0" borderId="27" applyNumberFormat="0" applyFill="0" applyAlignment="0" applyProtection="0"/>
    <xf numFmtId="188" fontId="16" fillId="0" borderId="0" applyFont="0" applyFill="0" applyBorder="0" applyAlignment="0" applyProtection="0"/>
    <xf numFmtId="0" fontId="155" fillId="0" borderId="0"/>
    <xf numFmtId="212" fontId="1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0" fontId="156" fillId="13" borderId="0" applyNumberFormat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7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97" fillId="66" borderId="0" applyNumberFormat="0" applyBorder="0" applyAlignment="0" applyProtection="0"/>
    <xf numFmtId="0" fontId="160" fillId="66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248" fontId="14" fillId="0" borderId="0">
      <protection locked="0"/>
    </xf>
    <xf numFmtId="199" fontId="162" fillId="0" borderId="0"/>
    <xf numFmtId="0" fontId="163" fillId="0" borderId="0"/>
    <xf numFmtId="0" fontId="163" fillId="0" borderId="0"/>
    <xf numFmtId="199" fontId="162" fillId="0" borderId="0"/>
    <xf numFmtId="199" fontId="163" fillId="0" borderId="0"/>
    <xf numFmtId="199" fontId="162" fillId="0" borderId="0"/>
    <xf numFmtId="199" fontId="162" fillId="0" borderId="0"/>
    <xf numFmtId="0" fontId="163" fillId="0" borderId="0"/>
    <xf numFmtId="0" fontId="163" fillId="0" borderId="0"/>
    <xf numFmtId="199" fontId="163" fillId="0" borderId="0"/>
    <xf numFmtId="0" fontId="32" fillId="0" borderId="0"/>
    <xf numFmtId="0" fontId="164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20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5" fillId="0" borderId="0">
      <alignment horizontal="center"/>
    </xf>
    <xf numFmtId="0" fontId="166" fillId="0" borderId="0"/>
    <xf numFmtId="39" fontId="165" fillId="0" borderId="0">
      <alignment horizontal="center"/>
    </xf>
    <xf numFmtId="217" fontId="20" fillId="0" borderId="0"/>
    <xf numFmtId="217" fontId="20" fillId="0" borderId="0"/>
    <xf numFmtId="39" fontId="165" fillId="0" borderId="0">
      <alignment horizontal="center"/>
    </xf>
    <xf numFmtId="217" fontId="20" fillId="0" borderId="0"/>
    <xf numFmtId="217" fontId="20" fillId="0" borderId="0"/>
    <xf numFmtId="217" fontId="20" fillId="0" borderId="0"/>
    <xf numFmtId="0" fontId="58" fillId="0" borderId="0"/>
    <xf numFmtId="39" fontId="165" fillId="0" borderId="0">
      <alignment horizontal="center"/>
    </xf>
    <xf numFmtId="0" fontId="105" fillId="0" borderId="0"/>
    <xf numFmtId="0" fontId="141" fillId="0" borderId="0"/>
    <xf numFmtId="0" fontId="56" fillId="0" borderId="0">
      <alignment vertical="top"/>
    </xf>
    <xf numFmtId="0" fontId="105" fillId="0" borderId="0"/>
    <xf numFmtId="39" fontId="165" fillId="0" borderId="0">
      <alignment horizontal="center"/>
    </xf>
    <xf numFmtId="0" fontId="141" fillId="0" borderId="0"/>
    <xf numFmtId="0" fontId="167" fillId="0" borderId="0"/>
    <xf numFmtId="0" fontId="105" fillId="0" borderId="0"/>
    <xf numFmtId="217" fontId="20" fillId="0" borderId="0"/>
    <xf numFmtId="0" fontId="84" fillId="0" borderId="0"/>
    <xf numFmtId="217" fontId="20" fillId="0" borderId="0"/>
    <xf numFmtId="0" fontId="20" fillId="0" borderId="0"/>
    <xf numFmtId="0" fontId="105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0" fontId="28" fillId="0" borderId="0"/>
    <xf numFmtId="0" fontId="3" fillId="0" borderId="0"/>
    <xf numFmtId="0" fontId="168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217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6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17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207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170" fillId="11" borderId="29" applyNumberFormat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1" fillId="11" borderId="29" applyNumberFormat="0" applyAlignment="0" applyProtection="0"/>
    <xf numFmtId="0" fontId="173" fillId="11" borderId="29" applyNumberFormat="0" applyAlignment="0" applyProtection="0"/>
    <xf numFmtId="0" fontId="173" fillId="11" borderId="29" applyNumberFormat="0" applyAlignment="0" applyProtection="0"/>
    <xf numFmtId="0" fontId="99" fillId="63" borderId="19" applyNumberFormat="0" applyAlignment="0" applyProtection="0"/>
    <xf numFmtId="0" fontId="99" fillId="11" borderId="19" applyNumberFormat="0" applyAlignment="0" applyProtection="0"/>
    <xf numFmtId="0" fontId="173" fillId="11" borderId="29" applyNumberFormat="0" applyAlignment="0" applyProtection="0"/>
    <xf numFmtId="0" fontId="173" fillId="11" borderId="29" applyNumberFormat="0" applyAlignment="0" applyProtection="0"/>
    <xf numFmtId="0" fontId="171" fillId="11" borderId="29" applyNumberFormat="0" applyAlignment="0" applyProtection="0"/>
    <xf numFmtId="40" fontId="174" fillId="70" borderId="0">
      <alignment horizontal="right"/>
    </xf>
    <xf numFmtId="0" fontId="175" fillId="70" borderId="30"/>
    <xf numFmtId="193" fontId="24" fillId="0" borderId="0" applyFont="0" applyFill="0" applyBorder="0" applyAlignment="0" applyProtection="0"/>
    <xf numFmtId="209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6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9" fontId="3" fillId="0" borderId="0" applyNumberFormat="0" applyFill="0" applyBorder="0" applyAlignment="0" applyProtection="0">
      <alignment horizontal="left"/>
    </xf>
    <xf numFmtId="249" fontId="3" fillId="0" borderId="0" applyNumberFormat="0" applyFill="0" applyBorder="0" applyAlignment="0" applyProtection="0">
      <alignment horizontal="left"/>
    </xf>
    <xf numFmtId="249" fontId="3" fillId="0" borderId="0" applyNumberFormat="0" applyFill="0" applyBorder="0" applyAlignment="0" applyProtection="0">
      <alignment horizontal="left"/>
    </xf>
    <xf numFmtId="188" fontId="16" fillId="0" borderId="0" applyFont="0" applyFill="0" applyBorder="0" applyAlignment="0" applyProtection="0"/>
    <xf numFmtId="193" fontId="177" fillId="0" borderId="0" applyFont="0" applyFill="0" applyBorder="0" applyAlignment="0" applyProtection="0"/>
    <xf numFmtId="18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8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79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0" fillId="84" borderId="0" applyNumberFormat="0" applyProtection="0">
      <alignment horizontal="left" vertical="center" indent="1"/>
    </xf>
    <xf numFmtId="4" fontId="180" fillId="84" borderId="0" applyNumberFormat="0" applyProtection="0">
      <alignment horizontal="left" vertical="center" indent="1"/>
    </xf>
    <xf numFmtId="4" fontId="180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8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8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1" fillId="0" borderId="0"/>
    <xf numFmtId="0" fontId="181" fillId="0" borderId="0"/>
    <xf numFmtId="0" fontId="181" fillId="0" borderId="0"/>
    <xf numFmtId="4" fontId="182" fillId="83" borderId="29" applyNumberFormat="0" applyProtection="0">
      <alignment horizontal="right" vertical="center"/>
    </xf>
    <xf numFmtId="4" fontId="182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3" fillId="0" borderId="3">
      <alignment horizontal="center"/>
    </xf>
    <xf numFmtId="250" fontId="3" fillId="0" borderId="35" applyFill="0">
      <alignment horizontal="fill" vertical="top" wrapText="1" indent="8" readingOrder="3"/>
      <protection locked="0" hidden="1"/>
    </xf>
    <xf numFmtId="250" fontId="3" fillId="0" borderId="35" applyFill="0">
      <alignment horizontal="fill" vertical="top" wrapText="1" indent="8" readingOrder="3"/>
      <protection locked="0" hidden="1"/>
    </xf>
    <xf numFmtId="250" fontId="3" fillId="0" borderId="35" applyFill="0">
      <alignment horizontal="fill" vertical="top" wrapText="1" indent="8" readingOrder="3"/>
      <protection locked="0" hidden="1"/>
    </xf>
    <xf numFmtId="0" fontId="3" fillId="0" borderId="0"/>
    <xf numFmtId="21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51" fontId="16" fillId="0" borderId="0" applyFont="0" applyFill="0" applyBorder="0" applyAlignment="0" applyProtection="0"/>
    <xf numFmtId="0" fontId="184" fillId="69" borderId="0">
      <alignment wrapText="1"/>
    </xf>
    <xf numFmtId="40" fontId="185" fillId="0" borderId="0" applyBorder="0">
      <alignment horizontal="right"/>
    </xf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109" fillId="0" borderId="36" applyProtection="0"/>
    <xf numFmtId="0" fontId="109" fillId="0" borderId="36" applyProtection="0"/>
    <xf numFmtId="0" fontId="109" fillId="0" borderId="36" applyProtection="0"/>
    <xf numFmtId="0" fontId="190" fillId="0" borderId="37" applyNumberFormat="0" applyFill="0" applyAlignment="0" applyProtection="0"/>
    <xf numFmtId="0" fontId="109" fillId="0" borderId="36" applyProtection="0"/>
    <xf numFmtId="0" fontId="109" fillId="0" borderId="36" applyProtection="0"/>
    <xf numFmtId="0" fontId="190" fillId="0" borderId="37" applyNumberFormat="0" applyFill="0" applyAlignment="0" applyProtection="0"/>
    <xf numFmtId="0" fontId="191" fillId="0" borderId="37" applyNumberFormat="0" applyFill="0" applyAlignment="0" applyProtection="0"/>
    <xf numFmtId="0" fontId="109" fillId="0" borderId="36" applyProtection="0"/>
    <xf numFmtId="0" fontId="109" fillId="0" borderId="36" applyProtection="0"/>
    <xf numFmtId="0" fontId="109" fillId="0" borderId="36" applyProtection="0"/>
    <xf numFmtId="0" fontId="109" fillId="0" borderId="36" applyProtection="0"/>
    <xf numFmtId="0" fontId="109" fillId="0" borderId="36" applyProtection="0"/>
    <xf numFmtId="0" fontId="103" fillId="0" borderId="22" applyNumberFormat="0" applyFill="0" applyAlignment="0" applyProtection="0"/>
    <xf numFmtId="0" fontId="103" fillId="0" borderId="37" applyNumberFormat="0" applyFill="0" applyAlignment="0" applyProtection="0"/>
    <xf numFmtId="0" fontId="109" fillId="0" borderId="36" applyProtection="0"/>
    <xf numFmtId="0" fontId="109" fillId="0" borderId="36" applyProtection="0"/>
    <xf numFmtId="215" fontId="20" fillId="0" borderId="0" applyFont="0" applyFill="0" applyBorder="0" applyAlignment="0" applyProtection="0"/>
    <xf numFmtId="0" fontId="192" fillId="0" borderId="38"/>
    <xf numFmtId="0" fontId="193" fillId="0" borderId="38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2" fontId="3" fillId="0" borderId="0" applyFont="0" applyFill="0" applyBorder="0" applyAlignment="0" applyProtection="0"/>
    <xf numFmtId="0" fontId="198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4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212" fontId="14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208" fontId="14" fillId="0" borderId="0" applyFont="0" applyFill="0" applyBorder="0" applyAlignment="0" applyProtection="0"/>
    <xf numFmtId="0" fontId="145" fillId="9" borderId="8" applyNumberFormat="0" applyAlignment="0" applyProtection="0"/>
    <xf numFmtId="0" fontId="145" fillId="9" borderId="8" applyNumberFormat="0" applyAlignment="0" applyProtection="0"/>
    <xf numFmtId="0" fontId="144" fillId="9" borderId="8" applyNumberFormat="0" applyAlignment="0" applyProtection="0"/>
    <xf numFmtId="0" fontId="145" fillId="9" borderId="8" applyNumberFormat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251" fontId="16" fillId="0" borderId="0" applyFont="0" applyFill="0" applyBorder="0" applyAlignment="0" applyProtection="0"/>
    <xf numFmtId="0" fontId="191" fillId="0" borderId="37" applyNumberFormat="0" applyFill="0" applyAlignment="0" applyProtection="0"/>
    <xf numFmtId="0" fontId="191" fillId="0" borderId="37" applyNumberFormat="0" applyFill="0" applyAlignment="0" applyProtection="0"/>
    <xf numFmtId="0" fontId="190" fillId="0" borderId="37" applyNumberFormat="0" applyFill="0" applyAlignment="0" applyProtection="0"/>
    <xf numFmtId="0" fontId="191" fillId="0" borderId="37" applyNumberFormat="0" applyFill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212" fontId="15" fillId="0" borderId="0" applyFont="0" applyFill="0" applyBorder="0" applyAlignment="0" applyProtection="0"/>
    <xf numFmtId="37" fontId="33" fillId="0" borderId="0"/>
    <xf numFmtId="42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3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4" fillId="0" borderId="24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28" fillId="0" borderId="25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1" fillId="0" borderId="26" applyNumberFormat="0" applyFill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46" fontId="123" fillId="69" borderId="0">
      <alignment horizontal="left" vertical="top"/>
    </xf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3" fillId="69" borderId="0">
      <alignment horizontal="left" vertical="top"/>
    </xf>
    <xf numFmtId="204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3" fillId="69" borderId="0">
      <alignment horizontal="left" vertical="top"/>
    </xf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2" fontId="200" fillId="0" borderId="0" applyFont="0" applyFill="0" applyBorder="0" applyAlignment="0" applyProtection="0"/>
    <xf numFmtId="207" fontId="3" fillId="0" borderId="0" applyFont="0" applyFill="0" applyBorder="0" applyAlignment="0" applyProtection="0"/>
    <xf numFmtId="10" fontId="119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20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49" fontId="3" fillId="0" borderId="0" applyNumberFormat="0" applyFill="0" applyBorder="0" applyAlignment="0" applyProtection="0">
      <alignment horizontal="left"/>
    </xf>
    <xf numFmtId="12" fontId="183" fillId="0" borderId="3">
      <alignment horizontal="center"/>
    </xf>
    <xf numFmtId="20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12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3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3" fillId="69" borderId="0">
      <alignment horizontal="left" vertical="top"/>
    </xf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3" fillId="69" borderId="0">
      <alignment horizontal="left" vertical="top"/>
    </xf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3" fillId="69" borderId="0">
      <alignment horizontal="left" vertical="top"/>
    </xf>
    <xf numFmtId="0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3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3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3" fillId="69" borderId="0">
      <alignment horizontal="left" vertical="top"/>
    </xf>
    <xf numFmtId="43" fontId="84" fillId="0" borderId="0" applyFont="0" applyFill="0" applyBorder="0" applyAlignment="0" applyProtection="0"/>
    <xf numFmtId="246" fontId="123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3" fillId="69" borderId="0">
      <alignment horizontal="left" vertical="top"/>
    </xf>
    <xf numFmtId="246" fontId="123" fillId="69" borderId="0">
      <alignment horizontal="left" vertical="top"/>
    </xf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46" fontId="123" fillId="69" borderId="0">
      <alignment horizontal="left"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3" fillId="69" borderId="0">
      <alignment horizontal="left" vertical="top"/>
    </xf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3" fillId="69" borderId="0">
      <alignment horizontal="left" vertical="top"/>
    </xf>
    <xf numFmtId="204" fontId="16" fillId="0" borderId="0" applyFont="0" applyFill="0" applyBorder="0" applyAlignment="0" applyProtection="0"/>
    <xf numFmtId="246" fontId="123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3" fillId="69" borderId="0">
      <alignment horizontal="left" vertical="top"/>
    </xf>
    <xf numFmtId="204" fontId="16" fillId="0" borderId="0" applyFont="0" applyFill="0" applyBorder="0" applyAlignment="0" applyProtection="0"/>
    <xf numFmtId="246" fontId="123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46" fontId="123" fillId="69" borderId="0">
      <alignment horizontal="left" vertical="top"/>
    </xf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3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46" fontId="123" fillId="69" borderId="0">
      <alignment horizontal="left" vertical="top"/>
    </xf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3" fillId="69" borderId="0">
      <alignment horizontal="left" vertical="top"/>
    </xf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46" fontId="123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3" fillId="69" borderId="0">
      <alignment horizontal="left" vertical="top"/>
    </xf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3" fillId="69" borderId="0">
      <alignment horizontal="left" vertical="top"/>
    </xf>
    <xf numFmtId="4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3" fillId="69" borderId="0">
      <alignment horizontal="left" vertical="top"/>
    </xf>
    <xf numFmtId="0" fontId="84" fillId="0" borderId="0"/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3" fillId="69" borderId="0">
      <alignment horizontal="left" vertical="top"/>
    </xf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3" fillId="69" borderId="0">
      <alignment horizontal="left" vertical="top"/>
    </xf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46" fontId="123" fillId="69" borderId="0">
      <alignment horizontal="left" vertical="top"/>
    </xf>
    <xf numFmtId="43" fontId="8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3" fillId="69" borderId="0">
      <alignment horizontal="left" vertical="top"/>
    </xf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4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46" fontId="123" fillId="69" borderId="0">
      <alignment horizontal="left" vertical="top"/>
    </xf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70">
    <xf numFmtId="0" fontId="0" fillId="0" borderId="0" xfId="0"/>
    <xf numFmtId="196" fontId="9" fillId="0" borderId="0" xfId="3890" applyNumberFormat="1" applyFont="1" applyFill="1" applyBorder="1" applyAlignment="1">
      <alignment horizontal="right"/>
    </xf>
    <xf numFmtId="196" fontId="12" fillId="0" borderId="0" xfId="3890" applyNumberFormat="1" applyFont="1" applyFill="1" applyBorder="1" applyAlignment="1">
      <alignment horizontal="right"/>
    </xf>
    <xf numFmtId="196" fontId="9" fillId="0" borderId="0" xfId="3890" applyNumberFormat="1" applyFont="1" applyFill="1" applyBorder="1" applyAlignment="1">
      <alignment horizontal="center"/>
    </xf>
    <xf numFmtId="196" fontId="9" fillId="0" borderId="12" xfId="3890" applyNumberFormat="1" applyFont="1" applyFill="1" applyBorder="1" applyAlignment="1">
      <alignment horizontal="right"/>
    </xf>
    <xf numFmtId="196" fontId="10" fillId="0" borderId="0" xfId="3890" applyNumberFormat="1" applyFont="1" applyFill="1" applyBorder="1" applyAlignment="1">
      <alignment horizontal="center"/>
    </xf>
    <xf numFmtId="192" fontId="0" fillId="0" borderId="0" xfId="3890" applyFont="1" applyFill="1" applyBorder="1" applyAlignment="1"/>
    <xf numFmtId="196" fontId="10" fillId="0" borderId="13" xfId="3890" applyNumberFormat="1" applyFont="1" applyFill="1" applyBorder="1" applyAlignment="1">
      <alignment horizontal="center"/>
    </xf>
    <xf numFmtId="196" fontId="0" fillId="0" borderId="0" xfId="3890" applyNumberFormat="1" applyFont="1" applyFill="1" applyBorder="1" applyAlignment="1">
      <alignment horizontal="center"/>
    </xf>
    <xf numFmtId="196" fontId="9" fillId="0" borderId="0" xfId="3890" applyNumberFormat="1" applyFont="1" applyFill="1" applyBorder="1" applyAlignment="1"/>
    <xf numFmtId="196" fontId="10" fillId="0" borderId="0" xfId="3890" applyNumberFormat="1" applyFont="1" applyFill="1" applyBorder="1" applyAlignment="1">
      <alignment horizontal="right"/>
    </xf>
    <xf numFmtId="196" fontId="10" fillId="0" borderId="12" xfId="3890" applyNumberFormat="1" applyFont="1" applyFill="1" applyBorder="1" applyAlignment="1">
      <alignment horizontal="right"/>
    </xf>
    <xf numFmtId="196" fontId="10" fillId="0" borderId="6" xfId="3890" applyNumberFormat="1" applyFont="1" applyFill="1" applyBorder="1" applyAlignment="1">
      <alignment horizontal="right"/>
    </xf>
    <xf numFmtId="196" fontId="0" fillId="0" borderId="0" xfId="3890" applyNumberFormat="1" applyFont="1" applyFill="1" applyBorder="1" applyAlignment="1">
      <alignment horizontal="right"/>
    </xf>
    <xf numFmtId="196" fontId="10" fillId="0" borderId="6" xfId="389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5" fillId="0" borderId="0" xfId="0" applyNumberFormat="1" applyFont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/>
    <xf numFmtId="194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/>
    <xf numFmtId="194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49" fontId="8" fillId="0" borderId="0" xfId="0" applyNumberFormat="1" applyFont="1" applyFill="1" applyBorder="1" applyAlignment="1"/>
    <xf numFmtId="196" fontId="0" fillId="0" borderId="0" xfId="3890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/>
    <xf numFmtId="0" fontId="8" fillId="0" borderId="0" xfId="0" applyFont="1" applyFill="1" applyAlignment="1"/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194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94" fontId="9" fillId="0" borderId="0" xfId="0" applyNumberFormat="1" applyFont="1" applyFill="1" applyBorder="1" applyAlignment="1">
      <alignment horizontal="right"/>
    </xf>
    <xf numFmtId="194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0" fillId="0" borderId="0" xfId="0" applyNumberFormat="1" applyFill="1" applyBorder="1" applyAlignment="1">
      <alignment vertical="center"/>
    </xf>
    <xf numFmtId="49" fontId="12" fillId="0" borderId="0" xfId="0" applyNumberFormat="1" applyFont="1" applyFill="1" applyBorder="1" applyAlignment="1"/>
    <xf numFmtId="0" fontId="9" fillId="0" borderId="0" xfId="5548" applyFont="1" applyFill="1" applyBorder="1" applyAlignment="1"/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96" fontId="91" fillId="0" borderId="0" xfId="5885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96" fontId="9" fillId="0" borderId="0" xfId="416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192" fontId="9" fillId="0" borderId="0" xfId="3890" applyFont="1"/>
    <xf numFmtId="196" fontId="10" fillId="0" borderId="0" xfId="3890" applyNumberFormat="1" applyFont="1" applyAlignment="1">
      <alignment horizontal="right"/>
    </xf>
    <xf numFmtId="196" fontId="10" fillId="0" borderId="0" xfId="3890" applyNumberFormat="1" applyFont="1"/>
    <xf numFmtId="196" fontId="9" fillId="0" borderId="0" xfId="3890" applyNumberFormat="1" applyFont="1" applyFill="1" applyAlignment="1"/>
    <xf numFmtId="196" fontId="9" fillId="0" borderId="0" xfId="3890" applyNumberFormat="1" applyFont="1" applyBorder="1" applyAlignment="1">
      <alignment horizontal="center"/>
    </xf>
    <xf numFmtId="196" fontId="9" fillId="0" borderId="0" xfId="3890" applyNumberFormat="1" applyFont="1" applyFill="1" applyAlignment="1">
      <alignment horizontal="center"/>
    </xf>
    <xf numFmtId="196" fontId="10" fillId="0" borderId="0" xfId="3890" applyNumberFormat="1" applyFont="1" applyFill="1" applyBorder="1" applyAlignment="1"/>
    <xf numFmtId="196" fontId="10" fillId="0" borderId="13" xfId="3890" applyNumberFormat="1" applyFont="1" applyFill="1" applyBorder="1" applyAlignment="1"/>
    <xf numFmtId="196" fontId="0" fillId="0" borderId="0" xfId="3890" applyNumberFormat="1" applyFont="1" applyFill="1" applyAlignment="1">
      <alignment horizontal="center"/>
    </xf>
    <xf numFmtId="196" fontId="10" fillId="0" borderId="13" xfId="3890" applyNumberFormat="1" applyFont="1" applyFill="1" applyBorder="1" applyAlignment="1">
      <alignment horizontal="right"/>
    </xf>
    <xf numFmtId="196" fontId="7" fillId="0" borderId="0" xfId="3890" applyNumberFormat="1" applyFont="1" applyFill="1" applyBorder="1" applyAlignment="1">
      <alignment horizontal="right"/>
    </xf>
    <xf numFmtId="196" fontId="91" fillId="0" borderId="0" xfId="3890" applyNumberFormat="1" applyFont="1" applyFill="1" applyBorder="1" applyAlignment="1">
      <alignment vertical="center"/>
    </xf>
    <xf numFmtId="196" fontId="0" fillId="0" borderId="0" xfId="3890" applyNumberFormat="1" applyFont="1" applyFill="1" applyBorder="1" applyAlignment="1">
      <alignment vertical="center"/>
    </xf>
    <xf numFmtId="196" fontId="9" fillId="0" borderId="0" xfId="3890" applyNumberFormat="1" applyFont="1" applyFill="1" applyBorder="1" applyAlignment="1">
      <alignment horizontal="right" vertical="center"/>
    </xf>
    <xf numFmtId="196" fontId="28" fillId="0" borderId="0" xfId="3890" applyNumberFormat="1" applyFont="1" applyFill="1" applyBorder="1" applyAlignment="1">
      <alignment horizontal="right"/>
    </xf>
    <xf numFmtId="196" fontId="7" fillId="0" borderId="6" xfId="389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vertical="center"/>
    </xf>
    <xf numFmtId="192" fontId="0" fillId="0" borderId="0" xfId="389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Alignment="1">
      <alignment horizontal="center"/>
    </xf>
    <xf numFmtId="196" fontId="10" fillId="0" borderId="0" xfId="3890" applyNumberFormat="1" applyFont="1" applyBorder="1" applyAlignment="1">
      <alignment horizontal="right"/>
    </xf>
    <xf numFmtId="196" fontId="10" fillId="0" borderId="0" xfId="3890" applyNumberFormat="1" applyFont="1" applyBorder="1"/>
    <xf numFmtId="196" fontId="9" fillId="0" borderId="0" xfId="3890" applyNumberFormat="1" applyFont="1" applyBorder="1" applyAlignment="1"/>
    <xf numFmtId="194" fontId="10" fillId="0" borderId="0" xfId="0" applyNumberFormat="1" applyFont="1" applyFill="1" applyBorder="1" applyAlignment="1"/>
    <xf numFmtId="196" fontId="10" fillId="0" borderId="0" xfId="3890" applyNumberFormat="1" applyFont="1" applyFill="1" applyBorder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196" fontId="12" fillId="0" borderId="12" xfId="3890" applyNumberFormat="1" applyFont="1" applyFill="1" applyBorder="1" applyAlignment="1">
      <alignment horizontal="right"/>
    </xf>
    <xf numFmtId="196" fontId="7" fillId="0" borderId="13" xfId="3890" applyNumberFormat="1" applyFont="1" applyFill="1" applyBorder="1" applyAlignment="1">
      <alignment horizontal="right"/>
    </xf>
    <xf numFmtId="0" fontId="8" fillId="0" borderId="0" xfId="5834" applyFont="1" applyFill="1" applyBorder="1" applyAlignment="1">
      <alignment horizontal="center"/>
    </xf>
    <xf numFmtId="0" fontId="5" fillId="0" borderId="0" xfId="0" applyFont="1"/>
    <xf numFmtId="0" fontId="38" fillId="0" borderId="0" xfId="5834" applyFont="1"/>
    <xf numFmtId="0" fontId="5" fillId="0" borderId="0" xfId="5834" applyFont="1"/>
    <xf numFmtId="0" fontId="5" fillId="0" borderId="0" xfId="5678" applyFont="1"/>
    <xf numFmtId="0" fontId="39" fillId="0" borderId="0" xfId="5834" applyFont="1"/>
    <xf numFmtId="0" fontId="28" fillId="0" borderId="0" xfId="5834" applyFont="1"/>
    <xf numFmtId="0" fontId="5" fillId="0" borderId="0" xfId="0" applyFont="1" applyAlignment="1">
      <alignment horizontal="left"/>
    </xf>
    <xf numFmtId="49" fontId="0" fillId="0" borderId="0" xfId="5834" applyNumberFormat="1" applyFont="1"/>
    <xf numFmtId="0" fontId="8" fillId="0" borderId="0" xfId="5834" applyFont="1" applyAlignment="1">
      <alignment horizontal="center"/>
    </xf>
    <xf numFmtId="0" fontId="0" fillId="0" borderId="0" xfId="5834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5834"/>
    <xf numFmtId="49" fontId="10" fillId="0" borderId="0" xfId="5834" applyNumberFormat="1" applyFont="1"/>
    <xf numFmtId="0" fontId="0" fillId="0" borderId="0" xfId="5834" applyFont="1"/>
    <xf numFmtId="194" fontId="10" fillId="0" borderId="0" xfId="5834" applyNumberFormat="1" applyFont="1" applyAlignment="1">
      <alignment horizontal="right"/>
    </xf>
    <xf numFmtId="196" fontId="0" fillId="0" borderId="0" xfId="3890" applyNumberFormat="1" applyFont="1" applyAlignment="1">
      <alignment horizontal="right"/>
    </xf>
    <xf numFmtId="194" fontId="0" fillId="0" borderId="0" xfId="5834" applyNumberFormat="1" applyFont="1" applyAlignment="1">
      <alignment horizontal="right"/>
    </xf>
    <xf numFmtId="196" fontId="9" fillId="0" borderId="0" xfId="3890" applyNumberFormat="1" applyFont="1" applyAlignment="1">
      <alignment horizontal="right"/>
    </xf>
    <xf numFmtId="49" fontId="0" fillId="0" borderId="0" xfId="5678" applyNumberFormat="1" applyFont="1"/>
    <xf numFmtId="196" fontId="0" fillId="0" borderId="12" xfId="3890" applyNumberFormat="1" applyFont="1" applyBorder="1" applyAlignment="1">
      <alignment horizontal="right"/>
    </xf>
    <xf numFmtId="192" fontId="9" fillId="0" borderId="0" xfId="5834" applyNumberFormat="1"/>
    <xf numFmtId="0" fontId="10" fillId="0" borderId="0" xfId="5834" applyFont="1"/>
    <xf numFmtId="0" fontId="19" fillId="0" borderId="0" xfId="5834" applyFont="1" applyAlignment="1">
      <alignment horizontal="center"/>
    </xf>
    <xf numFmtId="49" fontId="10" fillId="0" borderId="0" xfId="5678" applyNumberFormat="1" applyFont="1"/>
    <xf numFmtId="196" fontId="10" fillId="0" borderId="6" xfId="3890" applyNumberFormat="1" applyFont="1" applyBorder="1" applyAlignment="1">
      <alignment horizontal="right"/>
    </xf>
    <xf numFmtId="192" fontId="10" fillId="0" borderId="6" xfId="3890" applyFont="1" applyBorder="1" applyAlignment="1">
      <alignment horizontal="right"/>
    </xf>
    <xf numFmtId="0" fontId="8" fillId="0" borderId="0" xfId="0" applyFont="1" applyAlignment="1">
      <alignment horizontal="center"/>
    </xf>
    <xf numFmtId="195" fontId="10" fillId="0" borderId="0" xfId="0" applyNumberFormat="1" applyFont="1" applyAlignment="1">
      <alignment horizontal="right"/>
    </xf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vertical="center"/>
    </xf>
    <xf numFmtId="192" fontId="0" fillId="0" borderId="12" xfId="3890" applyFont="1" applyBorder="1"/>
    <xf numFmtId="192" fontId="0" fillId="0" borderId="0" xfId="3890" applyFont="1"/>
    <xf numFmtId="196" fontId="10" fillId="0" borderId="0" xfId="0" applyNumberFormat="1" applyFont="1" applyAlignment="1">
      <alignment vertical="center"/>
    </xf>
    <xf numFmtId="196" fontId="10" fillId="0" borderId="6" xfId="0" applyNumberFormat="1" applyFont="1" applyBorder="1" applyAlignment="1">
      <alignment vertical="center"/>
    </xf>
    <xf numFmtId="0" fontId="8" fillId="0" borderId="0" xfId="5834" applyFont="1"/>
    <xf numFmtId="194" fontId="0" fillId="0" borderId="0" xfId="5834" applyNumberFormat="1" applyFont="1"/>
    <xf numFmtId="0" fontId="8" fillId="0" borderId="0" xfId="5834" applyFont="1" applyAlignment="1">
      <alignment horizontal="center"/>
    </xf>
    <xf numFmtId="192" fontId="10" fillId="0" borderId="0" xfId="3890" applyFont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96" fontId="9" fillId="0" borderId="0" xfId="3890" applyNumberFormat="1" applyFont="1" applyFill="1" applyAlignment="1">
      <alignment horizontal="right"/>
    </xf>
    <xf numFmtId="0" fontId="12" fillId="0" borderId="0" xfId="5548" applyFont="1" applyFill="1"/>
    <xf numFmtId="196" fontId="12" fillId="0" borderId="0" xfId="3890" applyNumberFormat="1" applyFont="1" applyFill="1" applyAlignment="1">
      <alignment horizontal="right"/>
    </xf>
    <xf numFmtId="0" fontId="10" fillId="0" borderId="0" xfId="5548" applyFont="1" applyFill="1" applyBorder="1" applyAlignment="1"/>
    <xf numFmtId="196" fontId="0" fillId="0" borderId="12" xfId="3890" applyNumberFormat="1" applyFont="1" applyFill="1" applyBorder="1" applyAlignment="1">
      <alignment horizontal="right"/>
    </xf>
    <xf numFmtId="194" fontId="0" fillId="0" borderId="0" xfId="5834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5834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196" fontId="9" fillId="0" borderId="12" xfId="3890" applyNumberFormat="1" applyFont="1" applyBorder="1" applyAlignment="1">
      <alignment horizontal="right"/>
    </xf>
    <xf numFmtId="0" fontId="8" fillId="0" borderId="0" xfId="5834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9" fillId="0" borderId="0" xfId="13321" applyAlignment="1">
      <alignment horizontal="center" vertical="center"/>
    </xf>
    <xf numFmtId="0" fontId="9" fillId="0" borderId="0" xfId="13321" applyFill="1" applyAlignment="1">
      <alignment horizontal="center" vertical="center"/>
    </xf>
  </cellXfs>
  <cellStyles count="13322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เปอร์เซ็นต์ 2" xfId="936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MyWork"/>
      <sheetName val="code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hart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apny Name"/>
      <sheetName val="Company Name"/>
      <sheetName val="Sheet3"/>
      <sheetName val="Driver"/>
      <sheetName val="ZPS02"/>
      <sheetName val="I-slab"/>
      <sheetName val="Goal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Variance"/>
      <sheetName val="Ms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ชลทิพย์"/>
      <sheetName val="Reason"/>
      <sheetName val="B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TTL"/>
      <sheetName val="A"/>
      <sheetName val="Reference(do not delete)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3">
          <cell r="BC3" t="str">
            <v>QUOTATION  NO.   :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/>
      <sheetData sheetId="361"/>
      <sheetData sheetId="362">
        <row r="3">
          <cell r="BC3" t="str">
            <v>QUOTATION  NO.   :</v>
          </cell>
        </row>
      </sheetData>
      <sheetData sheetId="363"/>
      <sheetData sheetId="364"/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/>
      <sheetData sheetId="368"/>
      <sheetData sheetId="369">
        <row r="3">
          <cell r="BC3" t="str">
            <v>QUOTATION  NO.   :</v>
          </cell>
        </row>
      </sheetData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>
        <row r="3">
          <cell r="BC3" t="str">
            <v>QUOTATION  NO.   :</v>
          </cell>
        </row>
      </sheetData>
      <sheetData sheetId="379"/>
      <sheetData sheetId="380"/>
      <sheetData sheetId="381">
        <row r="3">
          <cell r="BC3" t="str">
            <v>QUOTATION  NO.   :</v>
          </cell>
        </row>
      </sheetData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8.42578125" style="17" customWidth="1"/>
    <col min="2" max="2" width="9.140625" style="16"/>
    <col min="3" max="3" width="1.7109375" style="17" customWidth="1"/>
    <col min="4" max="4" width="13.140625" style="17" customWidth="1"/>
    <col min="5" max="5" width="1.7109375" style="17" customWidth="1"/>
    <col min="6" max="6" width="13.140625" style="17" customWidth="1"/>
    <col min="7" max="16384" width="9.140625" style="18"/>
  </cols>
  <sheetData>
    <row r="1" spans="1:6" ht="23.25" customHeight="1">
      <c r="A1" s="15" t="s">
        <v>76</v>
      </c>
    </row>
    <row r="2" spans="1:6" ht="23.25" customHeight="1">
      <c r="A2" s="19" t="s">
        <v>57</v>
      </c>
    </row>
    <row r="3" spans="1:6" s="95" customFormat="1" ht="23.1" customHeight="1">
      <c r="A3" s="96" t="s">
        <v>149</v>
      </c>
      <c r="B3" s="106"/>
      <c r="C3" s="94"/>
      <c r="D3" s="94"/>
      <c r="E3" s="97"/>
    </row>
    <row r="4" spans="1:6" ht="23.25" customHeight="1">
      <c r="A4" s="15"/>
    </row>
    <row r="5" spans="1:6" ht="23.25" customHeight="1">
      <c r="A5" s="15" t="s">
        <v>27</v>
      </c>
      <c r="B5" s="105" t="s">
        <v>0</v>
      </c>
      <c r="D5" s="20" t="s">
        <v>123</v>
      </c>
      <c r="F5" s="20" t="s">
        <v>104</v>
      </c>
    </row>
    <row r="6" spans="1:6" ht="23.25" customHeight="1">
      <c r="A6" s="15"/>
      <c r="B6" s="105"/>
      <c r="C6" s="20"/>
      <c r="D6" s="20">
        <v>2563</v>
      </c>
      <c r="E6" s="20"/>
      <c r="F6" s="20">
        <v>2562</v>
      </c>
    </row>
    <row r="7" spans="1:6" ht="23.25" customHeight="1">
      <c r="A7" s="15"/>
      <c r="B7" s="105"/>
      <c r="C7" s="20"/>
      <c r="D7" s="98" t="s">
        <v>110</v>
      </c>
      <c r="E7" s="20"/>
      <c r="F7" s="20"/>
    </row>
    <row r="8" spans="1:6" ht="23.25" customHeight="1">
      <c r="B8" s="105"/>
      <c r="C8" s="20"/>
      <c r="D8" s="162" t="s">
        <v>39</v>
      </c>
      <c r="E8" s="162"/>
      <c r="F8" s="162"/>
    </row>
    <row r="9" spans="1:6" ht="23.25" customHeight="1">
      <c r="A9" s="21" t="s">
        <v>1</v>
      </c>
      <c r="D9" s="22"/>
      <c r="E9" s="22"/>
      <c r="F9" s="22"/>
    </row>
    <row r="10" spans="1:6" ht="23.25" customHeight="1">
      <c r="A10" s="23" t="s">
        <v>2</v>
      </c>
      <c r="B10" s="105"/>
      <c r="C10" s="24"/>
      <c r="D10" s="13">
        <v>8991</v>
      </c>
      <c r="E10" s="13"/>
      <c r="F10" s="13">
        <v>8580</v>
      </c>
    </row>
    <row r="11" spans="1:6" ht="23.25" customHeight="1">
      <c r="A11" s="23" t="s">
        <v>82</v>
      </c>
      <c r="B11" s="105">
        <v>4</v>
      </c>
      <c r="C11" s="24"/>
      <c r="D11" s="13">
        <v>291384</v>
      </c>
      <c r="E11" s="13"/>
      <c r="F11" s="13">
        <v>254306</v>
      </c>
    </row>
    <row r="12" spans="1:6" ht="23.25" customHeight="1">
      <c r="A12" s="23" t="s">
        <v>77</v>
      </c>
      <c r="B12" s="105">
        <v>4</v>
      </c>
      <c r="C12" s="24"/>
      <c r="D12" s="13">
        <v>31178992</v>
      </c>
      <c r="E12" s="13"/>
      <c r="F12" s="13">
        <v>33950895</v>
      </c>
    </row>
    <row r="13" spans="1:6" ht="23.25" customHeight="1">
      <c r="A13" s="23" t="s">
        <v>3</v>
      </c>
      <c r="B13" s="105"/>
      <c r="C13" s="24"/>
      <c r="D13" s="13">
        <v>101715</v>
      </c>
      <c r="E13" s="13"/>
      <c r="F13" s="13">
        <v>125649</v>
      </c>
    </row>
    <row r="14" spans="1:6" ht="23.25" customHeight="1">
      <c r="A14" s="26" t="s">
        <v>4</v>
      </c>
      <c r="B14" s="105"/>
      <c r="C14" s="24"/>
      <c r="D14" s="85">
        <f>SUM(D10:D13)</f>
        <v>31581082</v>
      </c>
      <c r="E14" s="10"/>
      <c r="F14" s="85">
        <f>SUM(F10:F13)</f>
        <v>34339430</v>
      </c>
    </row>
    <row r="15" spans="1:6" ht="23.25" customHeight="1">
      <c r="A15" s="28"/>
      <c r="B15" s="105"/>
      <c r="C15" s="24"/>
      <c r="D15" s="13"/>
      <c r="E15" s="13"/>
      <c r="F15" s="13"/>
    </row>
    <row r="16" spans="1:6" ht="23.25" customHeight="1">
      <c r="A16" s="21" t="s">
        <v>5</v>
      </c>
      <c r="B16" s="105"/>
      <c r="C16" s="24"/>
      <c r="D16" s="13"/>
      <c r="E16" s="13"/>
      <c r="F16" s="13"/>
    </row>
    <row r="17" spans="1:6" ht="23.25" customHeight="1">
      <c r="A17" s="23" t="s">
        <v>52</v>
      </c>
      <c r="B17" s="105">
        <v>5</v>
      </c>
      <c r="C17" s="24"/>
      <c r="D17" s="9">
        <v>350121</v>
      </c>
      <c r="E17" s="13"/>
      <c r="F17" s="9">
        <v>350121</v>
      </c>
    </row>
    <row r="18" spans="1:6" ht="23.25" customHeight="1">
      <c r="A18" s="23" t="s">
        <v>51</v>
      </c>
      <c r="B18" s="105">
        <v>6</v>
      </c>
      <c r="C18" s="24"/>
      <c r="D18" s="1">
        <v>34447438</v>
      </c>
      <c r="E18" s="13"/>
      <c r="F18" s="1">
        <v>34447438</v>
      </c>
    </row>
    <row r="19" spans="1:6" ht="23.25" customHeight="1">
      <c r="A19" s="29" t="s">
        <v>83</v>
      </c>
      <c r="B19" s="156">
        <v>4</v>
      </c>
      <c r="C19" s="24"/>
      <c r="D19" s="1">
        <v>12893</v>
      </c>
      <c r="E19" s="13"/>
      <c r="F19" s="1">
        <v>14110</v>
      </c>
    </row>
    <row r="20" spans="1:6" ht="23.25" customHeight="1">
      <c r="A20" s="29" t="s">
        <v>58</v>
      </c>
      <c r="B20" s="158">
        <v>3</v>
      </c>
      <c r="C20" s="24"/>
      <c r="D20" s="1">
        <v>308956</v>
      </c>
      <c r="E20" s="13"/>
      <c r="F20" s="1">
        <v>297733</v>
      </c>
    </row>
    <row r="21" spans="1:6" ht="23.25" customHeight="1">
      <c r="A21" s="23" t="s">
        <v>42</v>
      </c>
      <c r="B21" s="156">
        <v>3</v>
      </c>
      <c r="C21" s="24"/>
      <c r="D21" s="2">
        <v>333241</v>
      </c>
      <c r="E21" s="13"/>
      <c r="F21" s="2">
        <v>213341</v>
      </c>
    </row>
    <row r="22" spans="1:6" s="30" customFormat="1" ht="23.25" customHeight="1">
      <c r="A22" s="17" t="s">
        <v>118</v>
      </c>
      <c r="B22" s="156"/>
      <c r="C22" s="20"/>
      <c r="D22" s="1">
        <v>30586</v>
      </c>
      <c r="E22" s="8"/>
      <c r="F22" s="1">
        <v>30623</v>
      </c>
    </row>
    <row r="23" spans="1:6" ht="23.25" customHeight="1">
      <c r="A23" s="23" t="s">
        <v>41</v>
      </c>
      <c r="B23" s="105"/>
      <c r="C23" s="24"/>
      <c r="D23" s="2">
        <v>69335</v>
      </c>
      <c r="E23" s="13"/>
      <c r="F23" s="2">
        <v>59099</v>
      </c>
    </row>
    <row r="24" spans="1:6" ht="23.25" customHeight="1">
      <c r="A24" s="23" t="s">
        <v>40</v>
      </c>
      <c r="B24" s="105"/>
      <c r="C24" s="24"/>
      <c r="D24" s="1">
        <v>84036</v>
      </c>
      <c r="E24" s="13"/>
      <c r="F24" s="1">
        <v>29038</v>
      </c>
    </row>
    <row r="25" spans="1:6" ht="23.25" customHeight="1">
      <c r="A25" s="26" t="s">
        <v>6</v>
      </c>
      <c r="C25" s="24"/>
      <c r="D25" s="85">
        <f>SUM(D17:D24)</f>
        <v>35636606</v>
      </c>
      <c r="E25" s="10"/>
      <c r="F25" s="85">
        <f>SUM(F17:F24)</f>
        <v>35441503</v>
      </c>
    </row>
    <row r="26" spans="1:6" ht="19.5" customHeight="1">
      <c r="A26" s="26"/>
      <c r="C26" s="24"/>
      <c r="D26" s="10"/>
      <c r="E26" s="10"/>
      <c r="F26" s="10"/>
    </row>
    <row r="27" spans="1:6" ht="23.25" customHeight="1" thickBot="1">
      <c r="A27" s="26" t="s">
        <v>7</v>
      </c>
      <c r="C27" s="24"/>
      <c r="D27" s="12">
        <f>D14+D25</f>
        <v>67217688</v>
      </c>
      <c r="E27" s="10"/>
      <c r="F27" s="12">
        <f>F14+F25</f>
        <v>69780933</v>
      </c>
    </row>
    <row r="28" spans="1:6" ht="23.25" customHeight="1" thickTop="1">
      <c r="A28" s="26"/>
      <c r="C28" s="24"/>
      <c r="D28" s="10"/>
      <c r="E28" s="10"/>
      <c r="F28" s="10"/>
    </row>
    <row r="29" spans="1:6" ht="23.25" customHeight="1">
      <c r="A29" s="15" t="s">
        <v>76</v>
      </c>
      <c r="C29" s="24"/>
      <c r="D29" s="27"/>
      <c r="E29" s="27"/>
      <c r="F29" s="27"/>
    </row>
    <row r="30" spans="1:6" ht="23.25" customHeight="1">
      <c r="A30" s="19" t="s">
        <v>57</v>
      </c>
    </row>
    <row r="31" spans="1:6" ht="23.25" customHeight="1">
      <c r="A31" s="96" t="s">
        <v>149</v>
      </c>
    </row>
    <row r="32" spans="1:6" ht="23.25" customHeight="1">
      <c r="A32" s="15"/>
    </row>
    <row r="33" spans="1:6" ht="23.25" customHeight="1">
      <c r="A33" s="32" t="s">
        <v>8</v>
      </c>
      <c r="B33" s="105" t="s">
        <v>0</v>
      </c>
      <c r="D33" s="20" t="s">
        <v>123</v>
      </c>
      <c r="F33" s="20" t="s">
        <v>104</v>
      </c>
    </row>
    <row r="34" spans="1:6" ht="23.25" customHeight="1">
      <c r="A34" s="32"/>
      <c r="B34" s="105"/>
      <c r="C34" s="20"/>
      <c r="D34" s="20">
        <v>2563</v>
      </c>
      <c r="E34" s="20"/>
      <c r="F34" s="20">
        <v>2562</v>
      </c>
    </row>
    <row r="35" spans="1:6" ht="23.25" customHeight="1">
      <c r="A35" s="32"/>
      <c r="B35" s="105"/>
      <c r="C35" s="20"/>
      <c r="D35" s="98" t="s">
        <v>110</v>
      </c>
      <c r="E35" s="20"/>
      <c r="F35" s="20"/>
    </row>
    <row r="36" spans="1:6" ht="23.25" customHeight="1">
      <c r="A36" s="31"/>
      <c r="B36" s="105"/>
      <c r="C36" s="20"/>
      <c r="D36" s="162" t="s">
        <v>39</v>
      </c>
      <c r="E36" s="162"/>
      <c r="F36" s="162"/>
    </row>
    <row r="37" spans="1:6" ht="23.25" customHeight="1">
      <c r="A37" s="33" t="s">
        <v>9</v>
      </c>
      <c r="B37" s="105"/>
      <c r="D37" s="22"/>
      <c r="E37" s="22"/>
      <c r="F37" s="22"/>
    </row>
    <row r="38" spans="1:6" ht="23.25" customHeight="1">
      <c r="A38" s="17" t="s">
        <v>114</v>
      </c>
      <c r="B38" s="105">
        <v>7</v>
      </c>
      <c r="C38" s="24"/>
      <c r="D38" s="25">
        <v>20500000</v>
      </c>
      <c r="E38" s="25"/>
      <c r="F38" s="93">
        <v>0</v>
      </c>
    </row>
    <row r="39" spans="1:6" ht="23.25" customHeight="1">
      <c r="A39" s="17" t="s">
        <v>96</v>
      </c>
      <c r="B39" s="105">
        <v>4</v>
      </c>
      <c r="C39" s="24"/>
      <c r="D39" s="1">
        <v>267661</v>
      </c>
      <c r="E39" s="13"/>
      <c r="F39" s="1">
        <v>249573</v>
      </c>
    </row>
    <row r="40" spans="1:6" ht="23.25" customHeight="1">
      <c r="A40" s="17" t="s">
        <v>131</v>
      </c>
      <c r="B40" s="156">
        <v>7</v>
      </c>
      <c r="C40" s="24"/>
      <c r="D40" s="25">
        <v>11998376</v>
      </c>
      <c r="E40" s="25"/>
      <c r="F40" s="93">
        <v>0</v>
      </c>
    </row>
    <row r="41" spans="1:6" ht="23.25" customHeight="1">
      <c r="A41" s="17" t="s">
        <v>117</v>
      </c>
      <c r="B41" s="105">
        <v>3</v>
      </c>
      <c r="C41" s="24"/>
      <c r="D41" s="8">
        <v>35946</v>
      </c>
      <c r="E41" s="13"/>
      <c r="F41" s="8">
        <v>0</v>
      </c>
    </row>
    <row r="42" spans="1:6" ht="23.25" customHeight="1">
      <c r="A42" s="17" t="s">
        <v>78</v>
      </c>
      <c r="B42" s="105">
        <v>4</v>
      </c>
      <c r="C42" s="24"/>
      <c r="D42" s="1">
        <v>6612594</v>
      </c>
      <c r="E42" s="13"/>
      <c r="F42" s="1">
        <v>33907033</v>
      </c>
    </row>
    <row r="43" spans="1:6" ht="23.25" customHeight="1">
      <c r="A43" s="35" t="s">
        <v>99</v>
      </c>
      <c r="B43" s="105"/>
      <c r="C43" s="24"/>
      <c r="D43" s="1">
        <v>27735</v>
      </c>
      <c r="E43" s="13"/>
      <c r="F43" s="1">
        <v>17009</v>
      </c>
    </row>
    <row r="44" spans="1:6" ht="23.25" customHeight="1">
      <c r="A44" s="34" t="s">
        <v>10</v>
      </c>
      <c r="B44" s="105"/>
      <c r="C44" s="24"/>
      <c r="D44" s="85">
        <f>SUM(D38:D43)</f>
        <v>39442312</v>
      </c>
      <c r="E44" s="10"/>
      <c r="F44" s="85">
        <f>SUM(F38:F43)</f>
        <v>34173615</v>
      </c>
    </row>
    <row r="45" spans="1:6" ht="23.25" customHeight="1">
      <c r="A45" s="34"/>
      <c r="B45" s="105"/>
      <c r="C45" s="24"/>
      <c r="D45" s="13"/>
      <c r="E45" s="13"/>
      <c r="F45" s="13"/>
    </row>
    <row r="46" spans="1:6" ht="23.25" customHeight="1">
      <c r="A46" s="33" t="s">
        <v>11</v>
      </c>
      <c r="B46" s="105"/>
      <c r="C46" s="24"/>
      <c r="D46" s="13"/>
      <c r="E46" s="13"/>
      <c r="F46" s="13"/>
    </row>
    <row r="47" spans="1:6" ht="23.25" customHeight="1">
      <c r="A47" s="35" t="s">
        <v>102</v>
      </c>
      <c r="B47" s="105">
        <v>7</v>
      </c>
      <c r="C47" s="24"/>
      <c r="D47" s="90">
        <v>2997869</v>
      </c>
      <c r="E47" s="13"/>
      <c r="F47" s="90">
        <v>12000000</v>
      </c>
    </row>
    <row r="48" spans="1:6" s="17" customFormat="1" ht="23.25" customHeight="1">
      <c r="A48" s="35" t="s">
        <v>115</v>
      </c>
      <c r="B48" s="105">
        <v>3</v>
      </c>
      <c r="C48" s="24"/>
      <c r="D48" s="90">
        <v>107111</v>
      </c>
      <c r="E48" s="13"/>
      <c r="F48" s="90">
        <v>0</v>
      </c>
    </row>
    <row r="49" spans="1:6" ht="23.25" customHeight="1">
      <c r="A49" s="17" t="s">
        <v>121</v>
      </c>
      <c r="B49" s="105"/>
      <c r="C49" s="24"/>
      <c r="D49" s="90">
        <v>10572</v>
      </c>
      <c r="E49" s="13"/>
      <c r="F49" s="90">
        <v>10587</v>
      </c>
    </row>
    <row r="50" spans="1:6" s="17" customFormat="1" ht="23.25" customHeight="1">
      <c r="A50" s="35" t="s">
        <v>84</v>
      </c>
      <c r="B50" s="105">
        <v>8</v>
      </c>
      <c r="C50" s="24"/>
      <c r="D50" s="4">
        <v>350432</v>
      </c>
      <c r="E50" s="13"/>
      <c r="F50" s="4">
        <v>295507</v>
      </c>
    </row>
    <row r="51" spans="1:6" ht="23.25" customHeight="1">
      <c r="A51" s="34" t="s">
        <v>65</v>
      </c>
      <c r="B51" s="105"/>
      <c r="C51" s="24"/>
      <c r="D51" s="11">
        <f>SUM(D47:D50)</f>
        <v>3465984</v>
      </c>
      <c r="E51" s="13"/>
      <c r="F51" s="11">
        <f>SUM(F47:F50)</f>
        <v>12306094</v>
      </c>
    </row>
    <row r="52" spans="1:6" ht="13.5" customHeight="1">
      <c r="B52" s="105"/>
      <c r="C52" s="24"/>
      <c r="D52" s="13"/>
      <c r="E52" s="13"/>
      <c r="F52" s="13"/>
    </row>
    <row r="53" spans="1:6" ht="23.25" customHeight="1">
      <c r="A53" s="34" t="s">
        <v>12</v>
      </c>
      <c r="B53" s="105"/>
      <c r="C53" s="24"/>
      <c r="D53" s="11">
        <f>D44+D51</f>
        <v>42908296</v>
      </c>
      <c r="E53" s="10"/>
      <c r="F53" s="11">
        <f>F44+F51</f>
        <v>46479709</v>
      </c>
    </row>
    <row r="54" spans="1:6" ht="23.25" customHeight="1">
      <c r="A54" s="34"/>
      <c r="B54" s="105"/>
      <c r="C54" s="24"/>
      <c r="D54" s="27"/>
      <c r="E54" s="27"/>
      <c r="F54" s="27"/>
    </row>
    <row r="55" spans="1:6" ht="23.25" customHeight="1">
      <c r="A55" s="15" t="s">
        <v>76</v>
      </c>
      <c r="B55" s="105"/>
      <c r="C55" s="24"/>
      <c r="D55" s="27"/>
      <c r="E55" s="27"/>
      <c r="F55" s="27"/>
    </row>
    <row r="56" spans="1:6" ht="23.25" customHeight="1">
      <c r="A56" s="19" t="s">
        <v>57</v>
      </c>
    </row>
    <row r="57" spans="1:6" ht="23.25" customHeight="1">
      <c r="A57" s="96" t="s">
        <v>149</v>
      </c>
    </row>
    <row r="58" spans="1:6" ht="23.25" customHeight="1">
      <c r="A58" s="19"/>
    </row>
    <row r="59" spans="1:6" ht="23.25" customHeight="1">
      <c r="A59" s="15" t="s">
        <v>8</v>
      </c>
      <c r="D59" s="20" t="s">
        <v>123</v>
      </c>
      <c r="F59" s="20" t="s">
        <v>104</v>
      </c>
    </row>
    <row r="60" spans="1:6" ht="23.25" customHeight="1">
      <c r="B60" s="105"/>
      <c r="C60" s="20"/>
      <c r="D60" s="20">
        <v>2563</v>
      </c>
      <c r="E60" s="20"/>
      <c r="F60" s="20">
        <v>2562</v>
      </c>
    </row>
    <row r="61" spans="1:6" ht="23.25" customHeight="1">
      <c r="A61" s="15"/>
      <c r="B61" s="105"/>
      <c r="C61" s="20"/>
      <c r="D61" s="98" t="s">
        <v>110</v>
      </c>
      <c r="E61" s="20"/>
      <c r="F61" s="20"/>
    </row>
    <row r="62" spans="1:6" ht="23.25" customHeight="1">
      <c r="A62" s="34"/>
      <c r="B62" s="105"/>
      <c r="C62" s="20"/>
      <c r="D62" s="162" t="s">
        <v>39</v>
      </c>
      <c r="E62" s="162"/>
      <c r="F62" s="162"/>
    </row>
    <row r="63" spans="1:6" ht="23.25" customHeight="1">
      <c r="A63" s="33" t="s">
        <v>13</v>
      </c>
      <c r="B63" s="105"/>
      <c r="C63" s="24"/>
      <c r="D63" s="25"/>
      <c r="E63" s="25"/>
      <c r="F63" s="25"/>
    </row>
    <row r="64" spans="1:6" s="17" customFormat="1" ht="23.25" customHeight="1">
      <c r="A64" s="17" t="s">
        <v>26</v>
      </c>
      <c r="B64" s="105"/>
      <c r="C64" s="24"/>
      <c r="D64" s="25"/>
      <c r="E64" s="25"/>
      <c r="F64" s="25"/>
    </row>
    <row r="65" spans="1:6" ht="23.25" customHeight="1">
      <c r="A65" s="36" t="s">
        <v>45</v>
      </c>
      <c r="C65" s="24"/>
    </row>
    <row r="66" spans="1:6" ht="23.25" customHeight="1" thickBot="1">
      <c r="A66" s="92" t="s">
        <v>129</v>
      </c>
      <c r="C66" s="24"/>
      <c r="D66" s="91">
        <v>4500000</v>
      </c>
      <c r="E66" s="10"/>
      <c r="F66" s="91">
        <v>4500000</v>
      </c>
    </row>
    <row r="67" spans="1:6" ht="23.25" customHeight="1" thickTop="1">
      <c r="A67" s="36" t="s">
        <v>46</v>
      </c>
      <c r="B67" s="105"/>
      <c r="C67" s="24"/>
      <c r="D67" s="13"/>
      <c r="E67" s="13"/>
      <c r="F67" s="13"/>
    </row>
    <row r="68" spans="1:6" ht="23.25" customHeight="1">
      <c r="A68" s="92" t="s">
        <v>130</v>
      </c>
      <c r="B68" s="105"/>
      <c r="C68" s="24"/>
      <c r="D68" s="2">
        <v>3126000</v>
      </c>
      <c r="E68" s="13"/>
      <c r="F68" s="2">
        <v>3126000</v>
      </c>
    </row>
    <row r="69" spans="1:6" ht="23.25" customHeight="1">
      <c r="A69" s="17" t="s">
        <v>80</v>
      </c>
      <c r="B69" s="105"/>
      <c r="C69" s="24"/>
      <c r="D69" s="2">
        <v>1935000</v>
      </c>
      <c r="E69" s="13"/>
      <c r="F69" s="2">
        <v>1935000</v>
      </c>
    </row>
    <row r="70" spans="1:6" s="17" customFormat="1" ht="23.25" customHeight="1">
      <c r="A70" s="17" t="s">
        <v>14</v>
      </c>
      <c r="B70" s="20"/>
      <c r="C70" s="24"/>
      <c r="D70" s="13"/>
      <c r="E70" s="13"/>
      <c r="F70" s="13"/>
    </row>
    <row r="71" spans="1:6" ht="23.25" customHeight="1">
      <c r="A71" s="16" t="s">
        <v>34</v>
      </c>
      <c r="B71" s="105"/>
      <c r="C71" s="24"/>
      <c r="D71" s="13"/>
      <c r="E71" s="13"/>
      <c r="F71" s="13"/>
    </row>
    <row r="72" spans="1:6" ht="23.25" customHeight="1">
      <c r="A72" s="17" t="s">
        <v>53</v>
      </c>
      <c r="B72" s="105"/>
      <c r="C72" s="24"/>
      <c r="D72" s="2">
        <v>218600</v>
      </c>
      <c r="E72" s="13"/>
      <c r="F72" s="2">
        <v>218600</v>
      </c>
    </row>
    <row r="73" spans="1:6" ht="23.25" customHeight="1">
      <c r="A73" s="17" t="s">
        <v>54</v>
      </c>
      <c r="B73" s="105"/>
      <c r="C73" s="24"/>
      <c r="D73" s="2">
        <v>3000</v>
      </c>
      <c r="E73" s="13"/>
      <c r="F73" s="2">
        <v>3000</v>
      </c>
    </row>
    <row r="74" spans="1:6" ht="23.25" customHeight="1">
      <c r="A74" s="16" t="s">
        <v>35</v>
      </c>
      <c r="B74" s="105"/>
      <c r="C74" s="24"/>
      <c r="D74" s="2">
        <v>19026792</v>
      </c>
      <c r="E74" s="13"/>
      <c r="F74" s="2">
        <v>18018624</v>
      </c>
    </row>
    <row r="75" spans="1:6" ht="23.25" customHeight="1">
      <c r="A75" s="34" t="s">
        <v>16</v>
      </c>
      <c r="B75" s="105"/>
      <c r="C75" s="24"/>
      <c r="D75" s="85">
        <f>SUM(D68:D74)</f>
        <v>24309392</v>
      </c>
      <c r="E75" s="10"/>
      <c r="F75" s="85">
        <f>SUM(F68:F74)</f>
        <v>23301224</v>
      </c>
    </row>
    <row r="76" spans="1:6" ht="17.25" customHeight="1">
      <c r="A76" s="34"/>
      <c r="B76" s="105"/>
      <c r="C76" s="24"/>
      <c r="D76" s="10"/>
      <c r="E76" s="10"/>
      <c r="F76" s="10"/>
    </row>
    <row r="77" spans="1:6" ht="23.25" customHeight="1" thickBot="1">
      <c r="A77" s="34" t="s">
        <v>17</v>
      </c>
      <c r="B77" s="105"/>
      <c r="C77" s="24"/>
      <c r="D77" s="12">
        <f>D53+D75</f>
        <v>67217688</v>
      </c>
      <c r="E77" s="10"/>
      <c r="F77" s="12">
        <f>F53+F75</f>
        <v>69780933</v>
      </c>
    </row>
    <row r="78" spans="1:6" ht="23.25" customHeight="1" thickTop="1">
      <c r="D78" s="6"/>
      <c r="F78" s="6"/>
    </row>
  </sheetData>
  <mergeCells count="3">
    <mergeCell ref="D8:F8"/>
    <mergeCell ref="D36:F36"/>
    <mergeCell ref="D62:F62"/>
  </mergeCells>
  <phoneticPr fontId="6" type="noConversion"/>
  <pageMargins left="0.78740157480314998" right="0.78740157480314998" top="0.47244094488188998" bottom="0.511811023622047" header="0.511811023622047" footer="0.511811023622047"/>
  <pageSetup paperSize="9" firstPageNumber="3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5" man="1"/>
    <brk id="54" max="5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showWhiteSpace="0" zoomScaleNormal="100" zoomScaleSheetLayoutView="90" zoomScalePageLayoutView="115" workbookViewId="0"/>
  </sheetViews>
  <sheetFormatPr defaultColWidth="9.140625" defaultRowHeight="24" customHeight="1"/>
  <cols>
    <col min="1" max="1" width="56.42578125" style="117" customWidth="1"/>
    <col min="2" max="2" width="9.140625" style="145"/>
    <col min="3" max="3" width="2.85546875" style="123" customWidth="1"/>
    <col min="4" max="4" width="12.140625" style="123" customWidth="1"/>
    <col min="5" max="5" width="2" style="123" customWidth="1"/>
    <col min="6" max="6" width="13.42578125" style="123" customWidth="1"/>
    <col min="7" max="7" width="5.140625" style="121" customWidth="1"/>
    <col min="8" max="8" width="16" style="121" bestFit="1" customWidth="1"/>
    <col min="9" max="16384" width="9.140625" style="121"/>
  </cols>
  <sheetData>
    <row r="1" spans="1:8" s="112" customFormat="1" ht="24" customHeight="1">
      <c r="A1" s="110" t="s">
        <v>76</v>
      </c>
      <c r="B1" s="111"/>
    </row>
    <row r="2" spans="1:8" s="115" customFormat="1" ht="24" customHeight="1">
      <c r="A2" s="113" t="s">
        <v>18</v>
      </c>
      <c r="B2" s="114"/>
    </row>
    <row r="3" spans="1:8" s="115" customFormat="1" ht="24" customHeight="1">
      <c r="A3" s="116" t="s">
        <v>122</v>
      </c>
      <c r="B3" s="114"/>
    </row>
    <row r="5" spans="1:8" ht="24" customHeight="1">
      <c r="B5" s="118" t="s">
        <v>0</v>
      </c>
      <c r="C5" s="119"/>
      <c r="D5" s="120">
        <v>2563</v>
      </c>
      <c r="E5" s="120"/>
      <c r="F5" s="120">
        <v>2562</v>
      </c>
    </row>
    <row r="6" spans="1:8" ht="24" customHeight="1">
      <c r="B6" s="118"/>
      <c r="C6" s="119"/>
      <c r="D6" s="163" t="s">
        <v>39</v>
      </c>
      <c r="E6" s="163"/>
      <c r="F6" s="163"/>
    </row>
    <row r="7" spans="1:8" ht="24" customHeight="1">
      <c r="A7" s="117" t="s">
        <v>49</v>
      </c>
      <c r="B7" s="118" t="s">
        <v>145</v>
      </c>
      <c r="D7" s="125">
        <v>928819</v>
      </c>
      <c r="E7" s="126"/>
      <c r="F7" s="127">
        <v>1193330</v>
      </c>
    </row>
    <row r="8" spans="1:8" ht="24" customHeight="1">
      <c r="A8" s="117" t="s">
        <v>100</v>
      </c>
      <c r="B8" s="118">
        <v>4</v>
      </c>
      <c r="D8" s="125">
        <v>442922</v>
      </c>
      <c r="E8" s="126"/>
      <c r="F8" s="127">
        <v>353859</v>
      </c>
      <c r="G8" s="76"/>
      <c r="H8" s="76"/>
    </row>
    <row r="9" spans="1:8" ht="24" customHeight="1">
      <c r="A9" s="117" t="s">
        <v>127</v>
      </c>
      <c r="B9" s="118">
        <v>4</v>
      </c>
      <c r="D9" s="125">
        <v>172170</v>
      </c>
      <c r="E9" s="126"/>
      <c r="F9" s="127">
        <v>165926</v>
      </c>
      <c r="G9" s="76"/>
      <c r="H9" s="76"/>
    </row>
    <row r="10" spans="1:8" ht="24" customHeight="1">
      <c r="A10" s="117" t="s">
        <v>143</v>
      </c>
      <c r="B10" s="157"/>
      <c r="D10" s="125">
        <v>2469</v>
      </c>
      <c r="E10" s="126"/>
      <c r="F10" s="127">
        <v>115</v>
      </c>
      <c r="G10" s="76"/>
      <c r="H10" s="76"/>
    </row>
    <row r="11" spans="1:8" ht="24" customHeight="1">
      <c r="A11" s="117" t="s">
        <v>36</v>
      </c>
      <c r="B11" s="147">
        <v>4</v>
      </c>
      <c r="D11" s="129">
        <v>10961</v>
      </c>
      <c r="E11" s="126"/>
      <c r="F11" s="159">
        <v>13080</v>
      </c>
    </row>
    <row r="12" spans="1:8" ht="24" customHeight="1">
      <c r="A12" s="122" t="s">
        <v>71</v>
      </c>
      <c r="B12" s="118"/>
      <c r="D12" s="77">
        <f>SUM(D7:D11)</f>
        <v>1557341</v>
      </c>
      <c r="E12" s="124"/>
      <c r="F12" s="77">
        <f>SUM(F7:F11)</f>
        <v>1726310</v>
      </c>
      <c r="H12" s="130"/>
    </row>
    <row r="13" spans="1:8" ht="6.75" customHeight="1">
      <c r="A13" s="122"/>
      <c r="B13" s="160"/>
      <c r="D13" s="77"/>
      <c r="E13" s="124"/>
      <c r="F13" s="77"/>
      <c r="H13" s="130"/>
    </row>
    <row r="14" spans="1:8" ht="24" customHeight="1">
      <c r="A14" s="128" t="s">
        <v>19</v>
      </c>
      <c r="B14" s="109">
        <v>4</v>
      </c>
      <c r="C14" s="121"/>
      <c r="D14" s="154">
        <v>-504593</v>
      </c>
      <c r="E14" s="155"/>
      <c r="F14" s="4">
        <v>-408092</v>
      </c>
    </row>
    <row r="15" spans="1:8" ht="24" customHeight="1">
      <c r="A15" s="122" t="s">
        <v>92</v>
      </c>
      <c r="B15" s="118"/>
      <c r="D15" s="77">
        <f>D12+D14</f>
        <v>1052748</v>
      </c>
      <c r="E15" s="124"/>
      <c r="F15" s="77">
        <f>F12+F14</f>
        <v>1318218</v>
      </c>
    </row>
    <row r="16" spans="1:8" ht="8.25" customHeight="1">
      <c r="A16" s="122"/>
      <c r="B16" s="118"/>
      <c r="D16" s="77"/>
      <c r="E16" s="124"/>
      <c r="F16" s="77"/>
    </row>
    <row r="17" spans="1:6" ht="24" customHeight="1">
      <c r="A17" s="117" t="s">
        <v>55</v>
      </c>
      <c r="B17" s="109">
        <v>4</v>
      </c>
      <c r="D17" s="129">
        <v>-205248</v>
      </c>
      <c r="E17" s="126"/>
      <c r="F17" s="129">
        <v>-229525</v>
      </c>
    </row>
    <row r="18" spans="1:6" ht="10.5" customHeight="1">
      <c r="B18" s="118"/>
      <c r="D18" s="125"/>
      <c r="E18" s="126"/>
      <c r="F18" s="125"/>
    </row>
    <row r="19" spans="1:6" s="131" customFormat="1" ht="24" customHeight="1">
      <c r="A19" s="122" t="s">
        <v>85</v>
      </c>
      <c r="B19" s="132"/>
      <c r="D19" s="77">
        <f>SUM(D15:D17)</f>
        <v>847500</v>
      </c>
      <c r="E19" s="124"/>
      <c r="F19" s="77">
        <f>SUM(F15:F17)</f>
        <v>1088693</v>
      </c>
    </row>
    <row r="20" spans="1:6" s="131" customFormat="1" ht="8.25" customHeight="1">
      <c r="A20" s="122"/>
      <c r="B20" s="132"/>
      <c r="D20" s="77"/>
      <c r="E20" s="124"/>
      <c r="F20" s="77"/>
    </row>
    <row r="21" spans="1:6" ht="24" customHeight="1">
      <c r="A21" s="117" t="s">
        <v>137</v>
      </c>
      <c r="B21" s="118"/>
      <c r="D21" s="129">
        <v>11767</v>
      </c>
      <c r="E21" s="126"/>
      <c r="F21" s="129">
        <v>27064</v>
      </c>
    </row>
    <row r="22" spans="1:6" ht="8.25" customHeight="1">
      <c r="B22" s="118"/>
      <c r="D22" s="125"/>
      <c r="E22" s="126"/>
      <c r="F22" s="125"/>
    </row>
    <row r="23" spans="1:6" ht="24" customHeight="1" thickBot="1">
      <c r="A23" s="133" t="s">
        <v>72</v>
      </c>
      <c r="B23" s="118"/>
      <c r="D23" s="134">
        <f>SUM(D19:D21)</f>
        <v>859267</v>
      </c>
      <c r="E23" s="124"/>
      <c r="F23" s="134">
        <f>SUM(F19:F21)</f>
        <v>1115757</v>
      </c>
    </row>
    <row r="24" spans="1:6" ht="8.25" customHeight="1" thickTop="1">
      <c r="A24" s="133"/>
      <c r="B24" s="118"/>
      <c r="D24" s="77"/>
      <c r="E24" s="124"/>
      <c r="F24" s="77"/>
    </row>
    <row r="25" spans="1:6" ht="24" customHeight="1">
      <c r="A25" s="133"/>
      <c r="B25" s="118"/>
      <c r="D25" s="77"/>
      <c r="E25" s="124"/>
      <c r="F25" s="77"/>
    </row>
    <row r="26" spans="1:6" ht="24" customHeight="1" thickBot="1">
      <c r="A26" s="122" t="s">
        <v>150</v>
      </c>
      <c r="B26" s="118">
        <v>9</v>
      </c>
      <c r="D26" s="135">
        <f>D23/3126000</f>
        <v>0.2748774792066539</v>
      </c>
      <c r="F26" s="135">
        <f>F23/3126000</f>
        <v>0.35692802303262955</v>
      </c>
    </row>
    <row r="27" spans="1:6" ht="24" customHeight="1" thickTop="1">
      <c r="A27" s="122"/>
      <c r="B27" s="147"/>
      <c r="D27" s="148"/>
      <c r="F27" s="148"/>
    </row>
    <row r="28" spans="1:6" s="138" customFormat="1" ht="23.25" customHeight="1">
      <c r="A28" s="110" t="s">
        <v>76</v>
      </c>
      <c r="B28" s="136"/>
      <c r="C28"/>
      <c r="D28" s="137"/>
      <c r="E28" s="137"/>
      <c r="F28" s="137"/>
    </row>
    <row r="29" spans="1:6" s="138" customFormat="1" ht="23.25" customHeight="1">
      <c r="A29" s="96" t="s">
        <v>59</v>
      </c>
      <c r="B29" s="136"/>
      <c r="C29"/>
      <c r="D29" s="137"/>
      <c r="E29" s="137"/>
      <c r="F29" s="137"/>
    </row>
    <row r="30" spans="1:6" s="115" customFormat="1" ht="24" customHeight="1">
      <c r="A30" s="116" t="s">
        <v>122</v>
      </c>
      <c r="B30" s="114"/>
    </row>
    <row r="31" spans="1:6" s="138" customFormat="1" ht="23.25" customHeight="1">
      <c r="A31"/>
      <c r="B31" s="139"/>
      <c r="C31"/>
      <c r="D31"/>
      <c r="E31"/>
      <c r="F31"/>
    </row>
    <row r="32" spans="1:6" s="138" customFormat="1" ht="23.25" customHeight="1">
      <c r="A32"/>
      <c r="B32" s="136"/>
      <c r="C32" s="120"/>
      <c r="D32" s="120">
        <f>+D5</f>
        <v>2563</v>
      </c>
      <c r="E32" s="120"/>
      <c r="F32" s="120">
        <f>+F5</f>
        <v>2562</v>
      </c>
    </row>
    <row r="33" spans="1:6" s="138" customFormat="1" ht="23.25" customHeight="1">
      <c r="A33"/>
      <c r="B33" s="136"/>
      <c r="C33" s="120"/>
      <c r="D33" s="164" t="s">
        <v>39</v>
      </c>
      <c r="E33" s="164"/>
      <c r="F33" s="164"/>
    </row>
    <row r="34" spans="1:6" s="138" customFormat="1" ht="23.25" customHeight="1">
      <c r="A34" s="140" t="s">
        <v>72</v>
      </c>
      <c r="B34" s="136"/>
      <c r="C34" s="120"/>
      <c r="D34" s="78">
        <f>+D23</f>
        <v>859267</v>
      </c>
      <c r="E34"/>
      <c r="F34" s="78">
        <f>+F23</f>
        <v>1115757</v>
      </c>
    </row>
    <row r="35" spans="1:6" s="138" customFormat="1" ht="22.5" customHeight="1">
      <c r="A35" s="95"/>
      <c r="B35" s="136"/>
      <c r="C35" s="120"/>
      <c r="D35"/>
      <c r="E35"/>
      <c r="F35"/>
    </row>
    <row r="36" spans="1:6" s="138" customFormat="1" ht="23.25" customHeight="1">
      <c r="A36" s="140" t="s">
        <v>60</v>
      </c>
      <c r="B36" s="136"/>
      <c r="C36" s="120"/>
      <c r="D36" s="141">
        <v>0</v>
      </c>
      <c r="E36" s="142"/>
      <c r="F36" s="141">
        <v>0</v>
      </c>
    </row>
    <row r="37" spans="1:6" s="138" customFormat="1" ht="22.5" customHeight="1">
      <c r="A37" s="140"/>
      <c r="B37" s="136"/>
      <c r="C37" s="120"/>
      <c r="D37" s="143"/>
      <c r="E37" s="95"/>
      <c r="F37" s="143"/>
    </row>
    <row r="38" spans="1:6" s="138" customFormat="1" ht="23.25" customHeight="1" thickBot="1">
      <c r="A38" s="140" t="s">
        <v>107</v>
      </c>
      <c r="B38" s="136"/>
      <c r="C38" s="120"/>
      <c r="D38" s="144">
        <f>D34+D36</f>
        <v>859267</v>
      </c>
      <c r="E38" s="95"/>
      <c r="F38" s="144">
        <f>F34+F36</f>
        <v>1115757</v>
      </c>
    </row>
    <row r="39" spans="1:6" s="138" customFormat="1" ht="18" customHeight="1" thickTop="1">
      <c r="A39" s="95"/>
      <c r="B39" s="136"/>
      <c r="C39" s="120"/>
      <c r="D39"/>
      <c r="E39"/>
      <c r="F39"/>
    </row>
    <row r="40" spans="1:6" ht="18" customHeight="1">
      <c r="D40" s="126"/>
      <c r="E40" s="126"/>
      <c r="F40" s="126"/>
    </row>
    <row r="41" spans="1:6" ht="20.25" customHeight="1">
      <c r="D41" s="126"/>
      <c r="E41" s="126"/>
      <c r="F41" s="126"/>
    </row>
    <row r="42" spans="1:6" ht="24" customHeight="1">
      <c r="D42" s="146"/>
      <c r="F42" s="146"/>
    </row>
    <row r="43" spans="1:6" ht="24" customHeight="1">
      <c r="D43" s="146"/>
      <c r="F43" s="146"/>
    </row>
  </sheetData>
  <mergeCells count="2">
    <mergeCell ref="D6:F6"/>
    <mergeCell ref="D33:F33"/>
  </mergeCells>
  <pageMargins left="0.78740157480314998" right="0.78740157480314998" top="0.43307086614173201" bottom="0.511811023622047" header="0.511811023622047" footer="0.511811023622047"/>
  <pageSetup paperSize="9" firstPageNumber="6" fitToHeight="0" orientation="portrait" useFirstPageNumber="1" horizontalDpi="4294967295" verticalDpi="4294967295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7" max="11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showWhiteSpace="0" zoomScaleNormal="100" zoomScaleSheetLayoutView="90" zoomScalePageLayoutView="115" workbookViewId="0"/>
  </sheetViews>
  <sheetFormatPr defaultColWidth="9.140625" defaultRowHeight="24" customHeight="1"/>
  <cols>
    <col min="1" max="1" width="56.85546875" style="117" customWidth="1"/>
    <col min="2" max="2" width="9.140625" style="145"/>
    <col min="3" max="3" width="2.85546875" style="123" customWidth="1"/>
    <col min="4" max="4" width="12.140625" style="123" customWidth="1"/>
    <col min="5" max="5" width="2" style="123" customWidth="1"/>
    <col min="6" max="6" width="12.5703125" style="123" bestFit="1" customWidth="1"/>
    <col min="7" max="7" width="5.140625" style="121" customWidth="1"/>
    <col min="8" max="8" width="16" style="121" bestFit="1" customWidth="1"/>
    <col min="9" max="16384" width="9.140625" style="121"/>
  </cols>
  <sheetData>
    <row r="1" spans="1:8" s="112" customFormat="1" ht="24" customHeight="1">
      <c r="A1" s="110" t="s">
        <v>76</v>
      </c>
      <c r="B1" s="111"/>
    </row>
    <row r="2" spans="1:8" s="115" customFormat="1" ht="24" customHeight="1">
      <c r="A2" s="113" t="s">
        <v>18</v>
      </c>
      <c r="B2" s="114"/>
    </row>
    <row r="3" spans="1:8" s="115" customFormat="1" ht="24" customHeight="1">
      <c r="A3" s="116" t="s">
        <v>124</v>
      </c>
      <c r="B3" s="114"/>
    </row>
    <row r="5" spans="1:8" ht="24" customHeight="1">
      <c r="B5" s="160" t="s">
        <v>0</v>
      </c>
      <c r="C5" s="119"/>
      <c r="D5" s="120">
        <v>2563</v>
      </c>
      <c r="E5" s="120"/>
      <c r="F5" s="120">
        <v>2562</v>
      </c>
    </row>
    <row r="6" spans="1:8" ht="24" customHeight="1">
      <c r="B6" s="160"/>
      <c r="C6" s="119"/>
      <c r="D6" s="163" t="s">
        <v>39</v>
      </c>
      <c r="E6" s="163"/>
      <c r="F6" s="163"/>
    </row>
    <row r="7" spans="1:8" ht="10.5" customHeight="1">
      <c r="A7" s="122"/>
      <c r="B7" s="160"/>
      <c r="D7" s="77"/>
      <c r="E7" s="124"/>
      <c r="F7" s="77"/>
    </row>
    <row r="8" spans="1:8" ht="24" customHeight="1">
      <c r="A8" s="117" t="s">
        <v>49</v>
      </c>
      <c r="B8" s="160" t="s">
        <v>145</v>
      </c>
      <c r="D8" s="125">
        <v>2404532</v>
      </c>
      <c r="E8" s="126"/>
      <c r="F8" s="127">
        <v>1556920</v>
      </c>
    </row>
    <row r="9" spans="1:8" ht="24" customHeight="1">
      <c r="A9" s="117" t="s">
        <v>100</v>
      </c>
      <c r="B9" s="160">
        <v>4</v>
      </c>
      <c r="D9" s="125">
        <v>888866</v>
      </c>
      <c r="E9" s="126"/>
      <c r="F9" s="127">
        <v>718100</v>
      </c>
      <c r="G9" s="76"/>
      <c r="H9" s="76"/>
    </row>
    <row r="10" spans="1:8" ht="24" customHeight="1">
      <c r="A10" s="117" t="s">
        <v>127</v>
      </c>
      <c r="B10" s="160">
        <v>4</v>
      </c>
      <c r="D10" s="125">
        <v>432278</v>
      </c>
      <c r="E10" s="126"/>
      <c r="F10" s="127">
        <v>327680</v>
      </c>
      <c r="G10" s="76"/>
      <c r="H10" s="76"/>
    </row>
    <row r="11" spans="1:8" ht="24" customHeight="1">
      <c r="A11" s="117" t="s">
        <v>143</v>
      </c>
      <c r="B11" s="160"/>
      <c r="D11" s="125">
        <v>57</v>
      </c>
      <c r="E11" s="126"/>
      <c r="F11" s="127">
        <v>247</v>
      </c>
      <c r="G11" s="76"/>
      <c r="H11" s="76"/>
    </row>
    <row r="12" spans="1:8" ht="24" customHeight="1">
      <c r="A12" s="117" t="s">
        <v>36</v>
      </c>
      <c r="B12" s="160">
        <v>4</v>
      </c>
      <c r="D12" s="129">
        <v>25057</v>
      </c>
      <c r="E12" s="126"/>
      <c r="F12" s="159">
        <v>25840</v>
      </c>
    </row>
    <row r="13" spans="1:8" ht="24" customHeight="1">
      <c r="A13" s="122" t="s">
        <v>71</v>
      </c>
      <c r="B13" s="160"/>
      <c r="D13" s="77">
        <f>SUM(D8:D12)</f>
        <v>3750790</v>
      </c>
      <c r="E13" s="124"/>
      <c r="F13" s="77">
        <f>SUM(F8:F12)</f>
        <v>2628787</v>
      </c>
      <c r="H13" s="130"/>
    </row>
    <row r="14" spans="1:8" ht="24" customHeight="1">
      <c r="A14" s="128" t="s">
        <v>19</v>
      </c>
      <c r="B14" s="109">
        <v>4</v>
      </c>
      <c r="C14" s="121"/>
      <c r="D14" s="154">
        <v>-949348</v>
      </c>
      <c r="E14" s="155"/>
      <c r="F14" s="4">
        <v>-765517</v>
      </c>
    </row>
    <row r="15" spans="1:8" ht="24" customHeight="1">
      <c r="A15" s="122" t="s">
        <v>92</v>
      </c>
      <c r="B15" s="160"/>
      <c r="D15" s="77">
        <f>D13+D14</f>
        <v>2801442</v>
      </c>
      <c r="E15" s="124"/>
      <c r="F15" s="77">
        <f>F13+F14</f>
        <v>1863270</v>
      </c>
    </row>
    <row r="16" spans="1:8" ht="8.25" customHeight="1">
      <c r="A16" s="122"/>
      <c r="B16" s="160"/>
      <c r="D16" s="77"/>
      <c r="E16" s="124"/>
      <c r="F16" s="77"/>
    </row>
    <row r="17" spans="1:6" ht="24" customHeight="1">
      <c r="A17" s="117" t="s">
        <v>55</v>
      </c>
      <c r="B17" s="109">
        <v>4</v>
      </c>
      <c r="D17" s="129">
        <v>-492019</v>
      </c>
      <c r="E17" s="126"/>
      <c r="F17" s="129">
        <v>-442580</v>
      </c>
    </row>
    <row r="18" spans="1:6" ht="8.25" customHeight="1">
      <c r="B18" s="160"/>
      <c r="D18" s="125"/>
      <c r="E18" s="126"/>
      <c r="F18" s="125"/>
    </row>
    <row r="19" spans="1:6" s="131" customFormat="1" ht="24" customHeight="1">
      <c r="A19" s="122" t="s">
        <v>85</v>
      </c>
      <c r="B19" s="132"/>
      <c r="D19" s="77">
        <f>SUM(D15:D17)</f>
        <v>2309423</v>
      </c>
      <c r="E19" s="124"/>
      <c r="F19" s="77">
        <f>SUM(F15:F17)</f>
        <v>1420690</v>
      </c>
    </row>
    <row r="20" spans="1:6" s="131" customFormat="1" ht="8.25" customHeight="1">
      <c r="A20" s="122"/>
      <c r="B20" s="132"/>
      <c r="D20" s="77"/>
      <c r="E20" s="124"/>
      <c r="F20" s="77"/>
    </row>
    <row r="21" spans="1:6" ht="24" customHeight="1">
      <c r="A21" s="117" t="s">
        <v>137</v>
      </c>
      <c r="B21" s="160"/>
      <c r="D21" s="129">
        <v>11666</v>
      </c>
      <c r="E21" s="126"/>
      <c r="F21" s="129">
        <v>34742</v>
      </c>
    </row>
    <row r="22" spans="1:6" ht="8.25" customHeight="1">
      <c r="B22" s="160"/>
      <c r="D22" s="125"/>
      <c r="E22" s="126"/>
      <c r="F22" s="125"/>
    </row>
    <row r="23" spans="1:6" ht="24" customHeight="1" thickBot="1">
      <c r="A23" s="133" t="s">
        <v>72</v>
      </c>
      <c r="B23" s="160"/>
      <c r="D23" s="134">
        <f>SUM(D19:D21)</f>
        <v>2321089</v>
      </c>
      <c r="E23" s="124"/>
      <c r="F23" s="134">
        <f>SUM(F19:F21)</f>
        <v>1455432</v>
      </c>
    </row>
    <row r="24" spans="1:6" ht="8.25" customHeight="1" thickTop="1">
      <c r="A24" s="133"/>
      <c r="B24" s="160"/>
      <c r="D24" s="77"/>
      <c r="E24" s="124"/>
      <c r="F24" s="77"/>
    </row>
    <row r="25" spans="1:6" ht="24" customHeight="1" thickBot="1">
      <c r="A25" s="122" t="s">
        <v>150</v>
      </c>
      <c r="B25" s="160">
        <v>9</v>
      </c>
      <c r="D25" s="135">
        <f>D23/3126000</f>
        <v>0.74251087651951375</v>
      </c>
      <c r="F25" s="135">
        <f>F23/3126000</f>
        <v>0.46558925143953933</v>
      </c>
    </row>
    <row r="26" spans="1:6" ht="24" customHeight="1" thickTop="1">
      <c r="A26" s="122"/>
      <c r="B26" s="160"/>
      <c r="D26" s="148"/>
      <c r="F26" s="148"/>
    </row>
    <row r="27" spans="1:6" s="138" customFormat="1" ht="23.25" customHeight="1">
      <c r="A27" s="110" t="s">
        <v>76</v>
      </c>
      <c r="B27" s="161"/>
      <c r="C27"/>
      <c r="D27" s="137"/>
      <c r="E27" s="137"/>
      <c r="F27" s="137"/>
    </row>
    <row r="28" spans="1:6" s="138" customFormat="1" ht="23.25" customHeight="1">
      <c r="A28" s="96" t="s">
        <v>59</v>
      </c>
      <c r="B28" s="161"/>
      <c r="C28"/>
      <c r="D28" s="137"/>
      <c r="E28" s="137"/>
      <c r="F28" s="137"/>
    </row>
    <row r="29" spans="1:6" s="115" customFormat="1" ht="24" customHeight="1">
      <c r="A29" s="116" t="s">
        <v>124</v>
      </c>
      <c r="B29" s="114"/>
    </row>
    <row r="30" spans="1:6" s="138" customFormat="1" ht="23.25" customHeight="1">
      <c r="A30"/>
      <c r="B30" s="139"/>
      <c r="C30"/>
      <c r="D30"/>
      <c r="E30"/>
      <c r="F30"/>
    </row>
    <row r="31" spans="1:6" s="138" customFormat="1" ht="23.25" customHeight="1">
      <c r="A31"/>
      <c r="B31" s="161"/>
      <c r="C31" s="120"/>
      <c r="D31" s="120">
        <f>+D5</f>
        <v>2563</v>
      </c>
      <c r="E31" s="120"/>
      <c r="F31" s="120">
        <f>+F5</f>
        <v>2562</v>
      </c>
    </row>
    <row r="32" spans="1:6" s="138" customFormat="1" ht="23.25" customHeight="1">
      <c r="A32"/>
      <c r="B32" s="161"/>
      <c r="C32" s="120"/>
      <c r="D32" s="164" t="s">
        <v>39</v>
      </c>
      <c r="E32" s="164"/>
      <c r="F32" s="164"/>
    </row>
    <row r="33" spans="1:6" s="138" customFormat="1" ht="23.25" customHeight="1">
      <c r="A33" s="140" t="s">
        <v>72</v>
      </c>
      <c r="B33" s="161"/>
      <c r="C33" s="120"/>
      <c r="D33" s="78">
        <f>+D23</f>
        <v>2321089</v>
      </c>
      <c r="E33"/>
      <c r="F33" s="78">
        <f>+F23</f>
        <v>1455432</v>
      </c>
    </row>
    <row r="34" spans="1:6" s="138" customFormat="1" ht="22.5" customHeight="1">
      <c r="A34" s="95"/>
      <c r="B34" s="161"/>
      <c r="C34" s="120"/>
      <c r="D34"/>
      <c r="E34"/>
      <c r="F34"/>
    </row>
    <row r="35" spans="1:6" s="138" customFormat="1" ht="23.25" customHeight="1">
      <c r="A35" s="140" t="s">
        <v>60</v>
      </c>
      <c r="B35" s="161"/>
      <c r="C35" s="120"/>
      <c r="D35" s="141">
        <v>0</v>
      </c>
      <c r="E35" s="142"/>
      <c r="F35" s="141">
        <v>0</v>
      </c>
    </row>
    <row r="36" spans="1:6" s="138" customFormat="1" ht="22.5" customHeight="1">
      <c r="A36" s="140"/>
      <c r="B36" s="161"/>
      <c r="C36" s="120"/>
      <c r="D36" s="143"/>
      <c r="E36" s="95"/>
      <c r="F36" s="143"/>
    </row>
    <row r="37" spans="1:6" s="138" customFormat="1" ht="23.25" customHeight="1" thickBot="1">
      <c r="A37" s="140" t="s">
        <v>107</v>
      </c>
      <c r="B37" s="161"/>
      <c r="C37" s="120"/>
      <c r="D37" s="144">
        <f>D33+D35</f>
        <v>2321089</v>
      </c>
      <c r="E37" s="95"/>
      <c r="F37" s="144">
        <f>F33+F35</f>
        <v>1455432</v>
      </c>
    </row>
    <row r="38" spans="1:6" ht="24" customHeight="1" thickTop="1">
      <c r="D38" s="146"/>
      <c r="F38" s="146"/>
    </row>
    <row r="39" spans="1:6" ht="24" customHeight="1">
      <c r="D39" s="146"/>
      <c r="F39" s="146"/>
    </row>
  </sheetData>
  <mergeCells count="2">
    <mergeCell ref="D6:F6"/>
    <mergeCell ref="D32:F32"/>
  </mergeCells>
  <pageMargins left="0.78740157480314998" right="0.78740157480314998" top="0.43307086614173201" bottom="0.511811023622047" header="0.511811023622047" footer="0.511811023622047"/>
  <pageSetup paperSize="9" firstPageNumber="8" fitToHeight="0" orientation="portrait" useFirstPageNumber="1" horizontalDpi="4294967295" verticalDpi="4294967295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5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zoomScaleNormal="100" zoomScaleSheetLayoutView="90" workbookViewId="0"/>
  </sheetViews>
  <sheetFormatPr defaultColWidth="9.140625" defaultRowHeight="22.5" customHeight="1"/>
  <cols>
    <col min="1" max="1" width="55.7109375" style="39" customWidth="1"/>
    <col min="2" max="2" width="8.7109375" style="39" customWidth="1"/>
    <col min="3" max="3" width="12.7109375" style="39" customWidth="1"/>
    <col min="4" max="4" width="0.85546875" style="17" customWidth="1"/>
    <col min="5" max="5" width="12.7109375" style="39" customWidth="1"/>
    <col min="6" max="6" width="0.85546875" style="17" customWidth="1"/>
    <col min="7" max="7" width="12.7109375" style="39" customWidth="1"/>
    <col min="8" max="8" width="0.85546875" style="17" customWidth="1"/>
    <col min="9" max="9" width="12.7109375" style="39" customWidth="1"/>
    <col min="10" max="10" width="0.85546875" style="17" customWidth="1"/>
    <col min="11" max="11" width="13.7109375" style="39" customWidth="1"/>
    <col min="12" max="12" width="0.85546875" style="17" customWidth="1"/>
    <col min="13" max="13" width="13.7109375" style="39" customWidth="1"/>
    <col min="14" max="16384" width="9.140625" style="40"/>
  </cols>
  <sheetData>
    <row r="1" spans="1:13" ht="22.5" customHeight="1">
      <c r="A1" s="15" t="s">
        <v>76</v>
      </c>
      <c r="B1" s="15"/>
    </row>
    <row r="2" spans="1:13" ht="22.5" customHeight="1">
      <c r="A2" s="41" t="s">
        <v>25</v>
      </c>
      <c r="B2" s="41"/>
      <c r="C2" s="42"/>
      <c r="D2" s="20"/>
      <c r="E2" s="42"/>
      <c r="F2" s="20"/>
      <c r="G2" s="42"/>
      <c r="H2" s="20"/>
      <c r="I2" s="42"/>
      <c r="J2" s="20"/>
      <c r="K2" s="42"/>
      <c r="L2" s="20"/>
      <c r="M2" s="42"/>
    </row>
    <row r="3" spans="1:13" ht="22.5" customHeight="1">
      <c r="A3" s="41" t="s">
        <v>124</v>
      </c>
      <c r="B3" s="41"/>
      <c r="C3" s="42"/>
      <c r="D3" s="20"/>
      <c r="E3" s="42"/>
      <c r="F3" s="20"/>
      <c r="G3" s="42"/>
      <c r="H3" s="20"/>
      <c r="I3" s="42"/>
      <c r="J3" s="20"/>
      <c r="K3" s="42"/>
      <c r="L3" s="20"/>
      <c r="M3" s="42"/>
    </row>
    <row r="4" spans="1:13" ht="17.45" customHeight="1">
      <c r="A4" s="41"/>
      <c r="B4" s="41"/>
      <c r="C4" s="42"/>
      <c r="D4" s="20"/>
      <c r="E4" s="42"/>
      <c r="F4" s="20"/>
      <c r="G4" s="42"/>
      <c r="H4" s="20"/>
      <c r="I4" s="42"/>
      <c r="J4" s="20"/>
      <c r="K4" s="42"/>
      <c r="L4" s="20"/>
      <c r="M4" s="42"/>
    </row>
    <row r="5" spans="1:13" ht="22.5" customHeight="1">
      <c r="A5" s="43"/>
      <c r="B5" s="43"/>
      <c r="C5" s="42"/>
      <c r="D5" s="20"/>
      <c r="E5" s="42"/>
      <c r="F5" s="20"/>
      <c r="G5" s="165" t="s">
        <v>32</v>
      </c>
      <c r="H5" s="165"/>
      <c r="I5" s="165"/>
      <c r="J5" s="165"/>
      <c r="K5" s="165"/>
      <c r="L5" s="20"/>
      <c r="M5" s="42"/>
    </row>
    <row r="6" spans="1:13" ht="22.5" customHeight="1">
      <c r="A6" s="43"/>
      <c r="B6" s="43"/>
      <c r="C6" s="42"/>
      <c r="D6" s="20"/>
      <c r="E6" s="42"/>
      <c r="F6" s="20"/>
      <c r="G6" s="166" t="s">
        <v>15</v>
      </c>
      <c r="H6" s="166"/>
      <c r="I6" s="166"/>
      <c r="J6" s="20"/>
      <c r="K6" s="20" t="s">
        <v>31</v>
      </c>
      <c r="L6" s="20"/>
      <c r="M6" s="42"/>
    </row>
    <row r="7" spans="1:13" ht="22.5" customHeight="1">
      <c r="A7" s="43"/>
      <c r="B7" s="43"/>
      <c r="C7" s="42" t="s">
        <v>67</v>
      </c>
      <c r="D7" s="20"/>
      <c r="E7" s="42" t="s">
        <v>28</v>
      </c>
      <c r="F7" s="20"/>
      <c r="G7" s="42" t="s">
        <v>56</v>
      </c>
      <c r="H7" s="20"/>
      <c r="I7" s="42" t="s">
        <v>56</v>
      </c>
      <c r="J7" s="20"/>
      <c r="K7" s="42"/>
      <c r="L7" s="20"/>
      <c r="M7" s="42" t="s">
        <v>70</v>
      </c>
    </row>
    <row r="8" spans="1:13" ht="22.5" customHeight="1">
      <c r="A8" s="43"/>
      <c r="B8" s="44" t="s">
        <v>0</v>
      </c>
      <c r="C8" s="20" t="s">
        <v>66</v>
      </c>
      <c r="D8" s="20"/>
      <c r="E8" s="20" t="s">
        <v>81</v>
      </c>
      <c r="F8" s="20"/>
      <c r="G8" s="20" t="s">
        <v>29</v>
      </c>
      <c r="H8" s="20"/>
      <c r="I8" s="20" t="s">
        <v>30</v>
      </c>
      <c r="J8" s="20"/>
      <c r="K8" s="20"/>
      <c r="L8" s="20"/>
      <c r="M8" s="20" t="s">
        <v>69</v>
      </c>
    </row>
    <row r="9" spans="1:13" ht="22.5" customHeight="1">
      <c r="A9" s="43"/>
      <c r="B9" s="43"/>
      <c r="C9" s="162" t="s">
        <v>39</v>
      </c>
      <c r="D9" s="162"/>
      <c r="E9" s="162"/>
      <c r="F9" s="162"/>
      <c r="G9" s="162"/>
      <c r="H9" s="162"/>
      <c r="I9" s="162"/>
      <c r="J9" s="162"/>
      <c r="K9" s="162"/>
      <c r="L9" s="162"/>
      <c r="M9" s="162"/>
    </row>
    <row r="10" spans="1:13" ht="22.5" customHeight="1">
      <c r="A10" s="45" t="s">
        <v>101</v>
      </c>
      <c r="B10" s="45"/>
      <c r="C10" s="77">
        <v>1563000</v>
      </c>
      <c r="D10" s="100"/>
      <c r="E10" s="77">
        <v>1935000</v>
      </c>
      <c r="F10" s="100"/>
      <c r="G10" s="77">
        <v>156300</v>
      </c>
      <c r="H10" s="10"/>
      <c r="I10" s="77">
        <v>3000</v>
      </c>
      <c r="J10" s="104"/>
      <c r="K10" s="77">
        <v>20157566</v>
      </c>
      <c r="L10" s="101"/>
      <c r="M10" s="10">
        <v>23814866</v>
      </c>
    </row>
    <row r="11" spans="1:13" ht="22.5" customHeight="1">
      <c r="A11" s="45" t="s">
        <v>61</v>
      </c>
      <c r="B11" s="45"/>
      <c r="C11" s="5"/>
      <c r="D11" s="10"/>
      <c r="E11" s="5"/>
      <c r="F11" s="10"/>
      <c r="G11" s="5"/>
      <c r="H11" s="10"/>
      <c r="I11" s="5"/>
      <c r="J11" s="82"/>
      <c r="K11" s="5"/>
      <c r="L11" s="82"/>
      <c r="M11" s="10"/>
    </row>
    <row r="12" spans="1:13" ht="22.5" customHeight="1">
      <c r="A12" s="46" t="s">
        <v>62</v>
      </c>
      <c r="B12" s="47" t="s">
        <v>113</v>
      </c>
      <c r="C12" s="3">
        <v>0</v>
      </c>
      <c r="D12" s="3"/>
      <c r="E12" s="3">
        <v>0</v>
      </c>
      <c r="F12" s="3"/>
      <c r="G12" s="3">
        <v>0</v>
      </c>
      <c r="H12" s="3"/>
      <c r="I12" s="3">
        <v>0</v>
      </c>
      <c r="J12" s="82"/>
      <c r="K12" s="1">
        <v>-1563000</v>
      </c>
      <c r="L12" s="9"/>
      <c r="M12" s="1">
        <v>-1563000</v>
      </c>
    </row>
    <row r="13" spans="1:13" ht="22.5" customHeight="1">
      <c r="A13" s="45" t="s">
        <v>63</v>
      </c>
      <c r="B13" s="47"/>
      <c r="C13" s="7">
        <f>SUM(C12:C12)</f>
        <v>0</v>
      </c>
      <c r="D13" s="5"/>
      <c r="E13" s="7">
        <f>SUM(E12:E12)</f>
        <v>0</v>
      </c>
      <c r="F13" s="5"/>
      <c r="G13" s="7">
        <f>SUM(G12:G12)</f>
        <v>0</v>
      </c>
      <c r="H13" s="5"/>
      <c r="I13" s="7">
        <f>SUM(I12:I12)</f>
        <v>0</v>
      </c>
      <c r="J13" s="82"/>
      <c r="K13" s="7">
        <f>SUM(K12:K12)</f>
        <v>-1563000</v>
      </c>
      <c r="L13" s="82"/>
      <c r="M13" s="7">
        <f>M12</f>
        <v>-1563000</v>
      </c>
    </row>
    <row r="14" spans="1:13" ht="17.45" customHeight="1">
      <c r="A14" s="46"/>
      <c r="B14" s="47"/>
      <c r="C14" s="8"/>
      <c r="D14" s="13"/>
      <c r="E14" s="8"/>
      <c r="F14" s="13"/>
      <c r="G14" s="8"/>
      <c r="H14" s="13"/>
      <c r="I14" s="8"/>
      <c r="J14" s="37"/>
      <c r="K14" s="37"/>
      <c r="L14" s="37"/>
      <c r="M14" s="37"/>
    </row>
    <row r="15" spans="1:13" ht="22.5" customHeight="1">
      <c r="A15" s="45" t="s">
        <v>107</v>
      </c>
      <c r="B15" s="47"/>
      <c r="C15" s="8"/>
      <c r="D15" s="13"/>
      <c r="E15" s="8"/>
      <c r="F15" s="13"/>
      <c r="G15" s="8"/>
      <c r="H15" s="13"/>
      <c r="I15" s="8"/>
      <c r="J15" s="37"/>
      <c r="K15" s="37"/>
      <c r="L15" s="37"/>
      <c r="M15" s="37"/>
    </row>
    <row r="16" spans="1:13" ht="22.5" customHeight="1">
      <c r="A16" s="46" t="s">
        <v>68</v>
      </c>
      <c r="B16" s="46"/>
      <c r="C16" s="80">
        <v>0</v>
      </c>
      <c r="D16" s="80"/>
      <c r="E16" s="80">
        <v>0</v>
      </c>
      <c r="F16" s="80"/>
      <c r="G16" s="80">
        <v>0</v>
      </c>
      <c r="H16" s="3"/>
      <c r="I16" s="80">
        <v>0</v>
      </c>
      <c r="J16" s="9"/>
      <c r="K16" s="79">
        <v>1455432</v>
      </c>
      <c r="L16" s="102"/>
      <c r="M16" s="1">
        <v>1455432</v>
      </c>
    </row>
    <row r="17" spans="1:13" ht="22.5" customHeight="1">
      <c r="A17" s="46" t="s">
        <v>64</v>
      </c>
      <c r="B17" s="46"/>
      <c r="C17" s="80">
        <v>0</v>
      </c>
      <c r="D17" s="80"/>
      <c r="E17" s="80">
        <v>0</v>
      </c>
      <c r="F17" s="80"/>
      <c r="G17" s="80">
        <v>0</v>
      </c>
      <c r="H17" s="3"/>
      <c r="I17" s="80">
        <v>0</v>
      </c>
      <c r="J17" s="9"/>
      <c r="K17" s="81">
        <v>0</v>
      </c>
      <c r="L17" s="3"/>
      <c r="M17" s="81">
        <v>0</v>
      </c>
    </row>
    <row r="18" spans="1:13" ht="22.5" customHeight="1">
      <c r="A18" s="45" t="s">
        <v>108</v>
      </c>
      <c r="B18" s="46"/>
      <c r="C18" s="7">
        <v>0</v>
      </c>
      <c r="D18" s="10"/>
      <c r="E18" s="7">
        <v>0</v>
      </c>
      <c r="F18" s="10"/>
      <c r="G18" s="7">
        <v>0</v>
      </c>
      <c r="H18" s="10"/>
      <c r="I18" s="7">
        <v>0</v>
      </c>
      <c r="J18" s="82"/>
      <c r="K18" s="83">
        <f>SUM(K16:K17)</f>
        <v>1455432</v>
      </c>
      <c r="L18" s="82"/>
      <c r="M18" s="83">
        <f>SUM(M16:M17)</f>
        <v>1455432</v>
      </c>
    </row>
    <row r="19" spans="1:13" ht="9.9499999999999993" customHeight="1">
      <c r="A19" s="46"/>
      <c r="B19" s="46"/>
      <c r="C19" s="84"/>
      <c r="D19" s="13"/>
      <c r="E19" s="84"/>
      <c r="F19" s="13"/>
      <c r="G19" s="84"/>
      <c r="H19" s="13"/>
      <c r="I19" s="84"/>
      <c r="J19" s="37"/>
      <c r="K19" s="37"/>
      <c r="L19" s="37"/>
      <c r="M19" s="37"/>
    </row>
    <row r="20" spans="1:13" ht="22.5" customHeight="1" thickBot="1">
      <c r="A20" s="45" t="s">
        <v>125</v>
      </c>
      <c r="B20" s="45"/>
      <c r="C20" s="14">
        <f>SUM(C10,C13,C18)</f>
        <v>1563000</v>
      </c>
      <c r="D20" s="10"/>
      <c r="E20" s="14">
        <f>SUM(E10,E13,E18)</f>
        <v>1935000</v>
      </c>
      <c r="F20" s="10"/>
      <c r="G20" s="14">
        <f>SUM(G10,G13,G18)</f>
        <v>156300</v>
      </c>
      <c r="H20" s="10"/>
      <c r="I20" s="14">
        <f>SUM(I10,I13,I18)</f>
        <v>3000</v>
      </c>
      <c r="J20" s="82"/>
      <c r="K20" s="14">
        <f>SUM(K10,K13,K18)</f>
        <v>20049998</v>
      </c>
      <c r="L20" s="82"/>
      <c r="M20" s="14">
        <f>SUM(M10,M13,M18)</f>
        <v>23707298</v>
      </c>
    </row>
    <row r="21" spans="1:13" ht="22.5" customHeight="1" thickTop="1">
      <c r="A21" s="45"/>
      <c r="B21" s="45"/>
      <c r="C21" s="5"/>
      <c r="D21" s="10"/>
      <c r="E21" s="5"/>
      <c r="F21" s="10"/>
      <c r="G21" s="5"/>
      <c r="H21" s="10"/>
      <c r="I21" s="5"/>
      <c r="J21" s="103"/>
      <c r="K21" s="5"/>
      <c r="L21" s="103"/>
      <c r="M21" s="5"/>
    </row>
    <row r="22" spans="1:13" ht="22.5" customHeight="1">
      <c r="A22" s="45"/>
      <c r="B22" s="45"/>
      <c r="C22" s="5"/>
      <c r="D22" s="10"/>
      <c r="E22" s="5"/>
      <c r="F22" s="10"/>
      <c r="G22" s="5"/>
      <c r="H22" s="10"/>
      <c r="I22" s="5"/>
      <c r="J22" s="103"/>
      <c r="K22" s="5"/>
      <c r="L22" s="103"/>
      <c r="M22" s="5"/>
    </row>
    <row r="23" spans="1:13" ht="22.5" customHeight="1">
      <c r="A23" s="15" t="s">
        <v>76</v>
      </c>
      <c r="B23" s="15"/>
    </row>
    <row r="24" spans="1:13" ht="22.5" customHeight="1">
      <c r="A24" s="41" t="s">
        <v>25</v>
      </c>
      <c r="B24" s="41"/>
      <c r="C24" s="42"/>
      <c r="D24" s="20"/>
      <c r="E24" s="42"/>
      <c r="F24" s="20"/>
      <c r="G24" s="42"/>
      <c r="H24" s="20"/>
      <c r="I24" s="42"/>
      <c r="J24" s="20"/>
      <c r="K24" s="42"/>
      <c r="L24" s="20"/>
      <c r="M24" s="42"/>
    </row>
    <row r="25" spans="1:13" ht="22.5" customHeight="1">
      <c r="A25" s="41" t="s">
        <v>124</v>
      </c>
      <c r="B25" s="41"/>
      <c r="C25" s="42"/>
      <c r="D25" s="20"/>
      <c r="E25" s="42"/>
      <c r="F25" s="20"/>
      <c r="G25" s="42"/>
      <c r="H25" s="20"/>
      <c r="I25" s="42"/>
      <c r="J25" s="20"/>
      <c r="K25" s="42"/>
      <c r="L25" s="20"/>
      <c r="M25" s="42"/>
    </row>
    <row r="26" spans="1:13" ht="17.45" customHeight="1">
      <c r="A26" s="41"/>
      <c r="B26" s="41"/>
      <c r="C26" s="42"/>
      <c r="D26" s="20"/>
      <c r="E26" s="42"/>
      <c r="F26" s="20"/>
      <c r="G26" s="42"/>
      <c r="H26" s="20"/>
      <c r="I26" s="42"/>
      <c r="J26" s="20"/>
      <c r="K26" s="42"/>
      <c r="L26" s="20"/>
      <c r="M26" s="42"/>
    </row>
    <row r="27" spans="1:13" ht="22.5" customHeight="1">
      <c r="A27" s="43"/>
      <c r="B27" s="43"/>
      <c r="C27" s="42"/>
      <c r="D27" s="20"/>
      <c r="E27" s="42"/>
      <c r="F27" s="20"/>
      <c r="G27" s="165" t="s">
        <v>32</v>
      </c>
      <c r="H27" s="165"/>
      <c r="I27" s="165"/>
      <c r="J27" s="165"/>
      <c r="K27" s="165"/>
      <c r="L27" s="20"/>
      <c r="M27" s="42"/>
    </row>
    <row r="28" spans="1:13" ht="22.5" customHeight="1">
      <c r="A28" s="43"/>
      <c r="B28" s="43"/>
      <c r="C28" s="42"/>
      <c r="D28" s="20"/>
      <c r="E28" s="42"/>
      <c r="F28" s="20"/>
      <c r="G28" s="166" t="s">
        <v>15</v>
      </c>
      <c r="H28" s="166"/>
      <c r="I28" s="166"/>
      <c r="J28" s="20"/>
      <c r="K28" s="20" t="s">
        <v>31</v>
      </c>
      <c r="L28" s="20"/>
      <c r="M28" s="42"/>
    </row>
    <row r="29" spans="1:13" ht="22.5" customHeight="1">
      <c r="A29" s="43"/>
      <c r="B29" s="43"/>
      <c r="C29" s="42" t="s">
        <v>67</v>
      </c>
      <c r="D29" s="20"/>
      <c r="E29" s="42" t="s">
        <v>28</v>
      </c>
      <c r="F29" s="20"/>
      <c r="G29" s="42" t="s">
        <v>56</v>
      </c>
      <c r="H29" s="20"/>
      <c r="I29" s="42" t="s">
        <v>56</v>
      </c>
      <c r="J29" s="20"/>
      <c r="K29" s="42"/>
      <c r="L29" s="20"/>
      <c r="M29" s="42" t="s">
        <v>70</v>
      </c>
    </row>
    <row r="30" spans="1:13" ht="22.5" customHeight="1">
      <c r="A30" s="43"/>
      <c r="B30" s="44" t="s">
        <v>0</v>
      </c>
      <c r="C30" s="20" t="s">
        <v>66</v>
      </c>
      <c r="D30" s="20"/>
      <c r="E30" s="20" t="s">
        <v>81</v>
      </c>
      <c r="F30" s="20"/>
      <c r="G30" s="20" t="s">
        <v>29</v>
      </c>
      <c r="H30" s="20"/>
      <c r="I30" s="20" t="s">
        <v>30</v>
      </c>
      <c r="J30" s="20"/>
      <c r="K30" s="20"/>
      <c r="L30" s="20"/>
      <c r="M30" s="20" t="s">
        <v>69</v>
      </c>
    </row>
    <row r="31" spans="1:13" ht="22.5" customHeight="1">
      <c r="A31" s="43"/>
      <c r="B31" s="43"/>
      <c r="C31" s="162" t="s">
        <v>39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</row>
    <row r="32" spans="1:13" ht="22.5" customHeight="1">
      <c r="A32" s="43" t="s">
        <v>112</v>
      </c>
      <c r="B32" s="43"/>
      <c r="C32" s="10">
        <v>3126000</v>
      </c>
      <c r="D32" s="10"/>
      <c r="E32" s="10">
        <v>1935000</v>
      </c>
      <c r="F32" s="10"/>
      <c r="G32" s="10">
        <v>218600</v>
      </c>
      <c r="H32" s="10"/>
      <c r="I32" s="10">
        <v>3000</v>
      </c>
      <c r="J32" s="82"/>
      <c r="K32" s="10">
        <v>18018624</v>
      </c>
      <c r="L32" s="82"/>
      <c r="M32" s="10">
        <v>23301224</v>
      </c>
    </row>
    <row r="33" spans="1:13" ht="22.5" customHeight="1">
      <c r="A33" s="39" t="s">
        <v>111</v>
      </c>
      <c r="B33" s="99">
        <v>3</v>
      </c>
      <c r="C33" s="81">
        <v>0</v>
      </c>
      <c r="D33" s="3"/>
      <c r="E33" s="81">
        <v>0</v>
      </c>
      <c r="F33" s="3"/>
      <c r="G33" s="81">
        <v>0</v>
      </c>
      <c r="H33" s="3"/>
      <c r="I33" s="81">
        <v>0</v>
      </c>
      <c r="J33" s="3"/>
      <c r="K33" s="1">
        <v>-1</v>
      </c>
      <c r="L33" s="9"/>
      <c r="M33" s="1">
        <v>-1</v>
      </c>
    </row>
    <row r="34" spans="1:13" ht="22.5" customHeight="1">
      <c r="A34" s="45" t="s">
        <v>106</v>
      </c>
      <c r="B34" s="45"/>
      <c r="C34" s="85">
        <f>SUM(C32:C33)</f>
        <v>3126000</v>
      </c>
      <c r="D34" s="10"/>
      <c r="E34" s="85">
        <f t="shared" ref="E34:M34" si="0">SUM(E32:E33)</f>
        <v>1935000</v>
      </c>
      <c r="F34" s="10"/>
      <c r="G34" s="85">
        <f t="shared" si="0"/>
        <v>218600</v>
      </c>
      <c r="H34" s="10"/>
      <c r="I34" s="85">
        <f t="shared" si="0"/>
        <v>3000</v>
      </c>
      <c r="J34" s="10"/>
      <c r="K34" s="85">
        <f t="shared" si="0"/>
        <v>18018623</v>
      </c>
      <c r="L34" s="10"/>
      <c r="M34" s="85">
        <f t="shared" si="0"/>
        <v>23301223</v>
      </c>
    </row>
    <row r="35" spans="1:13" ht="22.5" customHeight="1">
      <c r="A35" s="45" t="s">
        <v>61</v>
      </c>
      <c r="B35" s="45"/>
      <c r="C35" s="5"/>
      <c r="D35" s="10"/>
      <c r="E35" s="5"/>
      <c r="F35" s="10"/>
      <c r="G35" s="5"/>
      <c r="H35" s="10"/>
      <c r="I35" s="5"/>
      <c r="J35" s="82"/>
      <c r="K35" s="5"/>
      <c r="L35" s="82"/>
      <c r="M35" s="10"/>
    </row>
    <row r="36" spans="1:13" ht="22.5" customHeight="1">
      <c r="A36" s="46" t="s">
        <v>62</v>
      </c>
      <c r="B36" s="47" t="s">
        <v>113</v>
      </c>
      <c r="C36" s="3">
        <v>0</v>
      </c>
      <c r="D36" s="3"/>
      <c r="E36" s="3">
        <v>0</v>
      </c>
      <c r="F36" s="3"/>
      <c r="G36" s="3">
        <v>0</v>
      </c>
      <c r="H36" s="3"/>
      <c r="I36" s="3">
        <v>0</v>
      </c>
      <c r="J36" s="82"/>
      <c r="K36" s="1">
        <v>-1312920</v>
      </c>
      <c r="L36" s="9"/>
      <c r="M36" s="3">
        <f>+SUM(C36:K36)</f>
        <v>-1312920</v>
      </c>
    </row>
    <row r="37" spans="1:13" ht="22.5" customHeight="1">
      <c r="A37" s="45" t="s">
        <v>63</v>
      </c>
      <c r="B37" s="47"/>
      <c r="C37" s="7">
        <f>SUM(C36:C36)</f>
        <v>0</v>
      </c>
      <c r="D37" s="5"/>
      <c r="E37" s="7">
        <f>SUM(E36:E36)</f>
        <v>0</v>
      </c>
      <c r="F37" s="5"/>
      <c r="G37" s="7">
        <f>SUM(G36:G36)</f>
        <v>0</v>
      </c>
      <c r="H37" s="5"/>
      <c r="I37" s="7">
        <f>SUM(I36:I36)</f>
        <v>0</v>
      </c>
      <c r="J37" s="82"/>
      <c r="K37" s="7">
        <f>SUM(K36:K36)</f>
        <v>-1312920</v>
      </c>
      <c r="L37" s="82"/>
      <c r="M37" s="7">
        <f>M36</f>
        <v>-1312920</v>
      </c>
    </row>
    <row r="38" spans="1:13" ht="17.45" customHeight="1">
      <c r="A38" s="46"/>
      <c r="B38" s="47"/>
      <c r="C38" s="8"/>
      <c r="D38" s="13"/>
      <c r="E38" s="8"/>
      <c r="F38" s="13"/>
      <c r="G38" s="8"/>
      <c r="H38" s="13"/>
      <c r="I38" s="8"/>
      <c r="J38" s="37"/>
      <c r="K38" s="37"/>
      <c r="L38" s="37"/>
      <c r="M38" s="37"/>
    </row>
    <row r="39" spans="1:13" ht="22.5" customHeight="1">
      <c r="A39" s="45" t="s">
        <v>107</v>
      </c>
      <c r="B39" s="47"/>
      <c r="C39" s="8"/>
      <c r="D39" s="13"/>
      <c r="E39" s="8"/>
      <c r="F39" s="13"/>
      <c r="G39" s="8"/>
      <c r="H39" s="13"/>
      <c r="I39" s="8"/>
      <c r="J39" s="37"/>
      <c r="K39" s="37"/>
      <c r="L39" s="37"/>
      <c r="M39" s="37"/>
    </row>
    <row r="40" spans="1:13" ht="22.5" customHeight="1">
      <c r="A40" s="46" t="s">
        <v>68</v>
      </c>
      <c r="B40" s="46"/>
      <c r="C40" s="80">
        <v>0</v>
      </c>
      <c r="D40" s="80"/>
      <c r="E40" s="80">
        <v>0</v>
      </c>
      <c r="F40" s="80"/>
      <c r="G40" s="80">
        <v>0</v>
      </c>
      <c r="H40" s="3"/>
      <c r="I40" s="80">
        <v>0</v>
      </c>
      <c r="J40" s="9"/>
      <c r="K40" s="79">
        <v>2321089</v>
      </c>
      <c r="L40" s="102"/>
      <c r="M40" s="1">
        <v>2321089</v>
      </c>
    </row>
    <row r="41" spans="1:13" ht="22.5" customHeight="1">
      <c r="A41" s="46" t="s">
        <v>64</v>
      </c>
      <c r="B41" s="46"/>
      <c r="C41" s="80">
        <v>0</v>
      </c>
      <c r="D41" s="80"/>
      <c r="E41" s="80">
        <v>0</v>
      </c>
      <c r="F41" s="80"/>
      <c r="G41" s="80">
        <v>0</v>
      </c>
      <c r="H41" s="3"/>
      <c r="I41" s="80">
        <v>0</v>
      </c>
      <c r="J41" s="9"/>
      <c r="K41" s="81">
        <v>0</v>
      </c>
      <c r="L41" s="3"/>
      <c r="M41" s="81">
        <v>0</v>
      </c>
    </row>
    <row r="42" spans="1:13" ht="22.5" customHeight="1">
      <c r="A42" s="45" t="s">
        <v>108</v>
      </c>
      <c r="B42" s="46"/>
      <c r="C42" s="7">
        <v>0</v>
      </c>
      <c r="D42" s="10"/>
      <c r="E42" s="7">
        <v>0</v>
      </c>
      <c r="F42" s="10"/>
      <c r="G42" s="7">
        <v>0</v>
      </c>
      <c r="H42" s="10"/>
      <c r="I42" s="7">
        <v>0</v>
      </c>
      <c r="J42" s="82"/>
      <c r="K42" s="83">
        <f>SUM(K40:K41)</f>
        <v>2321089</v>
      </c>
      <c r="L42" s="82"/>
      <c r="M42" s="83">
        <f>SUM(M40:M41)</f>
        <v>2321089</v>
      </c>
    </row>
    <row r="43" spans="1:13" ht="9.9499999999999993" customHeight="1">
      <c r="A43" s="46"/>
      <c r="B43" s="46"/>
      <c r="C43" s="84"/>
      <c r="D43" s="13"/>
      <c r="E43" s="84"/>
      <c r="F43" s="13"/>
      <c r="G43" s="84"/>
      <c r="H43" s="13"/>
      <c r="I43" s="84"/>
      <c r="J43" s="37"/>
      <c r="K43" s="37"/>
      <c r="L43" s="37"/>
      <c r="M43" s="37"/>
    </row>
    <row r="44" spans="1:13" ht="22.5" customHeight="1" thickBot="1">
      <c r="A44" s="45" t="s">
        <v>126</v>
      </c>
      <c r="B44" s="45"/>
      <c r="C44" s="14">
        <f>SUM(C34,C37,C42)</f>
        <v>3126000</v>
      </c>
      <c r="D44" s="10"/>
      <c r="E44" s="14">
        <f>SUM(E34,E37,E42)</f>
        <v>1935000</v>
      </c>
      <c r="F44" s="10"/>
      <c r="G44" s="14">
        <f>SUM(G34,G37,G42)</f>
        <v>218600</v>
      </c>
      <c r="H44" s="10"/>
      <c r="I44" s="14">
        <f>SUM(I34,I37,I42)</f>
        <v>3000</v>
      </c>
      <c r="J44" s="82"/>
      <c r="K44" s="14">
        <f>SUM(K34,K37,K42)</f>
        <v>19026792</v>
      </c>
      <c r="L44" s="82"/>
      <c r="M44" s="14">
        <f>SUM(M34,M37,M42)</f>
        <v>24309392</v>
      </c>
    </row>
    <row r="45" spans="1:13" ht="22.5" customHeight="1" thickTop="1"/>
  </sheetData>
  <mergeCells count="6">
    <mergeCell ref="G27:K27"/>
    <mergeCell ref="G28:I28"/>
    <mergeCell ref="C31:M31"/>
    <mergeCell ref="G5:K5"/>
    <mergeCell ref="G6:I6"/>
    <mergeCell ref="C9:M9"/>
  </mergeCells>
  <phoneticPr fontId="6" type="noConversion"/>
  <pageMargins left="0.78740157480314998" right="0.78740157480314998" top="0.47244094488188998" bottom="0.511811023622047" header="0.511811023622047" footer="0.511811023622047"/>
  <pageSetup paperSize="9" firstPageNumber="10" orientation="landscape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2" max="16383" man="1"/>
  </rowBreaks>
  <customProperties>
    <customPr name="EpmWorksheetKeyString_GUID" r:id="rId2"/>
  </customProperties>
  <ignoredErrors>
    <ignoredError sqref="E13 G13" formula="1"/>
    <ignoredError sqref="B12 B3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showGridLines="0" zoomScaleNormal="100" zoomScaleSheetLayoutView="100" workbookViewId="0"/>
  </sheetViews>
  <sheetFormatPr defaultColWidth="9.140625" defaultRowHeight="23.25" customHeight="1"/>
  <cols>
    <col min="1" max="1" width="58" style="18" customWidth="1"/>
    <col min="2" max="2" width="9.140625" style="16"/>
    <col min="3" max="3" width="1.85546875" style="18" customWidth="1"/>
    <col min="4" max="4" width="13.140625" style="18" customWidth="1"/>
    <col min="5" max="5" width="1.7109375" style="18" customWidth="1"/>
    <col min="6" max="6" width="13.140625" style="18" customWidth="1"/>
    <col min="7" max="16384" width="9.140625" style="18"/>
  </cols>
  <sheetData>
    <row r="1" spans="1:6" ht="23.25" customHeight="1">
      <c r="A1" s="48" t="s">
        <v>76</v>
      </c>
    </row>
    <row r="2" spans="1:6" ht="23.25" customHeight="1">
      <c r="A2" s="48" t="s">
        <v>20</v>
      </c>
    </row>
    <row r="3" spans="1:6" ht="23.25" customHeight="1">
      <c r="A3" s="41" t="s">
        <v>124</v>
      </c>
    </row>
    <row r="4" spans="1:6" ht="21.75">
      <c r="A4" s="49"/>
      <c r="D4" s="168"/>
      <c r="E4" s="168"/>
      <c r="F4" s="168"/>
    </row>
    <row r="5" spans="1:6" ht="23.25" customHeight="1">
      <c r="A5" s="49"/>
      <c r="B5" s="75"/>
      <c r="D5" s="50">
        <v>2563</v>
      </c>
      <c r="E5" s="50"/>
      <c r="F5" s="50">
        <v>2562</v>
      </c>
    </row>
    <row r="6" spans="1:6" ht="23.25" customHeight="1">
      <c r="A6" s="49"/>
      <c r="D6" s="167" t="s">
        <v>39</v>
      </c>
      <c r="E6" s="167"/>
      <c r="F6" s="167"/>
    </row>
    <row r="7" spans="1:6" ht="23.25" customHeight="1">
      <c r="A7" s="51" t="s">
        <v>21</v>
      </c>
      <c r="B7" s="52"/>
      <c r="C7" s="53"/>
      <c r="D7" s="53"/>
      <c r="F7" s="53"/>
    </row>
    <row r="8" spans="1:6" ht="23.25" customHeight="1">
      <c r="A8" s="54" t="s">
        <v>72</v>
      </c>
      <c r="D8" s="1">
        <v>2321089</v>
      </c>
      <c r="E8" s="2"/>
      <c r="F8" s="1">
        <v>1455432</v>
      </c>
    </row>
    <row r="9" spans="1:6" ht="23.25" customHeight="1">
      <c r="A9" s="51" t="s">
        <v>37</v>
      </c>
      <c r="D9" s="1"/>
      <c r="E9" s="2"/>
      <c r="F9" s="1"/>
    </row>
    <row r="10" spans="1:6" ht="23.25" customHeight="1">
      <c r="A10" s="68" t="s">
        <v>137</v>
      </c>
      <c r="D10" s="1">
        <v>-11666</v>
      </c>
      <c r="E10" s="2"/>
      <c r="F10" s="1">
        <v>-34742</v>
      </c>
    </row>
    <row r="11" spans="1:6" ht="23.25" customHeight="1">
      <c r="A11" s="55" t="s">
        <v>47</v>
      </c>
      <c r="D11" s="1">
        <v>39298</v>
      </c>
      <c r="E11" s="2"/>
      <c r="F11" s="1">
        <v>20430</v>
      </c>
    </row>
    <row r="12" spans="1:6" ht="23.25" customHeight="1">
      <c r="A12" s="57" t="s">
        <v>73</v>
      </c>
      <c r="D12" s="37">
        <v>79719</v>
      </c>
      <c r="E12" s="2"/>
      <c r="F12" s="9">
        <v>59672</v>
      </c>
    </row>
    <row r="13" spans="1:6" ht="23.25" customHeight="1">
      <c r="A13" s="68" t="s">
        <v>133</v>
      </c>
      <c r="D13" s="1">
        <v>299</v>
      </c>
      <c r="E13" s="2"/>
      <c r="F13" s="150">
        <v>-89</v>
      </c>
    </row>
    <row r="14" spans="1:6" ht="23.25" customHeight="1">
      <c r="A14" s="56" t="s">
        <v>132</v>
      </c>
      <c r="D14" s="8">
        <v>37</v>
      </c>
      <c r="E14" s="2"/>
      <c r="F14" s="84">
        <v>0</v>
      </c>
    </row>
    <row r="15" spans="1:6" ht="23.25" customHeight="1">
      <c r="A15" s="151" t="s">
        <v>128</v>
      </c>
      <c r="D15" s="8">
        <v>0</v>
      </c>
      <c r="E15" s="2"/>
      <c r="F15" s="84">
        <v>261</v>
      </c>
    </row>
    <row r="16" spans="1:6" ht="23.25" customHeight="1">
      <c r="A16" s="56" t="s">
        <v>146</v>
      </c>
      <c r="D16" s="1">
        <v>0</v>
      </c>
      <c r="E16" s="2"/>
      <c r="F16" s="150">
        <v>-60</v>
      </c>
    </row>
    <row r="17" spans="1:6" ht="23.25" customHeight="1">
      <c r="A17" s="58" t="s">
        <v>91</v>
      </c>
      <c r="D17" s="1">
        <v>-2404532</v>
      </c>
      <c r="E17" s="2"/>
      <c r="F17" s="150">
        <v>-1556920</v>
      </c>
    </row>
    <row r="18" spans="1:6" ht="23.25" customHeight="1">
      <c r="A18" s="55" t="s">
        <v>48</v>
      </c>
      <c r="D18" s="1">
        <v>-432278</v>
      </c>
      <c r="E18" s="2"/>
      <c r="F18" s="150">
        <v>-327680</v>
      </c>
    </row>
    <row r="19" spans="1:6" ht="23.25" customHeight="1">
      <c r="A19" s="55" t="s">
        <v>24</v>
      </c>
      <c r="D19" s="4">
        <v>492009</v>
      </c>
      <c r="E19" s="2"/>
      <c r="F19" s="4">
        <v>442577</v>
      </c>
    </row>
    <row r="20" spans="1:6" ht="23.25" customHeight="1">
      <c r="A20" s="59" t="s">
        <v>86</v>
      </c>
      <c r="D20" s="1"/>
      <c r="E20" s="2"/>
      <c r="F20" s="1"/>
    </row>
    <row r="21" spans="1:6" ht="23.25" customHeight="1">
      <c r="A21" s="60" t="s">
        <v>87</v>
      </c>
      <c r="D21" s="11">
        <f>SUM(D8:D19)</f>
        <v>83975</v>
      </c>
      <c r="E21" s="86"/>
      <c r="F21" s="11">
        <f>SUM(F8:F19)</f>
        <v>58881</v>
      </c>
    </row>
    <row r="22" spans="1:6" ht="6" customHeight="1">
      <c r="A22" s="62"/>
      <c r="D22" s="10"/>
      <c r="E22" s="86"/>
      <c r="F22" s="10"/>
    </row>
    <row r="23" spans="1:6" ht="23.25" customHeight="1">
      <c r="A23" s="51" t="s">
        <v>105</v>
      </c>
      <c r="D23" s="1"/>
      <c r="E23" s="2"/>
      <c r="F23" s="1"/>
    </row>
    <row r="24" spans="1:6" ht="23.25" customHeight="1">
      <c r="A24" s="65" t="s">
        <v>88</v>
      </c>
      <c r="D24" s="1">
        <v>-50686</v>
      </c>
      <c r="E24" s="2"/>
      <c r="F24" s="150">
        <v>-25289</v>
      </c>
    </row>
    <row r="25" spans="1:6" ht="23.25" customHeight="1">
      <c r="A25" s="65" t="s">
        <v>3</v>
      </c>
      <c r="D25" s="4">
        <v>-6625</v>
      </c>
      <c r="E25" s="2"/>
      <c r="F25" s="4">
        <v>0</v>
      </c>
    </row>
    <row r="26" spans="1:6" ht="23.25" customHeight="1">
      <c r="A26" s="49" t="s">
        <v>74</v>
      </c>
      <c r="B26" s="16" t="s">
        <v>97</v>
      </c>
      <c r="D26" s="11">
        <f>SUM(D24:D25)</f>
        <v>-57311</v>
      </c>
      <c r="E26" s="86"/>
      <c r="F26" s="11">
        <f>SUM(F24:F25)</f>
        <v>-25289</v>
      </c>
    </row>
    <row r="27" spans="1:6" ht="23.25" customHeight="1">
      <c r="A27" s="49"/>
      <c r="D27" s="27"/>
      <c r="E27" s="61"/>
      <c r="F27" s="27"/>
    </row>
    <row r="28" spans="1:6" ht="23.25" customHeight="1">
      <c r="A28" s="48" t="s">
        <v>76</v>
      </c>
      <c r="D28" s="27"/>
      <c r="E28" s="61"/>
      <c r="F28" s="27"/>
    </row>
    <row r="29" spans="1:6" ht="23.25" customHeight="1">
      <c r="A29" s="48" t="s">
        <v>38</v>
      </c>
    </row>
    <row r="30" spans="1:6" ht="23.25" customHeight="1">
      <c r="A30" s="41" t="s">
        <v>124</v>
      </c>
      <c r="D30" s="169"/>
      <c r="E30" s="169"/>
      <c r="F30" s="169"/>
    </row>
    <row r="31" spans="1:6" ht="23.25" customHeight="1">
      <c r="A31" s="49"/>
      <c r="D31" s="169"/>
      <c r="E31" s="169"/>
      <c r="F31" s="169"/>
    </row>
    <row r="32" spans="1:6" ht="23.25" customHeight="1">
      <c r="A32" s="49"/>
      <c r="B32" s="149" t="s">
        <v>0</v>
      </c>
      <c r="D32" s="50">
        <v>2563</v>
      </c>
      <c r="E32" s="50"/>
      <c r="F32" s="50">
        <v>2562</v>
      </c>
    </row>
    <row r="33" spans="1:6" ht="23.25" customHeight="1">
      <c r="A33" s="49"/>
      <c r="D33" s="167" t="s">
        <v>39</v>
      </c>
      <c r="E33" s="167"/>
      <c r="F33" s="167"/>
    </row>
    <row r="34" spans="1:6" ht="23.25" customHeight="1">
      <c r="A34" s="51" t="s">
        <v>33</v>
      </c>
      <c r="D34" s="63"/>
      <c r="E34" s="64"/>
      <c r="F34" s="63"/>
    </row>
    <row r="35" spans="1:6" ht="23.25" customHeight="1">
      <c r="A35" s="65" t="s">
        <v>96</v>
      </c>
      <c r="D35" s="1">
        <v>41807</v>
      </c>
      <c r="E35" s="2"/>
      <c r="F35" s="150">
        <v>81653</v>
      </c>
    </row>
    <row r="36" spans="1:6" ht="23.25" customHeight="1">
      <c r="A36" s="66" t="s">
        <v>89</v>
      </c>
      <c r="D36" s="1">
        <v>-23774</v>
      </c>
      <c r="E36" s="2"/>
      <c r="F36" s="150">
        <v>-13490</v>
      </c>
    </row>
    <row r="37" spans="1:6" ht="21.75">
      <c r="A37" s="65" t="s">
        <v>121</v>
      </c>
      <c r="D37" s="1">
        <v>-15</v>
      </c>
      <c r="E37" s="2"/>
      <c r="F37" s="150">
        <v>2197</v>
      </c>
    </row>
    <row r="38" spans="1:6" ht="23.25" customHeight="1">
      <c r="A38" s="49" t="s">
        <v>135</v>
      </c>
      <c r="D38" s="85">
        <f>SUM(D35:D37)</f>
        <v>18018</v>
      </c>
      <c r="E38" s="86"/>
      <c r="F38" s="85">
        <f>SUM(F35:F37)</f>
        <v>70360</v>
      </c>
    </row>
    <row r="39" spans="1:6" s="17" customFormat="1" ht="6.75" customHeight="1">
      <c r="A39" s="38"/>
      <c r="B39" s="38"/>
      <c r="C39" s="38"/>
      <c r="D39" s="10"/>
      <c r="E39" s="10"/>
      <c r="F39" s="10"/>
    </row>
    <row r="40" spans="1:6" s="17" customFormat="1" ht="23.1" customHeight="1">
      <c r="A40" s="38" t="s">
        <v>138</v>
      </c>
      <c r="B40" s="38"/>
      <c r="C40" s="38"/>
      <c r="D40" s="10">
        <f>SUM(D38,D26,D21)</f>
        <v>44682</v>
      </c>
      <c r="E40" s="10"/>
      <c r="F40" s="10">
        <f>SUM(F38,F26,F21)</f>
        <v>103952</v>
      </c>
    </row>
    <row r="41" spans="1:6" ht="24" customHeight="1">
      <c r="A41" s="67" t="s">
        <v>147</v>
      </c>
      <c r="D41" s="4">
        <v>-23005</v>
      </c>
      <c r="E41" s="2"/>
      <c r="F41" s="4">
        <v>18282</v>
      </c>
    </row>
    <row r="42" spans="1:6" ht="23.25" customHeight="1">
      <c r="A42" s="49" t="s">
        <v>136</v>
      </c>
      <c r="D42" s="11">
        <f>SUM(D40:D41)</f>
        <v>21677</v>
      </c>
      <c r="E42" s="10"/>
      <c r="F42" s="11">
        <f>SUM(F40:F41)</f>
        <v>122234</v>
      </c>
    </row>
    <row r="43" spans="1:6" ht="23.25" customHeight="1">
      <c r="A43" s="49"/>
      <c r="D43" s="1"/>
      <c r="E43" s="2"/>
      <c r="F43" s="1"/>
    </row>
    <row r="44" spans="1:6" ht="23.25" customHeight="1">
      <c r="A44" s="51" t="s">
        <v>22</v>
      </c>
      <c r="D44" s="1"/>
      <c r="E44" s="2"/>
      <c r="F44" s="1"/>
    </row>
    <row r="45" spans="1:6" ht="23.25" customHeight="1">
      <c r="A45" s="68" t="s">
        <v>139</v>
      </c>
      <c r="B45" s="149">
        <v>6</v>
      </c>
      <c r="D45" s="1">
        <v>0</v>
      </c>
      <c r="E45" s="2"/>
      <c r="F45" s="150">
        <v>-2145873</v>
      </c>
    </row>
    <row r="46" spans="1:6" ht="23.25" customHeight="1">
      <c r="A46" s="68" t="s">
        <v>79</v>
      </c>
      <c r="D46" s="1">
        <v>0</v>
      </c>
      <c r="E46" s="2"/>
      <c r="F46" s="150">
        <v>672</v>
      </c>
    </row>
    <row r="47" spans="1:6" ht="23.25" customHeight="1">
      <c r="A47" s="68" t="s">
        <v>90</v>
      </c>
      <c r="D47" s="1">
        <v>-3881</v>
      </c>
      <c r="E47" s="2"/>
      <c r="F47" s="150">
        <v>-14663</v>
      </c>
    </row>
    <row r="48" spans="1:6" ht="23.25" customHeight="1">
      <c r="A48" s="68" t="s">
        <v>95</v>
      </c>
      <c r="D48" s="1">
        <v>-4641</v>
      </c>
      <c r="E48" s="2"/>
      <c r="F48" s="150">
        <v>-10057</v>
      </c>
    </row>
    <row r="49" spans="1:6" ht="23.25" customHeight="1">
      <c r="A49" s="68" t="s">
        <v>140</v>
      </c>
      <c r="D49" s="1">
        <v>2771903</v>
      </c>
      <c r="E49" s="2"/>
      <c r="F49" s="150">
        <v>-18213143</v>
      </c>
    </row>
    <row r="50" spans="1:6" ht="23.25" customHeight="1">
      <c r="A50" s="58" t="s">
        <v>43</v>
      </c>
      <c r="D50" s="1">
        <v>2404532</v>
      </c>
      <c r="E50" s="2"/>
      <c r="F50" s="150">
        <v>1556920</v>
      </c>
    </row>
    <row r="51" spans="1:6" ht="23.25" customHeight="1">
      <c r="A51" s="58" t="s">
        <v>50</v>
      </c>
      <c r="D51" s="1">
        <v>447106</v>
      </c>
      <c r="E51" s="2"/>
      <c r="F51" s="150">
        <v>320052</v>
      </c>
    </row>
    <row r="52" spans="1:6" ht="23.25" customHeight="1">
      <c r="A52" s="153" t="s">
        <v>134</v>
      </c>
      <c r="D52" s="85">
        <f>SUM(D45:D51)</f>
        <v>5615019</v>
      </c>
      <c r="E52" s="86"/>
      <c r="F52" s="85">
        <f>SUM(F45:F51)</f>
        <v>-18506092</v>
      </c>
    </row>
    <row r="53" spans="1:6" ht="23.25" customHeight="1">
      <c r="A53" s="49"/>
      <c r="D53" s="27"/>
      <c r="E53" s="61"/>
      <c r="F53" s="27"/>
    </row>
    <row r="54" spans="1:6" ht="23.25" customHeight="1">
      <c r="A54" s="48" t="s">
        <v>76</v>
      </c>
      <c r="D54" s="27"/>
      <c r="E54" s="61"/>
      <c r="F54" s="27"/>
    </row>
    <row r="55" spans="1:6" ht="23.25" customHeight="1">
      <c r="A55" s="48" t="s">
        <v>38</v>
      </c>
    </row>
    <row r="56" spans="1:6" ht="23.25" customHeight="1">
      <c r="A56" s="41" t="s">
        <v>124</v>
      </c>
      <c r="D56" s="169"/>
      <c r="E56" s="169"/>
      <c r="F56" s="169"/>
    </row>
    <row r="57" spans="1:6" ht="23.25" customHeight="1">
      <c r="A57" s="49"/>
      <c r="D57" s="169"/>
      <c r="E57" s="169"/>
      <c r="F57" s="169"/>
    </row>
    <row r="58" spans="1:6" ht="23.25" customHeight="1">
      <c r="A58" s="49"/>
      <c r="D58" s="50">
        <v>2563</v>
      </c>
      <c r="E58" s="50"/>
      <c r="F58" s="50">
        <v>2562</v>
      </c>
    </row>
    <row r="59" spans="1:6" ht="23.25" customHeight="1">
      <c r="A59" s="49"/>
      <c r="D59" s="167" t="s">
        <v>39</v>
      </c>
      <c r="E59" s="167"/>
      <c r="F59" s="167"/>
    </row>
    <row r="60" spans="1:6" ht="23.25" customHeight="1">
      <c r="A60" s="51" t="s">
        <v>23</v>
      </c>
      <c r="D60" s="64"/>
      <c r="E60" s="64"/>
      <c r="F60" s="64"/>
    </row>
    <row r="61" spans="1:6" ht="23.25" customHeight="1">
      <c r="A61" s="65" t="s">
        <v>120</v>
      </c>
      <c r="D61" s="1">
        <v>20500000</v>
      </c>
      <c r="E61" s="2"/>
      <c r="F61" s="150">
        <v>0</v>
      </c>
    </row>
    <row r="62" spans="1:6" ht="23.25" customHeight="1">
      <c r="A62" s="65" t="s">
        <v>141</v>
      </c>
      <c r="D62" s="1">
        <v>-27294439</v>
      </c>
      <c r="E62" s="2"/>
      <c r="F62" s="150">
        <v>20382614</v>
      </c>
    </row>
    <row r="63" spans="1:6" ht="23.25" customHeight="1">
      <c r="A63" s="65" t="s">
        <v>103</v>
      </c>
      <c r="D63" s="1">
        <v>2996245</v>
      </c>
      <c r="E63" s="2"/>
      <c r="F63" s="150">
        <v>0</v>
      </c>
    </row>
    <row r="64" spans="1:6" ht="23.25" customHeight="1">
      <c r="A64" s="23" t="s">
        <v>142</v>
      </c>
      <c r="D64" s="107">
        <v>-19570</v>
      </c>
      <c r="E64" s="2"/>
      <c r="F64" s="107">
        <v>0</v>
      </c>
    </row>
    <row r="65" spans="1:6" ht="23.25" customHeight="1">
      <c r="A65" s="26" t="s">
        <v>144</v>
      </c>
      <c r="B65" s="33"/>
      <c r="C65" s="34"/>
      <c r="D65" s="108">
        <f>SUM(D61:D64)</f>
        <v>-3817764</v>
      </c>
      <c r="E65" s="86"/>
      <c r="F65" s="108">
        <f>SUM(F61:F64)</f>
        <v>20382614</v>
      </c>
    </row>
    <row r="66" spans="1:6" ht="23.25" customHeight="1">
      <c r="A66" s="67" t="s">
        <v>44</v>
      </c>
      <c r="D66" s="2">
        <v>-1312920</v>
      </c>
      <c r="E66" s="2"/>
      <c r="F66" s="152">
        <v>-1563000</v>
      </c>
    </row>
    <row r="67" spans="1:6" ht="23.25" customHeight="1">
      <c r="A67" s="67" t="s">
        <v>119</v>
      </c>
      <c r="D67" s="2">
        <v>-505601</v>
      </c>
      <c r="E67" s="2"/>
      <c r="F67" s="152">
        <v>-433652</v>
      </c>
    </row>
    <row r="68" spans="1:6" ht="23.25" customHeight="1">
      <c r="A68" s="69" t="s">
        <v>148</v>
      </c>
      <c r="D68" s="85">
        <f>SUM(D65:D67)</f>
        <v>-5636285</v>
      </c>
      <c r="E68" s="86"/>
      <c r="F68" s="85">
        <f>SUM(F65:F67)</f>
        <v>18385962</v>
      </c>
    </row>
    <row r="69" spans="1:6" ht="23.25" customHeight="1">
      <c r="A69" s="65"/>
      <c r="D69" s="1"/>
      <c r="E69" s="2"/>
      <c r="F69" s="1"/>
    </row>
    <row r="70" spans="1:6" ht="23.25" customHeight="1">
      <c r="A70" s="49" t="s">
        <v>75</v>
      </c>
      <c r="D70" s="10">
        <f>SUM(D68,D52,D42)</f>
        <v>411</v>
      </c>
      <c r="E70" s="86"/>
      <c r="F70" s="10">
        <f>SUM(F68,F52,F42)</f>
        <v>2104</v>
      </c>
    </row>
    <row r="71" spans="1:6" ht="23.25" customHeight="1">
      <c r="A71" s="65" t="s">
        <v>116</v>
      </c>
      <c r="D71" s="4">
        <v>8580</v>
      </c>
      <c r="E71" s="2"/>
      <c r="F71" s="4">
        <v>5673</v>
      </c>
    </row>
    <row r="72" spans="1:6" ht="23.25" customHeight="1" thickBot="1">
      <c r="A72" s="49" t="s">
        <v>109</v>
      </c>
      <c r="D72" s="12">
        <f>SUM(D70:D71)</f>
        <v>8991</v>
      </c>
      <c r="E72" s="86"/>
      <c r="F72" s="12">
        <f>SUM(F70:F71)</f>
        <v>7777</v>
      </c>
    </row>
    <row r="73" spans="1:6" ht="23.25" customHeight="1" thickTop="1">
      <c r="A73" s="65"/>
      <c r="D73" s="9"/>
      <c r="E73" s="9"/>
      <c r="F73" s="9"/>
    </row>
    <row r="74" spans="1:6" ht="23.25" customHeight="1">
      <c r="A74" s="70" t="s">
        <v>93</v>
      </c>
      <c r="B74" s="71"/>
      <c r="C74" s="72">
        <f>C72-C73</f>
        <v>0</v>
      </c>
      <c r="D74" s="87"/>
      <c r="E74" s="87" t="e">
        <f>E72-#REF!</f>
        <v>#REF!</v>
      </c>
      <c r="F74" s="87"/>
    </row>
    <row r="75" spans="1:6" ht="23.25" customHeight="1">
      <c r="A75" s="73" t="s">
        <v>94</v>
      </c>
      <c r="B75" s="71"/>
      <c r="C75" s="71"/>
      <c r="D75" s="88"/>
      <c r="E75" s="88"/>
      <c r="F75" s="88"/>
    </row>
    <row r="76" spans="1:6" ht="23.25" customHeight="1">
      <c r="A76" s="71" t="s">
        <v>98</v>
      </c>
      <c r="B76" s="71"/>
      <c r="C76" s="74">
        <v>623479</v>
      </c>
      <c r="D76" s="2">
        <v>3075</v>
      </c>
      <c r="E76" s="89"/>
      <c r="F76" s="152">
        <v>1808</v>
      </c>
    </row>
    <row r="77" spans="1:6" ht="23.25" customHeight="1">
      <c r="D77" s="9"/>
      <c r="E77" s="9"/>
      <c r="F77" s="9"/>
    </row>
    <row r="78" spans="1:6" ht="23.25" customHeight="1">
      <c r="D78" s="9"/>
      <c r="E78" s="9"/>
      <c r="F78" s="9"/>
    </row>
  </sheetData>
  <mergeCells count="8">
    <mergeCell ref="D6:F6"/>
    <mergeCell ref="D33:F33"/>
    <mergeCell ref="D59:F59"/>
    <mergeCell ref="D4:F4"/>
    <mergeCell ref="D31:F31"/>
    <mergeCell ref="D30:F30"/>
    <mergeCell ref="D56:F56"/>
    <mergeCell ref="D57:F57"/>
  </mergeCells>
  <pageMargins left="0.78740157480314998" right="0.78740157480314998" top="0.47244094488188998" bottom="0.511811023622047" header="0.511811023622047" footer="0.511811023622047"/>
  <pageSetup paperSize="9" firstPageNumber="12" orientation="portrait" useFirstPageNumber="1" horizontalDpi="300" verticalDpi="300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7" max="5" man="1"/>
    <brk id="53" max="5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</dc:title>
  <dc:creator>SCGP</dc:creator>
  <cp:lastModifiedBy>Windows User</cp:lastModifiedBy>
  <cp:lastPrinted>2020-10-20T16:02:09Z</cp:lastPrinted>
  <dcterms:created xsi:type="dcterms:W3CDTF">2005-01-29T10:21:12Z</dcterms:created>
  <dcterms:modified xsi:type="dcterms:W3CDTF">2020-10-21T04:23:50Z</dcterms:modified>
</cp:coreProperties>
</file>