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6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3\Financial Statement\"/>
    </mc:Choice>
  </mc:AlternateContent>
  <xr:revisionPtr revIDLastSave="0" documentId="13_ncr:1_{6B00250A-F49F-4C2E-8BFC-172A77893049}" xr6:coauthVersionLast="36" xr6:coauthVersionMax="44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 " sheetId="18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'BS '!$A$1:$K$99</definedName>
    <definedName name="_xlnm.Print_Area" localSheetId="4">company!$A$1:$N$27</definedName>
    <definedName name="_xlnm.Print_Area" localSheetId="3">conso!$A$1:$U$36</definedName>
    <definedName name="_xlnm.Print_Area" localSheetId="2">'PL&amp;CF'!$A$1:$J$197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5" i="14" l="1"/>
  <c r="I25" i="14"/>
  <c r="G25" i="14"/>
  <c r="E25" i="14"/>
  <c r="O32" i="15"/>
  <c r="Q32" i="15" s="1"/>
  <c r="U32" i="15" s="1"/>
  <c r="S34" i="15"/>
  <c r="O34" i="15"/>
  <c r="M34" i="15"/>
  <c r="K34" i="15"/>
  <c r="I34" i="15"/>
  <c r="G34" i="15"/>
  <c r="E34" i="15"/>
  <c r="K19" i="14" l="1"/>
  <c r="I19" i="14"/>
  <c r="G19" i="14"/>
  <c r="E19" i="14"/>
  <c r="M18" i="14"/>
  <c r="M17" i="14"/>
  <c r="S26" i="15"/>
  <c r="O26" i="15"/>
  <c r="M26" i="15"/>
  <c r="K26" i="15"/>
  <c r="I26" i="15"/>
  <c r="G26" i="15"/>
  <c r="E26" i="15"/>
  <c r="Q24" i="15"/>
  <c r="U24" i="15" s="1"/>
  <c r="Q22" i="15"/>
  <c r="M19" i="14" l="1"/>
  <c r="U22" i="15"/>
  <c r="Q26" i="15"/>
  <c r="J181" i="11"/>
  <c r="J170" i="11"/>
  <c r="F181" i="11"/>
  <c r="F170" i="11"/>
  <c r="J84" i="11"/>
  <c r="J73" i="11"/>
  <c r="J66" i="11"/>
  <c r="F84" i="11"/>
  <c r="F73" i="11"/>
  <c r="F66" i="11"/>
  <c r="J32" i="11"/>
  <c r="J21" i="11"/>
  <c r="J14" i="11"/>
  <c r="F32" i="11"/>
  <c r="F21" i="11"/>
  <c r="F14" i="11"/>
  <c r="J88" i="18"/>
  <c r="M25" i="14" s="1"/>
  <c r="H88" i="18"/>
  <c r="H90" i="18" s="1"/>
  <c r="F88" i="18"/>
  <c r="F90" i="18" s="1"/>
  <c r="J63" i="18"/>
  <c r="H63" i="18"/>
  <c r="F63" i="18"/>
  <c r="H53" i="18"/>
  <c r="J52" i="18"/>
  <c r="J53" i="18" s="1"/>
  <c r="J64" i="18" s="1"/>
  <c r="F52" i="18"/>
  <c r="F50" i="18"/>
  <c r="F49" i="18"/>
  <c r="J29" i="18"/>
  <c r="H29" i="18"/>
  <c r="F26" i="18"/>
  <c r="F29" i="18" s="1"/>
  <c r="J17" i="18"/>
  <c r="H17" i="18"/>
  <c r="F17" i="18"/>
  <c r="Q34" i="15" l="1"/>
  <c r="H64" i="18"/>
  <c r="J90" i="18"/>
  <c r="J91" i="18" s="1"/>
  <c r="J30" i="18"/>
  <c r="F53" i="18"/>
  <c r="F64" i="18" s="1"/>
  <c r="F91" i="18"/>
  <c r="H30" i="18"/>
  <c r="U34" i="15"/>
  <c r="U26" i="15"/>
  <c r="F22" i="11"/>
  <c r="F24" i="11" s="1"/>
  <c r="F26" i="11" s="1"/>
  <c r="F37" i="11" s="1"/>
  <c r="F39" i="11" s="1"/>
  <c r="J22" i="11"/>
  <c r="J24" i="11" s="1"/>
  <c r="J26" i="11" s="1"/>
  <c r="J37" i="11" s="1"/>
  <c r="J49" i="11" s="1"/>
  <c r="F74" i="11"/>
  <c r="F76" i="11" s="1"/>
  <c r="F78" i="11" s="1"/>
  <c r="J74" i="11"/>
  <c r="J76" i="11" s="1"/>
  <c r="F30" i="18"/>
  <c r="H91" i="18"/>
  <c r="H92" i="18" l="1"/>
  <c r="J34" i="11"/>
  <c r="J42" i="11" s="1"/>
  <c r="F34" i="11"/>
  <c r="F42" i="11" s="1"/>
  <c r="F45" i="11" s="1"/>
  <c r="F89" i="11"/>
  <c r="F91" i="11" s="1"/>
  <c r="F86" i="11"/>
  <c r="F94" i="11" s="1"/>
  <c r="F97" i="11" s="1"/>
  <c r="F112" i="11"/>
  <c r="F128" i="11" s="1"/>
  <c r="F143" i="11" s="1"/>
  <c r="F146" i="11" s="1"/>
  <c r="F183" i="11" s="1"/>
  <c r="F185" i="11" s="1"/>
  <c r="J78" i="11"/>
  <c r="J112" i="11"/>
  <c r="J128" i="11" s="1"/>
  <c r="J143" i="11" s="1"/>
  <c r="J146" i="11" s="1"/>
  <c r="J183" i="11" s="1"/>
  <c r="J185" i="11" s="1"/>
  <c r="D32" i="11"/>
  <c r="J101" i="11" l="1"/>
  <c r="J89" i="11"/>
  <c r="J86" i="11"/>
  <c r="J94" i="11" s="1"/>
  <c r="K86" i="18"/>
  <c r="O17" i="15" l="1"/>
  <c r="H84" i="11" l="1"/>
  <c r="D84" i="11"/>
  <c r="H32" i="11"/>
  <c r="Q30" i="15" l="1"/>
  <c r="U30" i="15" s="1"/>
  <c r="S29" i="15"/>
  <c r="K29" i="15"/>
  <c r="I29" i="15"/>
  <c r="G29" i="15"/>
  <c r="E29" i="15"/>
  <c r="M23" i="14"/>
  <c r="I33" i="15" l="1"/>
  <c r="K33" i="15"/>
  <c r="E33" i="15"/>
  <c r="S33" i="15"/>
  <c r="G33" i="15"/>
  <c r="M14" i="14"/>
  <c r="Q19" i="15"/>
  <c r="U19" i="15" s="1"/>
  <c r="O28" i="15"/>
  <c r="O29" i="15" s="1"/>
  <c r="O33" i="15" s="1"/>
  <c r="H73" i="11"/>
  <c r="D73" i="11"/>
  <c r="H66" i="11"/>
  <c r="D66" i="11"/>
  <c r="D74" i="11" l="1"/>
  <c r="D76" i="11" s="1"/>
  <c r="D78" i="11" s="1"/>
  <c r="D101" i="11" s="1"/>
  <c r="H74" i="11"/>
  <c r="H76" i="11" s="1"/>
  <c r="D89" i="11" l="1"/>
  <c r="M16" i="15"/>
  <c r="Q16" i="15" s="1"/>
  <c r="K11" i="14"/>
  <c r="D86" i="11"/>
  <c r="D94" i="11" s="1"/>
  <c r="D97" i="11" s="1"/>
  <c r="D112" i="11"/>
  <c r="H78" i="11"/>
  <c r="H112" i="11"/>
  <c r="M27" i="15" l="1"/>
  <c r="M29" i="15" s="1"/>
  <c r="D91" i="11"/>
  <c r="H89" i="11"/>
  <c r="K20" i="14" s="1"/>
  <c r="H101" i="11"/>
  <c r="H86" i="11"/>
  <c r="H94" i="11" s="1"/>
  <c r="D17" i="18"/>
  <c r="M33" i="15" l="1"/>
  <c r="H181" i="11"/>
  <c r="H170" i="11" l="1"/>
  <c r="D170" i="11"/>
  <c r="D181" i="11" l="1"/>
  <c r="I22" i="14" l="1"/>
  <c r="G22" i="14"/>
  <c r="E22" i="14"/>
  <c r="I13" i="14"/>
  <c r="I15" i="14" s="1"/>
  <c r="G13" i="14"/>
  <c r="G15" i="14" s="1"/>
  <c r="E13" i="14"/>
  <c r="E15" i="14" s="1"/>
  <c r="M10" i="14"/>
  <c r="S35" i="15"/>
  <c r="K35" i="15"/>
  <c r="I35" i="15"/>
  <c r="G35" i="15"/>
  <c r="E35" i="15"/>
  <c r="O18" i="15"/>
  <c r="O20" i="15" s="1"/>
  <c r="K18" i="15"/>
  <c r="K20" i="15" s="1"/>
  <c r="I18" i="15"/>
  <c r="I20" i="15" s="1"/>
  <c r="G18" i="15"/>
  <c r="G20" i="15" s="1"/>
  <c r="E18" i="15"/>
  <c r="Q15" i="15"/>
  <c r="S18" i="15"/>
  <c r="Q17" i="15"/>
  <c r="U17" i="15" s="1"/>
  <c r="H21" i="11"/>
  <c r="D21" i="11"/>
  <c r="H14" i="11"/>
  <c r="D14" i="11"/>
  <c r="D88" i="18"/>
  <c r="D63" i="18"/>
  <c r="D53" i="18"/>
  <c r="D29" i="18"/>
  <c r="D90" i="18" l="1"/>
  <c r="E24" i="14"/>
  <c r="G24" i="14"/>
  <c r="I24" i="14"/>
  <c r="S20" i="15"/>
  <c r="M21" i="14"/>
  <c r="M12" i="14"/>
  <c r="D22" i="11"/>
  <c r="D24" i="11" s="1"/>
  <c r="H22" i="11"/>
  <c r="H24" i="11" s="1"/>
  <c r="D64" i="18"/>
  <c r="D30" i="18"/>
  <c r="U15" i="15"/>
  <c r="E20" i="15"/>
  <c r="G26" i="14" l="1"/>
  <c r="G27" i="14"/>
  <c r="I26" i="14"/>
  <c r="I27" i="14"/>
  <c r="E26" i="14"/>
  <c r="E27" i="14"/>
  <c r="Q28" i="15"/>
  <c r="U28" i="15" s="1"/>
  <c r="O35" i="15"/>
  <c r="H26" i="11"/>
  <c r="H128" i="11"/>
  <c r="H143" i="11" s="1"/>
  <c r="H146" i="11" s="1"/>
  <c r="H183" i="11" s="1"/>
  <c r="H185" i="11" s="1"/>
  <c r="H186" i="11" s="1"/>
  <c r="D26" i="11"/>
  <c r="D128" i="11"/>
  <c r="D91" i="18"/>
  <c r="K13" i="14"/>
  <c r="K15" i="14" s="1"/>
  <c r="M11" i="14"/>
  <c r="M13" i="14" s="1"/>
  <c r="M15" i="14" s="1"/>
  <c r="D143" i="11" l="1"/>
  <c r="D146" i="11" s="1"/>
  <c r="D183" i="11" s="1"/>
  <c r="D185" i="11" s="1"/>
  <c r="D186" i="11" s="1"/>
  <c r="H34" i="11"/>
  <c r="H42" i="11" s="1"/>
  <c r="H37" i="11"/>
  <c r="H49" i="11" s="1"/>
  <c r="D34" i="11"/>
  <c r="D42" i="11" s="1"/>
  <c r="D45" i="11" s="1"/>
  <c r="D37" i="11"/>
  <c r="D49" i="11" s="1"/>
  <c r="M35" i="15"/>
  <c r="D92" i="18"/>
  <c r="M18" i="15"/>
  <c r="M20" i="15" s="1"/>
  <c r="J92" i="18"/>
  <c r="F92" i="18"/>
  <c r="D39" i="11" l="1"/>
  <c r="Q27" i="15"/>
  <c r="M20" i="14"/>
  <c r="M22" i="14" s="1"/>
  <c r="K22" i="14"/>
  <c r="U16" i="15"/>
  <c r="U18" i="15" s="1"/>
  <c r="U20" i="15" s="1"/>
  <c r="Q18" i="15"/>
  <c r="Q20" i="15" s="1"/>
  <c r="M24" i="14" l="1"/>
  <c r="K24" i="14"/>
  <c r="Q29" i="15"/>
  <c r="Q33" i="15" s="1"/>
  <c r="U27" i="15"/>
  <c r="Q35" i="15" l="1"/>
  <c r="M26" i="14"/>
  <c r="M27" i="14"/>
  <c r="K26" i="14"/>
  <c r="K27" i="14"/>
  <c r="U29" i="15"/>
  <c r="U33" i="15" s="1"/>
  <c r="U35" i="15" l="1"/>
</calcChain>
</file>

<file path=xl/sharedStrings.xml><?xml version="1.0" encoding="utf-8"?>
<sst xmlns="http://schemas.openxmlformats.org/spreadsheetml/2006/main" count="381" uniqueCount="227">
  <si>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</si>
  <si>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</si>
  <si>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</si>
  <si>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</si>
  <si>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</si>
  <si>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</si>
  <si>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</si>
  <si>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</si>
  <si>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</si>
  <si>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</si>
  <si>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</si>
  <si>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</si>
  <si>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</si>
  <si>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</si>
  <si>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</si>
  <si>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</si>
  <si>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</si>
  <si>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</si>
  <si>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</si>
  <si>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</si>
  <si>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</si>
  <si>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</si>
  <si>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</si>
  <si>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</si>
  <si>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</si>
  <si>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</si>
  <si>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</si>
  <si>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</si>
  <si>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</si>
  <si>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</si>
  <si>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</si>
  <si>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</si>
  <si>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</si>
  <si>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</si>
  <si>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</si>
  <si>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</si>
  <si>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</si>
  <si>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</si>
  <si>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</si>
  <si>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</si>
  <si>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</si>
  <si>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</si>
  <si>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</si>
  <si>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</si>
  <si>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</si>
  <si>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</si>
  <si>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</si>
  <si>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</si>
  <si>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</si>
  <si>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</si>
  <si>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</si>
  <si>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</si>
  <si>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</si>
  <si>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</si>
  <si>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</si>
  <si>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</si>
  <si>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</si>
  <si>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</si>
  <si>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</si>
  <si>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</si>
  <si>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</si>
  <si>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</si>
  <si>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</si>
  <si>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</si>
  <si>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</si>
  <si>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</si>
  <si>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</si>
  <si>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</si>
  <si>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</si>
  <si>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</si>
  <si>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</si>
  <si>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</si>
  <si>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</si>
  <si>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</si>
  <si>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</si>
  <si>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</si>
  <si>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</si>
  <si>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</si>
  <si>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</si>
  <si>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</si>
  <si>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</si>
  <si>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</si>
  <si>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</si>
  <si>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</si>
  <si>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</si>
  <si>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</si>
  <si>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</si>
  <si>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</si>
  <si>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</si>
  <si>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</si>
  <si>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</si>
  <si>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</si>
  <si>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</si>
  <si>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</si>
  <si>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</si>
  <si>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</si>
  <si>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</si>
  <si>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</si>
  <si>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</si>
  <si>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</si>
  <si>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</si>
  <si>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</si>
  <si>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</si>
  <si>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</si>
  <si>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</si>
  <si>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</si>
  <si>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</si>
  <si>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</si>
  <si>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</si>
  <si>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</si>
  <si>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</si>
  <si>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</si>
  <si>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</si>
  <si>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</si>
  <si>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</si>
  <si>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</si>
  <si>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</si>
  <si>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</si>
  <si>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</si>
  <si>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</si>
  <si>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</si>
  <si>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</si>
  <si>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</si>
  <si>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</si>
  <si>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</si>
  <si>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</si>
  <si>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</si>
  <si>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</si>
  <si>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</si>
  <si>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</si>
  <si>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</si>
  <si>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</si>
  <si>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</si>
  <si>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</si>
  <si>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</si>
  <si>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</si>
  <si>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</si>
  <si>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</si>
  <si>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</si>
  <si>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</si>
  <si>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</si>
  <si>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</si>
  <si>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</si>
  <si>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</si>
  <si>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 xml:space="preserve">   เงินปันผลค้างจ่าย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</si>
  <si>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</si>
  <si>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</si>
  <si>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</si>
  <si>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</si>
  <si>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</si>
  <si>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</si>
  <si>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</si>
  <si>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</si>
  <si>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</si>
  <si>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</si>
  <si>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</si>
  <si>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</si>
  <si>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</si>
  <si>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</si>
  <si>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</si>
  <si>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</si>
  <si>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</si>
  <si>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</si>
  <si>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</si>
  <si>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</si>
  <si>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</si>
  <si>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</si>
  <si>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เงินสดจ่ายเพื่อไถ่ถอนหุ้นกู้</t>
  </si>
  <si>
    <t>จ่ายคืนเงินกู้ยืมระยะยาว</t>
  </si>
  <si>
    <t>เงินสดสุทธิใช้ไปในกิจกรรมจัดหาเงิน</t>
  </si>
  <si>
    <t xml:space="preserve">   ค่าเผื่อการด้อยค่าของสินทรัพย์ (โอนกลับ) 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</si>
  <si>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</si>
  <si>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</si>
  <si>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ยอดคงเหลือ ณ วันที่ 30 กันยายน 2562</t>
  </si>
  <si>
    <t>ค่าใช้จ่ายในการขาย จัดจำหน่ายและบริการ</t>
  </si>
  <si>
    <t>จ่ายคืนเงินกู้ยืมระยะสั้นจากกิจการที่เกี่ยวข้องกัน</t>
  </si>
  <si>
    <t>ณ วันที่ 30 กันยายน 2563</t>
  </si>
  <si>
    <t>30 กันยายน 2563</t>
  </si>
  <si>
    <t>31 ธันวาคม 2562</t>
  </si>
  <si>
    <t>สินทรัพย์สิทธิการใช้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</si>
  <si>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</si>
  <si>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</si>
  <si>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ยอดคงเหลือ ณ วันที่ 1 มกราคม 2562 </t>
  </si>
  <si>
    <t>สำหรับงวดสามเดือนสิ้นสุดวันที่ 30 กันยายน 2563</t>
  </si>
  <si>
    <t>3, 4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</si>
  <si>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</si>
  <si>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</si>
  <si>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</si>
  <si>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</si>
  <si>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3, 13</t>
  </si>
  <si>
    <t>รายได้จากสัญญาที่ทำกับลูกค้า</t>
  </si>
  <si>
    <t>รายได้ค่าเช่า</t>
  </si>
  <si>
    <t>รายได้ดอกเบี้ย</t>
  </si>
  <si>
    <t>ต้นทุนขายและบริการ</t>
  </si>
  <si>
    <t>ต้นทุนค่าเช่า</t>
  </si>
  <si>
    <t>กำไรจากกิจกรรมดำเนินงาน</t>
  </si>
  <si>
    <t>รายได้เงินปันผล</t>
  </si>
  <si>
    <t xml:space="preserve">ยอดคงเหลือ ณ วันที่ 1 มกราคม 2563 </t>
  </si>
  <si>
    <t>ผลสะสมจากการเปลี่ยนแปลงนโยบายการบัญชี</t>
  </si>
  <si>
    <t>ผลสะสมจากการเปลี่ยนแปลงนโยบาย</t>
  </si>
  <si>
    <t xml:space="preserve">   การบัญชี</t>
  </si>
  <si>
    <t xml:space="preserve">   หลังปรับปรุง</t>
  </si>
  <si>
    <t>ยอดคงเหลือ ณ วันที่ 1 มกราคม 2563 -</t>
  </si>
  <si>
    <t>ยอดคงเหลือ ณ วันที่ 1 มกราคม 2563 - หลังปรับปรุง</t>
  </si>
  <si>
    <t xml:space="preserve">   กำไรจากส่วนลดค่าเช่าจ่าย</t>
  </si>
  <si>
    <t xml:space="preserve">   ขาดทุน (กำไร) จากการจำหน่ายและตัดจำหน่ายสินทรัพย์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</si>
  <si>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</si>
  <si>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</si>
  <si>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</si>
  <si>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</si>
  <si>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ชำระค่าสิทธิการใช้</t>
  </si>
  <si>
    <t>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</si>
  <si>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</si>
  <si>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</si>
  <si>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หนี้สินตามสัญญาเช่าที่ยังไม่ได้จ่ายชำระ</t>
  </si>
  <si>
    <t>3, 7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</si>
  <si>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</si>
  <si>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</si>
  <si>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>เงินสดรับจากเงินกู้ยืมระยะสั้นจากสถาบันการเงิน</t>
  </si>
  <si>
    <t xml:space="preserve">   โอนอุปกรณ์ไปเป็นสินทรัพย์สิทธิการใช้</t>
  </si>
  <si>
    <t xml:space="preserve">   โอนสินทรัพย์สิทธิการใช้ไปเป็นอสังหาริมทรัพย์เพื่อการลงทุน</t>
  </si>
  <si>
    <t>เงินค้ำประกันการก่อสร้างเพิ่มขึ้น (ลดลง)</t>
  </si>
  <si>
    <t xml:space="preserve">   โอนกลับค่าเผื่อผลขาดทุนด้านเครดิตที่คาดว่าจะเกิดขึ้น </t>
  </si>
  <si>
    <t>เงินกู้ยืมระยะยาว - สุทธิจากส่วนที่ถึงกำหนด</t>
  </si>
  <si>
    <t xml:space="preserve">   โอนดอกเบี้ยรอตัดจ่ายเป็นค่าใช้จ่ายทางการเงิน</t>
  </si>
  <si>
    <t xml:space="preserve">   หนี้สินไม่หมุนเวียนอื่น</t>
  </si>
  <si>
    <t xml:space="preserve">   โอนสินทรัพย์สิทธิการใช้ไปเป็นอุปกรณ์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</si>
</sst>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3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9" applyNumberFormat="0" applyAlignment="0" applyProtection="0"/>
    <xf numFmtId="0" fontId="21" fillId="19" borderId="10" applyNumberFormat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9" applyNumberFormat="0" applyAlignment="0" applyProtection="0"/>
    <xf numFmtId="0" fontId="27" fillId="9" borderId="9" applyNumberFormat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30" fillId="18" borderId="16" applyNumberFormat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28" fillId="0" borderId="0" applyNumberFormat="0" applyFill="0" applyBorder="0" applyAlignment="0" applyProtection="0"/>
    <xf numFmtId="39" fontId="9" fillId="0" borderId="0"/>
  </cellStyleXfs>
  <cellXfs count="107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39" fontId="10" fillId="0" borderId="0" xfId="14" applyFont="1" applyAlignment="1">
      <alignment horizontal="left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39" fontId="16" fillId="0" borderId="0" xfId="14" applyFont="1" applyFill="1" applyAlignment="1" applyProtection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63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9"/>
  <sheetViews>
    <sheetView showGridLines="0" tabSelected="1" zoomScaleNormal="100" zoomScaleSheetLayoutView="70" workbookViewId="0"/>
  </sheetViews>
  <sheetFormatPr defaultColWidth="10.7109375" defaultRowHeight="21.75" customHeight="1"/>
  <cols>
    <col min="1" max="1" width="46.7109375" style="8" customWidth="1"/>
    <col min="2" max="2" width="7.42578125" style="8" customWidth="1"/>
    <col min="3" max="3" width="0.85546875" style="8" customWidth="1"/>
    <col min="4" max="4" width="16" style="8" bestFit="1" customWidth="1"/>
    <col min="5" max="5" width="0.85546875" style="16" customWidth="1"/>
    <col min="6" max="6" width="14.42578125" style="8" customWidth="1"/>
    <col min="7" max="7" width="0.85546875" style="25" customWidth="1"/>
    <col min="8" max="8" width="14.42578125" style="8" customWidth="1"/>
    <col min="9" max="9" width="0.85546875" style="16" customWidth="1"/>
    <col min="10" max="10" width="14.42578125" style="8" customWidth="1"/>
    <col min="11" max="11" width="0.85546875" style="8" customWidth="1"/>
    <col min="12" max="16384" width="10.7109375" style="8"/>
  </cols>
  <sheetData>
    <row r="1" spans="1:11" ht="21.75" customHeight="1">
      <c r="A1" s="11" t="s">
        <v>35</v>
      </c>
      <c r="B1" s="12"/>
      <c r="C1" s="12"/>
      <c r="D1" s="12"/>
      <c r="F1" s="12"/>
      <c r="G1" s="13"/>
      <c r="H1" s="12"/>
      <c r="J1" s="12"/>
      <c r="K1" s="12"/>
    </row>
    <row r="2" spans="1:11" ht="21.75" customHeight="1">
      <c r="A2" s="30" t="s">
        <v>82</v>
      </c>
      <c r="B2" s="12"/>
      <c r="C2" s="12"/>
      <c r="D2" s="14"/>
      <c r="F2" s="14"/>
      <c r="G2" s="15"/>
      <c r="H2" s="14"/>
      <c r="J2" s="14"/>
      <c r="K2" s="12"/>
    </row>
    <row r="3" spans="1:11" ht="21.75" customHeight="1">
      <c r="A3" s="30" t="s">
        <v>176</v>
      </c>
      <c r="B3" s="12"/>
      <c r="C3" s="12"/>
      <c r="D3" s="14"/>
      <c r="F3" s="14"/>
      <c r="G3" s="15"/>
      <c r="H3" s="14"/>
      <c r="J3" s="14"/>
      <c r="K3" s="12"/>
    </row>
    <row r="4" spans="1:11" ht="23.25" customHeight="1">
      <c r="B4" s="12"/>
      <c r="C4" s="12"/>
      <c r="D4" s="14"/>
      <c r="F4" s="16"/>
      <c r="G4" s="17"/>
      <c r="H4" s="14"/>
      <c r="J4" s="16" t="s">
        <v>28</v>
      </c>
      <c r="K4" s="12"/>
    </row>
    <row r="5" spans="1:11" s="21" customFormat="1" ht="23.25" customHeight="1">
      <c r="B5" s="39"/>
      <c r="C5" s="39"/>
      <c r="D5" s="101" t="s">
        <v>34</v>
      </c>
      <c r="E5" s="101"/>
      <c r="F5" s="101"/>
      <c r="G5" s="40"/>
      <c r="H5" s="101" t="s">
        <v>38</v>
      </c>
      <c r="I5" s="101"/>
      <c r="J5" s="101"/>
      <c r="K5" s="39"/>
    </row>
    <row r="6" spans="1:11" ht="23.25" customHeight="1">
      <c r="B6" s="18" t="s">
        <v>0</v>
      </c>
      <c r="C6" s="16"/>
      <c r="D6" s="84" t="s">
        <v>177</v>
      </c>
      <c r="E6" s="20"/>
      <c r="F6" s="18" t="s">
        <v>178</v>
      </c>
      <c r="G6" s="79"/>
      <c r="H6" s="84" t="s">
        <v>177</v>
      </c>
      <c r="I6" s="20"/>
      <c r="J6" s="18" t="s">
        <v>178</v>
      </c>
      <c r="K6" s="16"/>
    </row>
    <row r="7" spans="1:11" ht="23.25" customHeight="1">
      <c r="B7" s="19"/>
      <c r="C7" s="16"/>
      <c r="D7" s="20" t="s">
        <v>1</v>
      </c>
      <c r="E7" s="20"/>
      <c r="F7" s="20" t="s">
        <v>27</v>
      </c>
      <c r="G7" s="20"/>
      <c r="H7" s="20" t="s">
        <v>1</v>
      </c>
      <c r="I7" s="20"/>
      <c r="J7" s="20" t="s">
        <v>27</v>
      </c>
      <c r="K7" s="16"/>
    </row>
    <row r="8" spans="1:11" ht="23.25" customHeight="1">
      <c r="B8" s="19"/>
      <c r="C8" s="16"/>
      <c r="D8" s="20" t="s">
        <v>2</v>
      </c>
      <c r="E8" s="20"/>
      <c r="F8" s="20"/>
      <c r="G8" s="20"/>
      <c r="H8" s="20" t="s">
        <v>2</v>
      </c>
      <c r="I8" s="20"/>
      <c r="J8" s="20"/>
      <c r="K8" s="16"/>
    </row>
    <row r="9" spans="1:11" ht="21.75" customHeight="1">
      <c r="A9" s="21" t="s">
        <v>65</v>
      </c>
      <c r="G9" s="8"/>
    </row>
    <row r="10" spans="1:11" ht="21.75" customHeight="1">
      <c r="A10" s="21" t="s">
        <v>3</v>
      </c>
      <c r="B10" s="6"/>
      <c r="G10" s="8"/>
    </row>
    <row r="11" spans="1:11" ht="21.75" customHeight="1">
      <c r="A11" s="8" t="s">
        <v>39</v>
      </c>
      <c r="B11" s="6">
        <v>3</v>
      </c>
      <c r="D11" s="2">
        <v>3205908</v>
      </c>
      <c r="F11" s="90">
        <v>2859979</v>
      </c>
      <c r="G11" s="91"/>
      <c r="H11" s="90">
        <v>2989611</v>
      </c>
      <c r="I11" s="92"/>
      <c r="J11" s="90">
        <v>2606368</v>
      </c>
    </row>
    <row r="12" spans="1:11" ht="21.75" customHeight="1">
      <c r="A12" s="32" t="s">
        <v>102</v>
      </c>
      <c r="B12" s="6" t="s">
        <v>184</v>
      </c>
      <c r="D12" s="2">
        <v>1328780</v>
      </c>
      <c r="F12" s="90">
        <v>1912404</v>
      </c>
      <c r="G12" s="91"/>
      <c r="H12" s="90">
        <v>1259190</v>
      </c>
      <c r="I12" s="92"/>
      <c r="J12" s="90">
        <v>1784572</v>
      </c>
    </row>
    <row r="13" spans="1:11" ht="21.75" customHeight="1">
      <c r="A13" s="8" t="s">
        <v>143</v>
      </c>
      <c r="B13" s="6">
        <v>3</v>
      </c>
      <c r="D13" s="2">
        <v>0</v>
      </c>
      <c r="F13" s="90">
        <v>0</v>
      </c>
      <c r="G13" s="91"/>
      <c r="H13" s="90">
        <v>1770000</v>
      </c>
      <c r="I13" s="92"/>
      <c r="J13" s="90">
        <v>2530000</v>
      </c>
    </row>
    <row r="14" spans="1:11" ht="21.75" customHeight="1">
      <c r="A14" s="32" t="s">
        <v>103</v>
      </c>
      <c r="B14" s="6">
        <v>5</v>
      </c>
      <c r="D14" s="2">
        <v>9877175</v>
      </c>
      <c r="F14" s="90">
        <v>10421263</v>
      </c>
      <c r="G14" s="91"/>
      <c r="H14" s="2">
        <v>7806483</v>
      </c>
      <c r="I14" s="92"/>
      <c r="J14" s="90">
        <v>8584524</v>
      </c>
    </row>
    <row r="15" spans="1:11" ht="21.75" customHeight="1">
      <c r="A15" s="32" t="s">
        <v>135</v>
      </c>
      <c r="B15" s="6"/>
      <c r="D15" s="2">
        <v>329946</v>
      </c>
      <c r="F15" s="92">
        <v>320080</v>
      </c>
      <c r="G15" s="92"/>
      <c r="H15" s="92">
        <v>31969</v>
      </c>
      <c r="I15" s="92"/>
      <c r="J15" s="92">
        <v>0</v>
      </c>
    </row>
    <row r="16" spans="1:11" ht="21.75" customHeight="1">
      <c r="A16" s="8" t="s">
        <v>40</v>
      </c>
      <c r="B16" s="6">
        <v>6</v>
      </c>
      <c r="D16" s="27">
        <v>145529</v>
      </c>
      <c r="F16" s="93">
        <v>176118</v>
      </c>
      <c r="G16" s="91"/>
      <c r="H16" s="93">
        <v>114743</v>
      </c>
      <c r="I16" s="90"/>
      <c r="J16" s="93">
        <v>148254</v>
      </c>
    </row>
    <row r="17" spans="1:11" ht="21.75" customHeight="1">
      <c r="A17" s="21" t="s">
        <v>4</v>
      </c>
      <c r="B17" s="6"/>
      <c r="D17" s="4">
        <f>SUM(D10:D16)</f>
        <v>14887338</v>
      </c>
      <c r="F17" s="94">
        <f>SUM(F10:F16)</f>
        <v>15689844</v>
      </c>
      <c r="G17" s="91"/>
      <c r="H17" s="94">
        <f>SUM(H11:H16)</f>
        <v>13971996</v>
      </c>
      <c r="I17" s="90"/>
      <c r="J17" s="94">
        <f>SUM(J10:J16)</f>
        <v>15653718</v>
      </c>
    </row>
    <row r="18" spans="1:11" ht="21.75" customHeight="1">
      <c r="A18" s="21" t="s">
        <v>19</v>
      </c>
      <c r="B18" s="6"/>
      <c r="D18" s="1"/>
      <c r="F18" s="90"/>
      <c r="G18" s="91"/>
      <c r="H18" s="90"/>
      <c r="I18" s="90"/>
      <c r="J18" s="90"/>
    </row>
    <row r="19" spans="1:11" s="25" customFormat="1" ht="21.75" customHeight="1">
      <c r="A19" s="32" t="s">
        <v>41</v>
      </c>
      <c r="B19" s="24">
        <v>7</v>
      </c>
      <c r="D19" s="1">
        <v>0</v>
      </c>
      <c r="E19" s="17"/>
      <c r="F19" s="90">
        <v>0</v>
      </c>
      <c r="G19" s="91"/>
      <c r="H19" s="2">
        <v>1908824</v>
      </c>
      <c r="I19" s="90"/>
      <c r="J19" s="90">
        <v>1908824</v>
      </c>
    </row>
    <row r="20" spans="1:11" s="25" customFormat="1" ht="21.75" customHeight="1">
      <c r="A20" s="32" t="s">
        <v>104</v>
      </c>
      <c r="B20" s="24">
        <v>8</v>
      </c>
      <c r="D20" s="1">
        <v>3766181</v>
      </c>
      <c r="E20" s="17"/>
      <c r="F20" s="90">
        <v>2425151</v>
      </c>
      <c r="G20" s="91"/>
      <c r="H20" s="2">
        <v>4609161</v>
      </c>
      <c r="I20" s="90"/>
      <c r="J20" s="90">
        <v>3268131</v>
      </c>
    </row>
    <row r="21" spans="1:11" s="25" customFormat="1" ht="21.75" customHeight="1">
      <c r="A21" s="32" t="s">
        <v>137</v>
      </c>
      <c r="B21" s="24">
        <v>9</v>
      </c>
      <c r="D21" s="1">
        <v>28899447</v>
      </c>
      <c r="E21" s="17"/>
      <c r="F21" s="90">
        <v>29636758</v>
      </c>
      <c r="G21" s="91"/>
      <c r="H21" s="2">
        <v>24406079</v>
      </c>
      <c r="I21" s="90"/>
      <c r="J21" s="90">
        <v>24859117</v>
      </c>
    </row>
    <row r="22" spans="1:11" s="25" customFormat="1" ht="21.75" customHeight="1">
      <c r="A22" s="89" t="s">
        <v>179</v>
      </c>
      <c r="B22" s="24">
        <v>10</v>
      </c>
      <c r="D22" s="1">
        <v>5851942</v>
      </c>
      <c r="E22" s="17"/>
      <c r="F22" s="90">
        <v>0</v>
      </c>
      <c r="G22" s="91"/>
      <c r="H22" s="2">
        <v>5086496</v>
      </c>
      <c r="I22" s="90"/>
      <c r="J22" s="90">
        <v>0</v>
      </c>
    </row>
    <row r="23" spans="1:11" s="25" customFormat="1" ht="21.75" customHeight="1">
      <c r="A23" s="32" t="s">
        <v>131</v>
      </c>
      <c r="B23" s="24">
        <v>11</v>
      </c>
      <c r="D23" s="1">
        <v>466495</v>
      </c>
      <c r="E23" s="17"/>
      <c r="F23" s="90">
        <v>476030</v>
      </c>
      <c r="G23" s="91"/>
      <c r="H23" s="2">
        <v>451133</v>
      </c>
      <c r="I23" s="90"/>
      <c r="J23" s="90">
        <v>456855</v>
      </c>
    </row>
    <row r="24" spans="1:11" s="25" customFormat="1" ht="21.75" customHeight="1">
      <c r="A24" s="32" t="s">
        <v>105</v>
      </c>
      <c r="B24" s="24">
        <v>10</v>
      </c>
      <c r="D24" s="1">
        <v>0</v>
      </c>
      <c r="E24" s="17"/>
      <c r="F24" s="90">
        <v>3169422</v>
      </c>
      <c r="G24" s="91"/>
      <c r="H24" s="2">
        <v>0</v>
      </c>
      <c r="I24" s="90"/>
      <c r="J24" s="90">
        <v>2745597</v>
      </c>
    </row>
    <row r="25" spans="1:11" s="25" customFormat="1" ht="21.75" customHeight="1">
      <c r="A25" s="80" t="s">
        <v>42</v>
      </c>
      <c r="B25" s="24"/>
      <c r="D25" s="1">
        <v>3230</v>
      </c>
      <c r="E25" s="17"/>
      <c r="F25" s="90">
        <v>3230</v>
      </c>
      <c r="G25" s="91"/>
      <c r="H25" s="2">
        <v>3230</v>
      </c>
      <c r="I25" s="90"/>
      <c r="J25" s="90">
        <v>3230</v>
      </c>
    </row>
    <row r="26" spans="1:11" s="25" customFormat="1" ht="21.75" customHeight="1">
      <c r="A26" s="80" t="s">
        <v>43</v>
      </c>
      <c r="B26" s="24">
        <v>3</v>
      </c>
      <c r="D26" s="1">
        <v>63243</v>
      </c>
      <c r="E26" s="17"/>
      <c r="F26" s="90">
        <f>62890-1</f>
        <v>62889</v>
      </c>
      <c r="G26" s="91"/>
      <c r="H26" s="2">
        <v>53302</v>
      </c>
      <c r="I26" s="90"/>
      <c r="J26" s="90">
        <v>53302</v>
      </c>
    </row>
    <row r="27" spans="1:11" s="25" customFormat="1" ht="21.75" customHeight="1">
      <c r="A27" s="32" t="s">
        <v>145</v>
      </c>
      <c r="B27" s="24"/>
      <c r="D27" s="1">
        <v>424730</v>
      </c>
      <c r="E27" s="17"/>
      <c r="F27" s="90">
        <v>218983</v>
      </c>
      <c r="G27" s="91"/>
      <c r="H27" s="2">
        <v>387635</v>
      </c>
      <c r="I27" s="90"/>
      <c r="J27" s="90">
        <v>193604</v>
      </c>
    </row>
    <row r="28" spans="1:11" ht="21.75" customHeight="1">
      <c r="A28" s="8" t="s">
        <v>44</v>
      </c>
      <c r="B28" s="6"/>
      <c r="C28" s="19"/>
      <c r="D28" s="4">
        <v>372028</v>
      </c>
      <c r="E28" s="17"/>
      <c r="F28" s="94">
        <v>366650</v>
      </c>
      <c r="G28" s="91"/>
      <c r="H28" s="94">
        <v>232350</v>
      </c>
      <c r="I28" s="90"/>
      <c r="J28" s="94">
        <v>227155</v>
      </c>
      <c r="K28" s="19"/>
    </row>
    <row r="29" spans="1:11" ht="21.75" customHeight="1">
      <c r="A29" s="21" t="s">
        <v>20</v>
      </c>
      <c r="D29" s="4">
        <f>SUM(D19:D28)</f>
        <v>39847296</v>
      </c>
      <c r="E29" s="17"/>
      <c r="F29" s="94">
        <f>SUM(F19:F28)</f>
        <v>36359113</v>
      </c>
      <c r="G29" s="91"/>
      <c r="H29" s="94">
        <f>SUM(H19:H28)</f>
        <v>37138210</v>
      </c>
      <c r="I29" s="90"/>
      <c r="J29" s="94">
        <f>SUM(J19:J28)</f>
        <v>33715815</v>
      </c>
    </row>
    <row r="30" spans="1:11" ht="21.75" customHeight="1" thickBot="1">
      <c r="A30" s="21" t="s">
        <v>5</v>
      </c>
      <c r="D30" s="10">
        <f>SUM(D17,D29)</f>
        <v>54734634</v>
      </c>
      <c r="F30" s="95">
        <f>SUM(F17,F29)</f>
        <v>52048957</v>
      </c>
      <c r="G30" s="91"/>
      <c r="H30" s="95">
        <f>SUM(H17,H29)</f>
        <v>51110206</v>
      </c>
      <c r="I30" s="90"/>
      <c r="J30" s="95">
        <f>SUM(J17,J29)</f>
        <v>49369533</v>
      </c>
    </row>
    <row r="31" spans="1:11" ht="21.75" customHeight="1" thickTop="1">
      <c r="B31" s="19"/>
      <c r="C31" s="16"/>
      <c r="D31" s="3"/>
      <c r="E31" s="20"/>
      <c r="F31" s="3"/>
      <c r="G31" s="20"/>
      <c r="H31" s="20"/>
      <c r="I31" s="20"/>
      <c r="J31" s="20"/>
      <c r="K31" s="16"/>
    </row>
    <row r="32" spans="1:11" ht="21.75" customHeight="1">
      <c r="A32" s="8" t="s">
        <v>185</v>
      </c>
      <c r="G32" s="8"/>
    </row>
    <row r="33" spans="1:15" ht="21.75" customHeight="1">
      <c r="A33" s="11" t="s">
        <v>35</v>
      </c>
      <c r="B33" s="12"/>
      <c r="C33" s="12"/>
      <c r="D33" s="12"/>
      <c r="F33" s="12"/>
      <c r="G33" s="12"/>
      <c r="H33" s="12"/>
      <c r="J33" s="12"/>
      <c r="K33" s="12"/>
    </row>
    <row r="34" spans="1:15" ht="21.75" customHeight="1">
      <c r="A34" s="30" t="s">
        <v>83</v>
      </c>
      <c r="B34" s="12"/>
      <c r="C34" s="12"/>
      <c r="D34" s="14"/>
      <c r="F34" s="14"/>
      <c r="G34" s="12"/>
      <c r="H34" s="14"/>
      <c r="J34" s="14"/>
      <c r="K34" s="12"/>
    </row>
    <row r="35" spans="1:15" ht="21.75" customHeight="1">
      <c r="A35" s="30" t="s">
        <v>176</v>
      </c>
      <c r="B35" s="12"/>
      <c r="C35" s="12"/>
      <c r="D35" s="14"/>
      <c r="F35" s="14"/>
      <c r="G35" s="15"/>
      <c r="H35" s="14"/>
      <c r="J35" s="14"/>
      <c r="K35" s="12"/>
    </row>
    <row r="36" spans="1:15" ht="23.25" customHeight="1">
      <c r="B36" s="12"/>
      <c r="C36" s="12"/>
      <c r="D36" s="14"/>
      <c r="F36" s="16"/>
      <c r="G36" s="17"/>
      <c r="H36" s="14"/>
      <c r="J36" s="16" t="s">
        <v>28</v>
      </c>
      <c r="K36" s="12"/>
    </row>
    <row r="37" spans="1:15" s="21" customFormat="1" ht="23.25" customHeight="1">
      <c r="B37" s="39"/>
      <c r="C37" s="39"/>
      <c r="D37" s="101" t="s">
        <v>34</v>
      </c>
      <c r="E37" s="101"/>
      <c r="F37" s="101"/>
      <c r="G37" s="40"/>
      <c r="H37" s="101" t="s">
        <v>38</v>
      </c>
      <c r="I37" s="101"/>
      <c r="J37" s="101"/>
      <c r="K37" s="39"/>
    </row>
    <row r="38" spans="1:15" ht="23.25" customHeight="1">
      <c r="B38" s="18" t="s">
        <v>0</v>
      </c>
      <c r="C38" s="16"/>
      <c r="D38" s="84" t="s">
        <v>177</v>
      </c>
      <c r="E38" s="20"/>
      <c r="F38" s="18" t="s">
        <v>178</v>
      </c>
      <c r="G38" s="79"/>
      <c r="H38" s="84" t="s">
        <v>177</v>
      </c>
      <c r="I38" s="20"/>
      <c r="J38" s="18" t="s">
        <v>178</v>
      </c>
      <c r="K38" s="16"/>
    </row>
    <row r="39" spans="1:15" ht="23.25" customHeight="1">
      <c r="B39" s="19"/>
      <c r="C39" s="16"/>
      <c r="D39" s="20" t="s">
        <v>1</v>
      </c>
      <c r="E39" s="20"/>
      <c r="F39" s="20" t="s">
        <v>27</v>
      </c>
      <c r="G39" s="20"/>
      <c r="H39" s="20" t="s">
        <v>1</v>
      </c>
      <c r="I39" s="20"/>
      <c r="J39" s="20" t="s">
        <v>27</v>
      </c>
      <c r="K39" s="16"/>
    </row>
    <row r="40" spans="1:15" ht="23.25" customHeight="1">
      <c r="B40" s="19"/>
      <c r="C40" s="16"/>
      <c r="D40" s="20" t="s">
        <v>2</v>
      </c>
      <c r="E40" s="20"/>
      <c r="F40" s="20"/>
      <c r="G40" s="20"/>
      <c r="H40" s="20" t="s">
        <v>2</v>
      </c>
      <c r="I40" s="20"/>
      <c r="J40" s="20"/>
      <c r="K40" s="16"/>
    </row>
    <row r="41" spans="1:15" ht="21.75" customHeight="1">
      <c r="A41" s="21" t="s">
        <v>66</v>
      </c>
      <c r="D41" s="20"/>
      <c r="F41" s="20"/>
      <c r="G41" s="16"/>
      <c r="H41" s="20"/>
      <c r="J41" s="20"/>
    </row>
    <row r="42" spans="1:15" ht="21.75" customHeight="1">
      <c r="A42" s="21" t="s">
        <v>6</v>
      </c>
      <c r="G42" s="8"/>
    </row>
    <row r="43" spans="1:15" ht="21.75" customHeight="1">
      <c r="A43" s="8" t="s">
        <v>155</v>
      </c>
      <c r="B43" s="6">
        <v>12</v>
      </c>
      <c r="D43" s="2">
        <v>1754942</v>
      </c>
      <c r="F43" s="90">
        <v>280742</v>
      </c>
      <c r="G43" s="91"/>
      <c r="H43" s="97">
        <v>1500000</v>
      </c>
      <c r="I43" s="96"/>
      <c r="J43" s="97">
        <v>0</v>
      </c>
    </row>
    <row r="44" spans="1:15" ht="21.75" customHeight="1">
      <c r="A44" s="8" t="s">
        <v>106</v>
      </c>
      <c r="B44" s="6" t="s">
        <v>189</v>
      </c>
      <c r="D44" s="2">
        <v>13376078</v>
      </c>
      <c r="F44" s="90">
        <v>14069081</v>
      </c>
      <c r="G44" s="91"/>
      <c r="H44" s="90">
        <v>11479087</v>
      </c>
      <c r="I44" s="90"/>
      <c r="J44" s="90">
        <v>12473796</v>
      </c>
    </row>
    <row r="45" spans="1:15" ht="21.75" customHeight="1">
      <c r="A45" s="8" t="s">
        <v>187</v>
      </c>
      <c r="B45" s="6"/>
      <c r="D45" s="1"/>
      <c r="E45" s="17"/>
      <c r="F45" s="90"/>
      <c r="G45" s="91"/>
      <c r="H45" s="90"/>
      <c r="I45" s="90"/>
      <c r="J45" s="90"/>
    </row>
    <row r="46" spans="1:15" ht="21.75" customHeight="1">
      <c r="A46" s="8" t="s">
        <v>186</v>
      </c>
      <c r="B46" s="6">
        <v>14</v>
      </c>
      <c r="D46" s="2">
        <v>258061</v>
      </c>
      <c r="E46" s="17"/>
      <c r="F46" s="90">
        <v>3474</v>
      </c>
      <c r="G46" s="91"/>
      <c r="H46" s="90">
        <v>245723</v>
      </c>
      <c r="I46" s="90"/>
      <c r="J46" s="90">
        <v>3474</v>
      </c>
    </row>
    <row r="47" spans="1:15" ht="21.75" customHeight="1">
      <c r="A47" s="8" t="s">
        <v>134</v>
      </c>
      <c r="B47" s="6">
        <v>15</v>
      </c>
      <c r="D47" s="3">
        <v>80551</v>
      </c>
      <c r="E47" s="17"/>
      <c r="F47" s="97">
        <v>20207</v>
      </c>
      <c r="G47" s="91"/>
      <c r="H47" s="97">
        <v>0</v>
      </c>
      <c r="I47" s="90"/>
      <c r="J47" s="97">
        <v>0</v>
      </c>
      <c r="M47" s="3"/>
      <c r="O47" s="3"/>
    </row>
    <row r="48" spans="1:15" ht="21.75" customHeight="1">
      <c r="A48" s="8" t="s">
        <v>45</v>
      </c>
      <c r="B48" s="6">
        <v>16</v>
      </c>
      <c r="D48" s="1">
        <v>4000000</v>
      </c>
      <c r="E48" s="17"/>
      <c r="F48" s="97">
        <v>6000000</v>
      </c>
      <c r="G48" s="91"/>
      <c r="H48" s="97">
        <v>4000000</v>
      </c>
      <c r="I48" s="90"/>
      <c r="J48" s="97">
        <v>6000000</v>
      </c>
    </row>
    <row r="49" spans="1:10" ht="21.75" customHeight="1">
      <c r="A49" s="8" t="s">
        <v>107</v>
      </c>
      <c r="B49" s="6"/>
      <c r="D49" s="2">
        <v>264467</v>
      </c>
      <c r="F49" s="90">
        <f>568167</f>
        <v>568167</v>
      </c>
      <c r="G49" s="91"/>
      <c r="H49" s="90">
        <v>250333</v>
      </c>
      <c r="I49" s="90"/>
      <c r="J49" s="90">
        <v>560567</v>
      </c>
    </row>
    <row r="50" spans="1:10" ht="21.75" customHeight="1">
      <c r="A50" s="8" t="s">
        <v>108</v>
      </c>
      <c r="B50" s="6"/>
      <c r="D50" s="1">
        <v>86</v>
      </c>
      <c r="E50" s="17"/>
      <c r="F50" s="90">
        <f>28621-1</f>
        <v>28620</v>
      </c>
      <c r="G50" s="91"/>
      <c r="H50" s="90">
        <v>0</v>
      </c>
      <c r="I50" s="90"/>
      <c r="J50" s="90">
        <v>28538</v>
      </c>
    </row>
    <row r="51" spans="1:10" ht="21.75" customHeight="1">
      <c r="A51" s="28" t="s">
        <v>72</v>
      </c>
      <c r="B51" s="6"/>
      <c r="D51" s="2">
        <v>790797</v>
      </c>
      <c r="F51" s="90">
        <v>995557</v>
      </c>
      <c r="G51" s="91"/>
      <c r="H51" s="90">
        <v>745587</v>
      </c>
      <c r="I51" s="90"/>
      <c r="J51" s="90">
        <v>928407</v>
      </c>
    </row>
    <row r="52" spans="1:10" ht="21.75" customHeight="1">
      <c r="A52" s="8" t="s">
        <v>46</v>
      </c>
      <c r="B52" s="6"/>
      <c r="D52" s="4">
        <v>438044</v>
      </c>
      <c r="E52" s="17"/>
      <c r="F52" s="94">
        <f>(323420)</f>
        <v>323420</v>
      </c>
      <c r="G52" s="91"/>
      <c r="H52" s="94">
        <v>398047</v>
      </c>
      <c r="I52" s="90"/>
      <c r="J52" s="94">
        <f>(280464)</f>
        <v>280464</v>
      </c>
    </row>
    <row r="53" spans="1:10" ht="21.75" customHeight="1">
      <c r="A53" s="21" t="s">
        <v>7</v>
      </c>
      <c r="B53" s="6"/>
      <c r="D53" s="4">
        <f>SUM(D43:D52)</f>
        <v>20963026</v>
      </c>
      <c r="E53" s="17"/>
      <c r="F53" s="94">
        <f>SUM(F43:F52)</f>
        <v>22289268</v>
      </c>
      <c r="G53" s="91"/>
      <c r="H53" s="94">
        <f>SUM(H43:H52)</f>
        <v>18618777</v>
      </c>
      <c r="I53" s="90"/>
      <c r="J53" s="94">
        <f>SUM(J43:J52)</f>
        <v>20275246</v>
      </c>
    </row>
    <row r="54" spans="1:10" ht="21.75" customHeight="1">
      <c r="A54" s="21" t="s">
        <v>21</v>
      </c>
      <c r="B54" s="6"/>
      <c r="D54" s="1"/>
      <c r="E54" s="17"/>
      <c r="F54" s="90"/>
      <c r="G54" s="91"/>
      <c r="H54" s="90"/>
      <c r="I54" s="90"/>
      <c r="J54" s="90"/>
    </row>
    <row r="55" spans="1:10" ht="21.75" customHeight="1">
      <c r="A55" s="8" t="s">
        <v>188</v>
      </c>
      <c r="B55" s="6"/>
      <c r="D55" s="1"/>
      <c r="E55" s="17"/>
      <c r="F55" s="90"/>
      <c r="G55" s="91"/>
      <c r="H55" s="90"/>
      <c r="I55" s="96"/>
      <c r="J55" s="90"/>
    </row>
    <row r="56" spans="1:10" ht="21.75" customHeight="1">
      <c r="A56" s="8" t="s">
        <v>186</v>
      </c>
      <c r="B56" s="6">
        <v>14</v>
      </c>
      <c r="D56" s="1">
        <v>4237164</v>
      </c>
      <c r="E56" s="17"/>
      <c r="F56" s="90">
        <v>12156</v>
      </c>
      <c r="G56" s="91"/>
      <c r="H56" s="90">
        <v>3840799</v>
      </c>
      <c r="I56" s="90"/>
      <c r="J56" s="90">
        <v>12156</v>
      </c>
    </row>
    <row r="57" spans="1:10" ht="21.75" customHeight="1">
      <c r="A57" s="96" t="s">
        <v>223</v>
      </c>
      <c r="B57" s="6"/>
      <c r="D57" s="1"/>
      <c r="E57" s="17"/>
      <c r="F57" s="90"/>
      <c r="G57" s="91"/>
      <c r="H57" s="90"/>
      <c r="I57" s="90"/>
      <c r="J57" s="90"/>
    </row>
    <row r="58" spans="1:10" ht="21.75" customHeight="1">
      <c r="A58" s="96" t="s">
        <v>186</v>
      </c>
      <c r="B58" s="6">
        <v>15</v>
      </c>
      <c r="D58" s="1">
        <v>0</v>
      </c>
      <c r="E58" s="17"/>
      <c r="F58" s="90">
        <v>63988</v>
      </c>
      <c r="G58" s="91"/>
      <c r="H58" s="90">
        <v>0</v>
      </c>
      <c r="I58" s="90"/>
      <c r="J58" s="90">
        <v>0</v>
      </c>
    </row>
    <row r="59" spans="1:10" ht="21.75" customHeight="1">
      <c r="A59" s="8" t="s">
        <v>47</v>
      </c>
      <c r="B59" s="6">
        <v>16</v>
      </c>
      <c r="D59" s="90">
        <v>8078408</v>
      </c>
      <c r="E59" s="17"/>
      <c r="F59" s="90">
        <v>7007664</v>
      </c>
      <c r="G59" s="91"/>
      <c r="H59" s="90">
        <v>8078408</v>
      </c>
      <c r="I59" s="90"/>
      <c r="J59" s="90">
        <v>7007664</v>
      </c>
    </row>
    <row r="60" spans="1:10" ht="21.75" customHeight="1">
      <c r="A60" s="8" t="s">
        <v>84</v>
      </c>
      <c r="B60" s="6"/>
      <c r="D60" s="1">
        <v>570961</v>
      </c>
      <c r="E60" s="17"/>
      <c r="F60" s="90">
        <v>528170</v>
      </c>
      <c r="G60" s="91"/>
      <c r="H60" s="90">
        <v>518302</v>
      </c>
      <c r="I60" s="90"/>
      <c r="J60" s="90">
        <v>480430</v>
      </c>
    </row>
    <row r="61" spans="1:10" ht="21.75" customHeight="1">
      <c r="A61" s="8" t="s">
        <v>133</v>
      </c>
      <c r="B61" s="6"/>
      <c r="D61" s="1">
        <v>282257</v>
      </c>
      <c r="E61" s="17"/>
      <c r="F61" s="90">
        <v>315250</v>
      </c>
      <c r="G61" s="91"/>
      <c r="H61" s="90">
        <v>282257</v>
      </c>
      <c r="I61" s="90"/>
      <c r="J61" s="90">
        <v>315250</v>
      </c>
    </row>
    <row r="62" spans="1:10" ht="21.75" customHeight="1">
      <c r="A62" s="8" t="s">
        <v>48</v>
      </c>
      <c r="B62" s="6"/>
      <c r="D62" s="1">
        <v>585782</v>
      </c>
      <c r="E62" s="17"/>
      <c r="F62" s="90">
        <v>694379</v>
      </c>
      <c r="G62" s="91"/>
      <c r="H62" s="90">
        <v>545377</v>
      </c>
      <c r="I62" s="90"/>
      <c r="J62" s="90">
        <v>635284</v>
      </c>
    </row>
    <row r="63" spans="1:10" ht="21.75" customHeight="1">
      <c r="A63" s="21" t="s">
        <v>22</v>
      </c>
      <c r="D63" s="9">
        <f>SUM(D56:D62)</f>
        <v>13754572</v>
      </c>
      <c r="F63" s="98">
        <f>SUM(F56:F62)</f>
        <v>8621607</v>
      </c>
      <c r="G63" s="91"/>
      <c r="H63" s="98">
        <f>SUM(H56:H62)</f>
        <v>13265143</v>
      </c>
      <c r="I63" s="90"/>
      <c r="J63" s="98">
        <f>SUM(J56:J62)</f>
        <v>8450784</v>
      </c>
    </row>
    <row r="64" spans="1:10" ht="21.75" customHeight="1">
      <c r="A64" s="21" t="s">
        <v>8</v>
      </c>
      <c r="D64" s="9">
        <f>SUM(D53+D63)</f>
        <v>34717598</v>
      </c>
      <c r="F64" s="98">
        <f>SUM(F53+F63)</f>
        <v>30910875</v>
      </c>
      <c r="G64" s="91"/>
      <c r="H64" s="9">
        <f>SUM(H53+H63)</f>
        <v>31883920</v>
      </c>
      <c r="I64" s="90"/>
      <c r="J64" s="98">
        <f>SUM(J53+J63)</f>
        <v>28726030</v>
      </c>
    </row>
    <row r="65" spans="1:11" ht="21.75" customHeight="1">
      <c r="B65" s="19"/>
      <c r="C65" s="16"/>
      <c r="D65" s="20"/>
      <c r="E65" s="20"/>
      <c r="F65" s="20"/>
      <c r="G65" s="20"/>
      <c r="H65" s="20"/>
      <c r="I65" s="20"/>
      <c r="J65" s="20"/>
      <c r="K65" s="16"/>
    </row>
    <row r="66" spans="1:11" ht="21.75" customHeight="1">
      <c r="A66" s="8" t="s">
        <v>185</v>
      </c>
      <c r="B66" s="87"/>
      <c r="D66" s="16"/>
      <c r="F66" s="16"/>
      <c r="G66" s="8"/>
      <c r="H66" s="16"/>
      <c r="J66" s="16"/>
    </row>
    <row r="67" spans="1:11" ht="21.75" customHeight="1">
      <c r="A67" s="11" t="s">
        <v>35</v>
      </c>
      <c r="B67" s="12"/>
      <c r="C67" s="12"/>
      <c r="D67" s="12"/>
      <c r="F67" s="12"/>
      <c r="G67" s="12"/>
      <c r="H67" s="12"/>
      <c r="J67" s="12"/>
      <c r="K67" s="12"/>
    </row>
    <row r="68" spans="1:11" ht="21.75" customHeight="1">
      <c r="A68" s="30" t="s">
        <v>83</v>
      </c>
      <c r="B68" s="12"/>
      <c r="C68" s="12"/>
      <c r="D68" s="14"/>
      <c r="F68" s="14"/>
      <c r="G68" s="12"/>
      <c r="H68" s="14"/>
      <c r="J68" s="14"/>
      <c r="K68" s="12"/>
    </row>
    <row r="69" spans="1:11" ht="21.75" customHeight="1">
      <c r="A69" s="30" t="s">
        <v>176</v>
      </c>
      <c r="B69" s="12"/>
      <c r="C69" s="12"/>
      <c r="D69" s="14"/>
      <c r="F69" s="14"/>
      <c r="G69" s="15"/>
      <c r="H69" s="14"/>
      <c r="J69" s="14"/>
      <c r="K69" s="12"/>
    </row>
    <row r="70" spans="1:11" ht="23.25" customHeight="1">
      <c r="B70" s="12"/>
      <c r="C70" s="12"/>
      <c r="D70" s="14"/>
      <c r="F70" s="16"/>
      <c r="G70" s="17"/>
      <c r="H70" s="14"/>
      <c r="J70" s="16" t="s">
        <v>28</v>
      </c>
      <c r="K70" s="12"/>
    </row>
    <row r="71" spans="1:11" s="21" customFormat="1" ht="23.25" customHeight="1">
      <c r="B71" s="39"/>
      <c r="C71" s="39"/>
      <c r="D71" s="101" t="s">
        <v>34</v>
      </c>
      <c r="E71" s="101"/>
      <c r="F71" s="101"/>
      <c r="G71" s="40"/>
      <c r="H71" s="101" t="s">
        <v>38</v>
      </c>
      <c r="I71" s="101"/>
      <c r="J71" s="101"/>
      <c r="K71" s="39"/>
    </row>
    <row r="72" spans="1:11" ht="23.25" customHeight="1">
      <c r="B72" s="39"/>
      <c r="C72" s="16"/>
      <c r="D72" s="84" t="s">
        <v>177</v>
      </c>
      <c r="E72" s="20"/>
      <c r="F72" s="18" t="s">
        <v>178</v>
      </c>
      <c r="G72" s="79"/>
      <c r="H72" s="84" t="s">
        <v>177</v>
      </c>
      <c r="I72" s="20"/>
      <c r="J72" s="18" t="s">
        <v>178</v>
      </c>
      <c r="K72" s="16"/>
    </row>
    <row r="73" spans="1:11" ht="23.25" customHeight="1">
      <c r="B73" s="39"/>
      <c r="C73" s="16"/>
      <c r="D73" s="20" t="s">
        <v>1</v>
      </c>
      <c r="E73" s="20"/>
      <c r="F73" s="20" t="s">
        <v>27</v>
      </c>
      <c r="G73" s="20"/>
      <c r="H73" s="20" t="s">
        <v>1</v>
      </c>
      <c r="I73" s="20"/>
      <c r="J73" s="20" t="s">
        <v>27</v>
      </c>
      <c r="K73" s="16"/>
    </row>
    <row r="74" spans="1:11" ht="23.25" customHeight="1">
      <c r="B74" s="19"/>
      <c r="C74" s="16"/>
      <c r="D74" s="20" t="s">
        <v>2</v>
      </c>
      <c r="E74" s="20"/>
      <c r="F74" s="20"/>
      <c r="G74" s="20"/>
      <c r="H74" s="20" t="s">
        <v>2</v>
      </c>
      <c r="I74" s="20"/>
      <c r="J74" s="20"/>
      <c r="K74" s="16"/>
    </row>
    <row r="75" spans="1:11" ht="21.75" customHeight="1">
      <c r="A75" s="21" t="s">
        <v>9</v>
      </c>
      <c r="B75" s="24"/>
      <c r="C75" s="25"/>
      <c r="D75" s="29"/>
      <c r="F75" s="29"/>
      <c r="G75" s="29"/>
      <c r="H75" s="29"/>
      <c r="J75" s="29"/>
      <c r="K75" s="25"/>
    </row>
    <row r="76" spans="1:11" ht="21.75" customHeight="1">
      <c r="A76" s="8" t="s">
        <v>49</v>
      </c>
      <c r="B76" s="6"/>
      <c r="D76" s="81"/>
      <c r="F76" s="81"/>
      <c r="G76" s="81"/>
      <c r="H76" s="81"/>
      <c r="J76" s="81"/>
    </row>
    <row r="77" spans="1:11" ht="21.75" customHeight="1">
      <c r="A77" s="28" t="s">
        <v>50</v>
      </c>
      <c r="B77" s="6"/>
      <c r="D77" s="81"/>
      <c r="F77" s="81"/>
      <c r="G77" s="81"/>
      <c r="H77" s="81"/>
      <c r="J77" s="81"/>
    </row>
    <row r="78" spans="1:11" ht="21.75" customHeight="1" thickBot="1">
      <c r="A78" s="28" t="s">
        <v>147</v>
      </c>
      <c r="D78" s="95">
        <v>13151198</v>
      </c>
      <c r="F78" s="95">
        <v>13151198</v>
      </c>
      <c r="G78" s="91"/>
      <c r="H78" s="95">
        <v>13151198</v>
      </c>
      <c r="I78" s="90"/>
      <c r="J78" s="95">
        <v>13151198</v>
      </c>
    </row>
    <row r="79" spans="1:11" ht="21.75" customHeight="1" thickTop="1">
      <c r="A79" s="28" t="s">
        <v>109</v>
      </c>
      <c r="D79" s="2"/>
      <c r="F79" s="90"/>
      <c r="G79" s="91"/>
      <c r="H79" s="90"/>
      <c r="I79" s="90"/>
      <c r="J79" s="90"/>
    </row>
    <row r="80" spans="1:11" ht="21.75" customHeight="1">
      <c r="A80" s="28" t="s">
        <v>147</v>
      </c>
      <c r="D80" s="90">
        <v>13151198</v>
      </c>
      <c r="F80" s="90">
        <v>13151198</v>
      </c>
      <c r="G80" s="91"/>
      <c r="H80" s="90">
        <v>13151198</v>
      </c>
      <c r="I80" s="90"/>
      <c r="J80" s="90">
        <v>13151198</v>
      </c>
    </row>
    <row r="81" spans="1:11" ht="21.75" customHeight="1">
      <c r="A81" s="28" t="s">
        <v>101</v>
      </c>
      <c r="B81" s="6"/>
      <c r="D81" s="90">
        <v>646323</v>
      </c>
      <c r="F81" s="90">
        <v>646323</v>
      </c>
      <c r="G81" s="91"/>
      <c r="H81" s="90">
        <v>646323</v>
      </c>
      <c r="I81" s="90"/>
      <c r="J81" s="90">
        <v>646323</v>
      </c>
    </row>
    <row r="82" spans="1:11" ht="21.75" customHeight="1">
      <c r="A82" s="28" t="s">
        <v>30</v>
      </c>
      <c r="D82" s="2"/>
      <c r="F82" s="90"/>
      <c r="G82" s="91"/>
      <c r="H82" s="90"/>
      <c r="I82" s="90"/>
      <c r="J82" s="90"/>
    </row>
    <row r="83" spans="1:11" ht="21.75" customHeight="1">
      <c r="A83" s="28" t="s">
        <v>110</v>
      </c>
      <c r="B83" s="6"/>
      <c r="D83" s="2"/>
      <c r="F83" s="90"/>
      <c r="G83" s="91"/>
      <c r="H83" s="90"/>
      <c r="I83" s="90"/>
      <c r="J83" s="90"/>
    </row>
    <row r="84" spans="1:11" ht="21.75" customHeight="1">
      <c r="A84" s="28" t="s">
        <v>111</v>
      </c>
      <c r="D84" s="90">
        <v>1315120</v>
      </c>
      <c r="F84" s="90">
        <v>1315120</v>
      </c>
      <c r="G84" s="91"/>
      <c r="H84" s="90">
        <v>1315120</v>
      </c>
      <c r="I84" s="90"/>
      <c r="J84" s="90">
        <v>1315120</v>
      </c>
    </row>
    <row r="85" spans="1:11" ht="21.75" customHeight="1">
      <c r="A85" s="28" t="s">
        <v>136</v>
      </c>
      <c r="B85" s="6"/>
      <c r="D85" s="2">
        <v>1000</v>
      </c>
      <c r="F85" s="90">
        <v>1000</v>
      </c>
      <c r="G85" s="91"/>
      <c r="H85" s="90">
        <v>0</v>
      </c>
      <c r="I85" s="90"/>
      <c r="J85" s="90">
        <v>0</v>
      </c>
    </row>
    <row r="86" spans="1:11" ht="21.75" customHeight="1">
      <c r="A86" s="28" t="s">
        <v>51</v>
      </c>
      <c r="D86" s="1">
        <v>4963123</v>
      </c>
      <c r="F86" s="90">
        <v>6085859</v>
      </c>
      <c r="G86" s="91"/>
      <c r="H86" s="2">
        <v>4113645</v>
      </c>
      <c r="I86" s="90"/>
      <c r="J86" s="90">
        <v>5530862</v>
      </c>
      <c r="K86" s="22">
        <f>+D86-F86</f>
        <v>-1122736</v>
      </c>
    </row>
    <row r="87" spans="1:11" ht="21.75" customHeight="1">
      <c r="A87" s="28" t="s">
        <v>112</v>
      </c>
      <c r="D87" s="4">
        <v>-59731</v>
      </c>
      <c r="F87" s="94">
        <v>-61422</v>
      </c>
      <c r="G87" s="91"/>
      <c r="H87" s="94">
        <v>0</v>
      </c>
      <c r="I87" s="90"/>
      <c r="J87" s="94">
        <v>0</v>
      </c>
    </row>
    <row r="88" spans="1:11" ht="21.75" customHeight="1">
      <c r="A88" s="28" t="s">
        <v>37</v>
      </c>
      <c r="D88" s="1">
        <f>SUM(D80:D87)</f>
        <v>20017033</v>
      </c>
      <c r="F88" s="90">
        <f>SUM(F80:F87)</f>
        <v>21138078</v>
      </c>
      <c r="G88" s="91"/>
      <c r="H88" s="90">
        <f>SUM(H80:H87)</f>
        <v>19226286</v>
      </c>
      <c r="I88" s="90"/>
      <c r="J88" s="90">
        <f>SUM(J80:J87)</f>
        <v>20643503</v>
      </c>
    </row>
    <row r="89" spans="1:11" ht="21.75" customHeight="1">
      <c r="A89" s="28" t="s">
        <v>85</v>
      </c>
      <c r="D89" s="4">
        <v>3</v>
      </c>
      <c r="F89" s="94">
        <v>4</v>
      </c>
      <c r="G89" s="91"/>
      <c r="H89" s="94">
        <v>0</v>
      </c>
      <c r="I89" s="90"/>
      <c r="J89" s="94">
        <v>0</v>
      </c>
    </row>
    <row r="90" spans="1:11" ht="21.75" customHeight="1">
      <c r="A90" s="30" t="s">
        <v>36</v>
      </c>
      <c r="D90" s="4">
        <f>SUM(D88:D89)</f>
        <v>20017036</v>
      </c>
      <c r="F90" s="94">
        <f>SUM(F88:F89)</f>
        <v>21138082</v>
      </c>
      <c r="G90" s="91"/>
      <c r="H90" s="94">
        <f>SUM(H88:H89)</f>
        <v>19226286</v>
      </c>
      <c r="I90" s="90"/>
      <c r="J90" s="94">
        <f>SUM(J88:J89)</f>
        <v>20643503</v>
      </c>
    </row>
    <row r="91" spans="1:11" ht="21.75" customHeight="1" thickBot="1">
      <c r="A91" s="21" t="s">
        <v>10</v>
      </c>
      <c r="B91" s="87"/>
      <c r="D91" s="10">
        <f>SUM(D64,D90)</f>
        <v>54734634</v>
      </c>
      <c r="F91" s="95">
        <f>SUM(F90,F64)</f>
        <v>52048957</v>
      </c>
      <c r="G91" s="91"/>
      <c r="H91" s="95">
        <f>SUM(H90,H64)</f>
        <v>51110206</v>
      </c>
      <c r="I91" s="90"/>
      <c r="J91" s="95">
        <f>SUM(J90,J64)</f>
        <v>49369533</v>
      </c>
    </row>
    <row r="92" spans="1:11" ht="21.75" customHeight="1" thickTop="1">
      <c r="B92" s="87"/>
      <c r="D92" s="2">
        <f>D30-D91</f>
        <v>0</v>
      </c>
      <c r="F92" s="2">
        <f>F30-F91</f>
        <v>0</v>
      </c>
      <c r="G92" s="22"/>
      <c r="H92" s="2">
        <f>H30-H91</f>
        <v>0</v>
      </c>
      <c r="J92" s="2">
        <f>J30-J91</f>
        <v>0</v>
      </c>
    </row>
    <row r="93" spans="1:11" ht="21.75" customHeight="1">
      <c r="A93" s="8" t="s">
        <v>185</v>
      </c>
      <c r="B93" s="87"/>
      <c r="G93" s="8"/>
    </row>
    <row r="94" spans="1:11" ht="21.75" customHeight="1">
      <c r="B94" s="87"/>
      <c r="D94" s="16"/>
      <c r="F94" s="2"/>
      <c r="G94" s="8"/>
      <c r="H94" s="16"/>
      <c r="J94" s="16"/>
    </row>
    <row r="95" spans="1:11" ht="21.75" customHeight="1">
      <c r="A95" s="82"/>
      <c r="B95" s="87"/>
      <c r="D95" s="16"/>
      <c r="F95" s="2"/>
      <c r="G95" s="8"/>
      <c r="H95" s="16"/>
      <c r="J95" s="16"/>
    </row>
    <row r="96" spans="1:11" ht="21.75" customHeight="1">
      <c r="B96" s="87"/>
      <c r="D96" s="16"/>
      <c r="F96" s="16"/>
      <c r="G96" s="8"/>
      <c r="H96" s="16"/>
      <c r="J96" s="16"/>
    </row>
    <row r="97" spans="1:11" ht="21.75" customHeight="1">
      <c r="B97" s="19" t="s">
        <v>11</v>
      </c>
      <c r="D97" s="16"/>
      <c r="F97" s="16"/>
      <c r="G97" s="8"/>
      <c r="H97" s="16"/>
      <c r="J97" s="16"/>
    </row>
    <row r="98" spans="1:11" ht="21.75" customHeight="1">
      <c r="A98" s="82"/>
      <c r="B98" s="87"/>
      <c r="D98" s="16"/>
      <c r="F98" s="16"/>
      <c r="G98" s="8"/>
      <c r="H98" s="16"/>
      <c r="J98" s="16"/>
    </row>
    <row r="99" spans="1:11" ht="21.75" customHeight="1">
      <c r="A99" s="100"/>
      <c r="B99" s="100"/>
      <c r="C99" s="100"/>
      <c r="D99" s="100"/>
      <c r="E99" s="100"/>
      <c r="F99" s="100"/>
      <c r="G99" s="100"/>
      <c r="H99" s="100"/>
      <c r="I99" s="100"/>
      <c r="J99" s="100"/>
      <c r="K99" s="79"/>
    </row>
  </sheetData>
  <mergeCells count="7">
    <mergeCell ref="A99:J99"/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32" max="16383" man="1"/>
    <brk id="66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9"/>
  <sheetViews>
    <sheetView showGridLines="0" view="pageBreakPreview" zoomScaleNormal="85" zoomScaleSheetLayoutView="100" workbookViewId="0"/>
  </sheetViews>
  <sheetFormatPr defaultColWidth="10.7109375" defaultRowHeight="21" customHeight="1"/>
  <cols>
    <col min="1" max="1" width="52.28515625" style="8" customWidth="1"/>
    <col min="2" max="2" width="7.85546875" style="8" customWidth="1"/>
    <col min="3" max="3" width="0.85546875" style="8" customWidth="1"/>
    <col min="4" max="4" width="14.7109375" style="8" customWidth="1"/>
    <col min="5" max="5" width="0.85546875" style="8" customWidth="1"/>
    <col min="6" max="6" width="14.7109375" style="8" customWidth="1"/>
    <col min="7" max="7" width="0.85546875" style="25" customWidth="1"/>
    <col min="8" max="8" width="14.7109375" style="8" customWidth="1"/>
    <col min="9" max="9" width="0.85546875" style="8" customWidth="1"/>
    <col min="10" max="10" width="14.7109375" style="8" customWidth="1"/>
    <col min="11" max="11" width="1" style="16" customWidth="1"/>
    <col min="12" max="12" width="12.28515625" style="8" bestFit="1" customWidth="1"/>
    <col min="13" max="16384" width="10.7109375" style="8"/>
  </cols>
  <sheetData>
    <row r="1" spans="1:11" ht="21" customHeight="1">
      <c r="F1" s="16"/>
      <c r="G1" s="17"/>
      <c r="J1" s="16" t="s">
        <v>12</v>
      </c>
    </row>
    <row r="2" spans="1:11" ht="21" customHeight="1">
      <c r="A2" s="11" t="s">
        <v>35</v>
      </c>
      <c r="B2" s="12"/>
      <c r="C2" s="12"/>
      <c r="D2" s="12"/>
      <c r="E2" s="12"/>
      <c r="F2" s="12"/>
      <c r="G2" s="13"/>
      <c r="H2" s="12"/>
      <c r="I2" s="12"/>
      <c r="J2" s="12"/>
    </row>
    <row r="3" spans="1:11" ht="21" customHeight="1">
      <c r="A3" s="30" t="s">
        <v>86</v>
      </c>
      <c r="B3" s="12"/>
      <c r="C3" s="12"/>
      <c r="D3" s="14"/>
      <c r="E3" s="12"/>
      <c r="F3" s="14"/>
      <c r="G3" s="15"/>
      <c r="H3" s="14"/>
      <c r="I3" s="12"/>
      <c r="J3" s="14"/>
    </row>
    <row r="4" spans="1:11" ht="21" customHeight="1">
      <c r="A4" s="30" t="s">
        <v>183</v>
      </c>
      <c r="B4" s="12"/>
      <c r="C4" s="12"/>
      <c r="D4" s="14"/>
      <c r="E4" s="12"/>
      <c r="F4" s="14"/>
      <c r="G4" s="15"/>
      <c r="H4" s="14"/>
      <c r="I4" s="12"/>
      <c r="J4" s="14"/>
    </row>
    <row r="5" spans="1:11" ht="21" customHeight="1">
      <c r="B5" s="12"/>
      <c r="C5" s="12"/>
      <c r="D5" s="14"/>
      <c r="E5" s="12"/>
      <c r="F5" s="16"/>
      <c r="G5" s="17"/>
      <c r="H5" s="14"/>
      <c r="I5" s="12"/>
      <c r="J5" s="16" t="s">
        <v>28</v>
      </c>
    </row>
    <row r="6" spans="1:11" s="21" customFormat="1" ht="21" customHeight="1">
      <c r="B6" s="39"/>
      <c r="C6" s="39"/>
      <c r="D6" s="101" t="s">
        <v>34</v>
      </c>
      <c r="E6" s="102"/>
      <c r="F6" s="102"/>
      <c r="G6" s="40"/>
      <c r="H6" s="101" t="s">
        <v>38</v>
      </c>
      <c r="I6" s="102"/>
      <c r="J6" s="102"/>
      <c r="K6" s="41"/>
    </row>
    <row r="7" spans="1:11" ht="21" customHeight="1">
      <c r="B7" s="18" t="s">
        <v>0</v>
      </c>
      <c r="D7" s="34">
        <v>2563</v>
      </c>
      <c r="E7" s="16"/>
      <c r="F7" s="34">
        <v>2562</v>
      </c>
      <c r="G7" s="20"/>
      <c r="H7" s="34">
        <v>2563</v>
      </c>
      <c r="I7" s="16"/>
      <c r="J7" s="34">
        <v>2562</v>
      </c>
    </row>
    <row r="8" spans="1:11" ht="21" customHeight="1">
      <c r="A8" s="21" t="s">
        <v>149</v>
      </c>
      <c r="B8" s="20"/>
      <c r="D8" s="20"/>
      <c r="E8" s="16"/>
      <c r="F8" s="20"/>
      <c r="G8" s="20"/>
      <c r="H8" s="20"/>
      <c r="I8" s="16"/>
      <c r="J8" s="20"/>
    </row>
    <row r="9" spans="1:11" ht="21" customHeight="1">
      <c r="A9" s="21" t="s">
        <v>52</v>
      </c>
    </row>
    <row r="10" spans="1:11" ht="21" customHeight="1">
      <c r="A10" s="8" t="s">
        <v>190</v>
      </c>
      <c r="B10" s="6">
        <v>17</v>
      </c>
      <c r="D10" s="1">
        <v>15064306</v>
      </c>
      <c r="E10" s="2"/>
      <c r="F10" s="1">
        <v>15333131</v>
      </c>
      <c r="G10" s="2"/>
      <c r="H10" s="1">
        <v>13140640</v>
      </c>
      <c r="I10" s="1"/>
      <c r="J10" s="1">
        <v>13387280</v>
      </c>
    </row>
    <row r="11" spans="1:11" ht="21" customHeight="1">
      <c r="A11" s="8" t="s">
        <v>191</v>
      </c>
      <c r="B11" s="6"/>
      <c r="D11" s="1">
        <v>487207</v>
      </c>
      <c r="E11" s="2"/>
      <c r="F11" s="1">
        <v>552963</v>
      </c>
      <c r="G11" s="2"/>
      <c r="H11" s="1">
        <v>489087</v>
      </c>
      <c r="I11" s="1"/>
      <c r="J11" s="1">
        <v>550355</v>
      </c>
    </row>
    <row r="12" spans="1:11" ht="21" customHeight="1">
      <c r="A12" s="8" t="s">
        <v>192</v>
      </c>
      <c r="B12" s="6"/>
      <c r="D12" s="1">
        <v>1822</v>
      </c>
      <c r="E12" s="2"/>
      <c r="F12" s="1">
        <v>10768</v>
      </c>
      <c r="G12" s="2"/>
      <c r="H12" s="1">
        <v>16579</v>
      </c>
      <c r="I12" s="1"/>
      <c r="J12" s="1">
        <v>31862</v>
      </c>
    </row>
    <row r="13" spans="1:11" s="25" customFormat="1" ht="21" customHeight="1">
      <c r="A13" s="8" t="s">
        <v>142</v>
      </c>
      <c r="B13" s="24"/>
      <c r="D13" s="4">
        <v>466150</v>
      </c>
      <c r="E13" s="1"/>
      <c r="F13" s="4">
        <v>478607</v>
      </c>
      <c r="G13" s="1"/>
      <c r="H13" s="4">
        <v>460265</v>
      </c>
      <c r="I13" s="1"/>
      <c r="J13" s="4">
        <v>474485</v>
      </c>
      <c r="K13" s="17"/>
    </row>
    <row r="14" spans="1:11" ht="21" customHeight="1">
      <c r="A14" s="21" t="s">
        <v>53</v>
      </c>
      <c r="B14" s="6"/>
      <c r="D14" s="4">
        <f>SUM(D10:D13)</f>
        <v>16019485</v>
      </c>
      <c r="E14" s="2"/>
      <c r="F14" s="4">
        <f>SUM(F10:F13)</f>
        <v>16375469</v>
      </c>
      <c r="G14" s="1"/>
      <c r="H14" s="4">
        <f>SUM(H10:H13)</f>
        <v>14106571</v>
      </c>
      <c r="I14" s="2"/>
      <c r="J14" s="4">
        <f>SUM(J10:J13)</f>
        <v>14443982</v>
      </c>
    </row>
    <row r="15" spans="1:11" ht="21" customHeight="1">
      <c r="A15" s="21" t="s">
        <v>54</v>
      </c>
      <c r="D15" s="2"/>
      <c r="E15" s="2"/>
      <c r="F15" s="2"/>
      <c r="G15" s="1"/>
      <c r="H15" s="2"/>
      <c r="I15" s="2"/>
      <c r="J15" s="2"/>
    </row>
    <row r="16" spans="1:11" s="16" customFormat="1" ht="21" customHeight="1">
      <c r="A16" s="8" t="s">
        <v>193</v>
      </c>
      <c r="B16" s="6"/>
      <c r="C16" s="8"/>
      <c r="D16" s="1">
        <v>11179174</v>
      </c>
      <c r="E16" s="2"/>
      <c r="F16" s="1">
        <v>11370073</v>
      </c>
      <c r="G16" s="2"/>
      <c r="H16" s="1">
        <v>9702565</v>
      </c>
      <c r="I16" s="1"/>
      <c r="J16" s="1">
        <v>9846796</v>
      </c>
    </row>
    <row r="17" spans="1:10" s="16" customFormat="1" ht="21" customHeight="1">
      <c r="A17" s="8" t="s">
        <v>194</v>
      </c>
      <c r="B17" s="6"/>
      <c r="C17" s="8"/>
      <c r="D17" s="1">
        <v>135800</v>
      </c>
      <c r="E17" s="2"/>
      <c r="F17" s="1">
        <v>160213</v>
      </c>
      <c r="G17" s="2"/>
      <c r="H17" s="1">
        <v>132903</v>
      </c>
      <c r="I17" s="1"/>
      <c r="J17" s="1">
        <v>158037</v>
      </c>
    </row>
    <row r="18" spans="1:10" s="16" customFormat="1" ht="21" customHeight="1">
      <c r="A18" s="28" t="s">
        <v>174</v>
      </c>
      <c r="B18" s="24"/>
      <c r="C18" s="8"/>
      <c r="D18" s="1">
        <v>2426622</v>
      </c>
      <c r="E18" s="2"/>
      <c r="F18" s="1">
        <v>2509594</v>
      </c>
      <c r="G18" s="2"/>
      <c r="H18" s="1">
        <v>2203910</v>
      </c>
      <c r="I18" s="1"/>
      <c r="J18" s="1">
        <v>2256283</v>
      </c>
    </row>
    <row r="19" spans="1:10" s="16" customFormat="1" ht="21" customHeight="1">
      <c r="A19" s="28" t="s">
        <v>74</v>
      </c>
      <c r="B19" s="6"/>
      <c r="C19" s="8"/>
      <c r="D19" s="1">
        <v>464242</v>
      </c>
      <c r="E19" s="2"/>
      <c r="F19" s="1">
        <v>401694</v>
      </c>
      <c r="G19" s="2"/>
      <c r="H19" s="1">
        <v>405524</v>
      </c>
      <c r="I19" s="1"/>
      <c r="J19" s="1">
        <v>350027</v>
      </c>
    </row>
    <row r="20" spans="1:10" s="16" customFormat="1" ht="21" customHeight="1">
      <c r="A20" s="28" t="s">
        <v>73</v>
      </c>
      <c r="B20" s="6"/>
      <c r="C20" s="8"/>
      <c r="D20" s="4">
        <v>2006</v>
      </c>
      <c r="E20" s="2"/>
      <c r="F20" s="4">
        <v>4014</v>
      </c>
      <c r="G20" s="2"/>
      <c r="H20" s="4">
        <v>1940</v>
      </c>
      <c r="I20" s="1"/>
      <c r="J20" s="4">
        <v>4809</v>
      </c>
    </row>
    <row r="21" spans="1:10" s="16" customFormat="1" ht="21" customHeight="1">
      <c r="A21" s="21" t="s">
        <v>55</v>
      </c>
      <c r="B21" s="8"/>
      <c r="C21" s="8"/>
      <c r="D21" s="9">
        <f>SUM(D16:D20)</f>
        <v>14207844</v>
      </c>
      <c r="E21" s="2"/>
      <c r="F21" s="9">
        <f>SUM(F16:F20)</f>
        <v>14445588</v>
      </c>
      <c r="G21" s="1"/>
      <c r="H21" s="9">
        <f>SUM(H16:H20)</f>
        <v>12446842</v>
      </c>
      <c r="I21" s="2"/>
      <c r="J21" s="9">
        <f>SUM(J16:J20)</f>
        <v>12615952</v>
      </c>
    </row>
    <row r="22" spans="1:10" s="16" customFormat="1" ht="21" customHeight="1">
      <c r="A22" s="21" t="s">
        <v>195</v>
      </c>
      <c r="B22" s="6"/>
      <c r="C22" s="8"/>
      <c r="D22" s="1">
        <f>SUM(D14-D21)</f>
        <v>1811641</v>
      </c>
      <c r="E22" s="1"/>
      <c r="F22" s="1">
        <f>SUM(F14-F21)</f>
        <v>1929881</v>
      </c>
      <c r="G22" s="1"/>
      <c r="H22" s="1">
        <f>SUM(H14-H21)</f>
        <v>1659729</v>
      </c>
      <c r="I22" s="1"/>
      <c r="J22" s="1">
        <f>SUM(J14-J21)</f>
        <v>1828030</v>
      </c>
    </row>
    <row r="23" spans="1:10" s="16" customFormat="1" ht="21" customHeight="1">
      <c r="A23" s="8" t="s">
        <v>75</v>
      </c>
      <c r="B23" s="6"/>
      <c r="C23" s="8"/>
      <c r="D23" s="4">
        <v>-110014</v>
      </c>
      <c r="E23" s="1"/>
      <c r="F23" s="4">
        <v>-99755</v>
      </c>
      <c r="G23" s="1"/>
      <c r="H23" s="4">
        <v>-103771</v>
      </c>
      <c r="I23" s="1"/>
      <c r="J23" s="4">
        <v>-95327</v>
      </c>
    </row>
    <row r="24" spans="1:10" s="16" customFormat="1" ht="21" customHeight="1">
      <c r="A24" s="21" t="s">
        <v>139</v>
      </c>
      <c r="B24" s="6"/>
      <c r="C24" s="8"/>
      <c r="D24" s="1">
        <f>SUM(D22:D23)</f>
        <v>1701627</v>
      </c>
      <c r="E24" s="1"/>
      <c r="F24" s="1">
        <f>SUM(F22:F23)</f>
        <v>1830126</v>
      </c>
      <c r="G24" s="1"/>
      <c r="H24" s="1">
        <f>SUM(H22:H23)</f>
        <v>1555958</v>
      </c>
      <c r="I24" s="1"/>
      <c r="J24" s="1">
        <f>SUM(J22:J23)</f>
        <v>1732703</v>
      </c>
    </row>
    <row r="25" spans="1:10" s="16" customFormat="1" ht="21" customHeight="1">
      <c r="A25" s="8" t="s">
        <v>140</v>
      </c>
      <c r="B25" s="6">
        <v>18</v>
      </c>
      <c r="C25" s="8"/>
      <c r="D25" s="4">
        <v>-301109</v>
      </c>
      <c r="E25" s="1"/>
      <c r="F25" s="4">
        <v>-347875</v>
      </c>
      <c r="G25" s="1"/>
      <c r="H25" s="4">
        <v>-282631</v>
      </c>
      <c r="I25" s="1"/>
      <c r="J25" s="4">
        <v>-332181</v>
      </c>
    </row>
    <row r="26" spans="1:10" s="16" customFormat="1" ht="21" customHeight="1">
      <c r="A26" s="21" t="s">
        <v>87</v>
      </c>
      <c r="B26" s="6"/>
      <c r="C26" s="8"/>
      <c r="D26" s="9">
        <f>SUM(D24:D25)</f>
        <v>1400518</v>
      </c>
      <c r="E26" s="1"/>
      <c r="F26" s="9">
        <f>SUM(F24:F25)</f>
        <v>1482251</v>
      </c>
      <c r="G26" s="1"/>
      <c r="H26" s="9">
        <f>SUM(H24:H25)</f>
        <v>1273327</v>
      </c>
      <c r="I26" s="1"/>
      <c r="J26" s="9">
        <f>SUM(J24:J25)</f>
        <v>1400522</v>
      </c>
    </row>
    <row r="27" spans="1:10" s="16" customFormat="1" ht="12" customHeight="1">
      <c r="A27" s="21"/>
      <c r="B27" s="6"/>
      <c r="C27" s="8"/>
      <c r="D27" s="1"/>
      <c r="E27" s="1"/>
      <c r="F27" s="1"/>
      <c r="G27" s="1"/>
      <c r="H27" s="1"/>
      <c r="I27" s="1"/>
      <c r="J27" s="1"/>
    </row>
    <row r="28" spans="1:10" s="16" customFormat="1" ht="21" customHeight="1">
      <c r="A28" s="21" t="s">
        <v>141</v>
      </c>
      <c r="B28" s="6"/>
      <c r="C28" s="8"/>
      <c r="D28" s="1"/>
      <c r="E28" s="1"/>
      <c r="F28" s="1"/>
      <c r="G28" s="1"/>
      <c r="H28" s="1"/>
      <c r="I28" s="1"/>
      <c r="J28" s="1"/>
    </row>
    <row r="29" spans="1:10" s="16" customFormat="1" ht="21" customHeight="1">
      <c r="A29" s="83" t="s">
        <v>150</v>
      </c>
      <c r="B29" s="6"/>
      <c r="C29" s="8"/>
      <c r="D29" s="1"/>
      <c r="E29" s="1"/>
      <c r="F29" s="1"/>
      <c r="G29" s="1"/>
      <c r="H29" s="1"/>
      <c r="I29" s="1"/>
      <c r="J29" s="1"/>
    </row>
    <row r="30" spans="1:10" s="16" customFormat="1" ht="21" customHeight="1">
      <c r="A30" s="8" t="s">
        <v>172</v>
      </c>
      <c r="B30" s="6"/>
      <c r="C30" s="8"/>
      <c r="D30" s="1"/>
      <c r="E30" s="1"/>
      <c r="F30" s="1"/>
      <c r="G30" s="1"/>
      <c r="H30" s="1"/>
      <c r="I30" s="1"/>
      <c r="J30" s="1"/>
    </row>
    <row r="31" spans="1:10" s="16" customFormat="1" ht="21" customHeight="1">
      <c r="A31" s="8" t="s">
        <v>171</v>
      </c>
      <c r="B31" s="6"/>
      <c r="C31" s="8"/>
      <c r="D31" s="4">
        <v>147</v>
      </c>
      <c r="E31" s="1"/>
      <c r="F31" s="4">
        <v>518</v>
      </c>
      <c r="G31" s="1"/>
      <c r="H31" s="4">
        <v>0</v>
      </c>
      <c r="I31" s="1"/>
      <c r="J31" s="4">
        <v>0</v>
      </c>
    </row>
    <row r="32" spans="1:10" s="16" customFormat="1" ht="21" customHeight="1">
      <c r="A32" s="21" t="s">
        <v>88</v>
      </c>
      <c r="B32" s="6"/>
      <c r="C32" s="8"/>
      <c r="D32" s="4">
        <f>SUM(D31:D31)</f>
        <v>147</v>
      </c>
      <c r="E32" s="1"/>
      <c r="F32" s="4">
        <f>SUM(F31:F31)</f>
        <v>518</v>
      </c>
      <c r="G32" s="1"/>
      <c r="H32" s="4">
        <f>SUM(H31:H31)</f>
        <v>0</v>
      </c>
      <c r="I32" s="1"/>
      <c r="J32" s="4">
        <f>SUM(J31:J31)</f>
        <v>0</v>
      </c>
    </row>
    <row r="33" spans="1:10" s="16" customFormat="1" ht="21" customHeight="1">
      <c r="A33" s="8"/>
      <c r="B33" s="6"/>
      <c r="C33" s="8"/>
      <c r="D33" s="1"/>
      <c r="E33" s="1"/>
      <c r="F33" s="1"/>
      <c r="G33" s="1"/>
      <c r="H33" s="1"/>
      <c r="I33" s="1"/>
      <c r="J33" s="1"/>
    </row>
    <row r="34" spans="1:10" s="16" customFormat="1" ht="21" customHeight="1" thickBot="1">
      <c r="A34" s="21" t="s">
        <v>89</v>
      </c>
      <c r="B34" s="6"/>
      <c r="C34" s="8"/>
      <c r="D34" s="10">
        <f>SUM(D26,D32)</f>
        <v>1400665</v>
      </c>
      <c r="E34" s="1"/>
      <c r="F34" s="10">
        <f>SUM(F26,F32)</f>
        <v>1482769</v>
      </c>
      <c r="G34" s="1"/>
      <c r="H34" s="10">
        <f>SUM(H26,H32)</f>
        <v>1273327</v>
      </c>
      <c r="I34" s="1"/>
      <c r="J34" s="10">
        <f>SUM(J26,J32)</f>
        <v>1400522</v>
      </c>
    </row>
    <row r="35" spans="1:10" s="16" customFormat="1" ht="18" customHeight="1" thickTop="1">
      <c r="A35" s="21"/>
      <c r="B35" s="6"/>
      <c r="C35" s="8"/>
      <c r="D35" s="1"/>
      <c r="E35" s="1"/>
      <c r="F35" s="1"/>
      <c r="G35" s="1"/>
      <c r="H35" s="1"/>
      <c r="I35" s="1"/>
      <c r="J35" s="1"/>
    </row>
    <row r="36" spans="1:10" s="16" customFormat="1" ht="21" customHeight="1">
      <c r="A36" s="21" t="s">
        <v>160</v>
      </c>
      <c r="B36" s="6"/>
      <c r="C36" s="8"/>
      <c r="D36" s="1"/>
      <c r="E36" s="1"/>
      <c r="F36" s="1"/>
      <c r="G36" s="1"/>
      <c r="H36" s="1"/>
      <c r="I36" s="1"/>
      <c r="J36" s="1"/>
    </row>
    <row r="37" spans="1:10" s="16" customFormat="1" ht="21" customHeight="1" thickBot="1">
      <c r="A37" s="8" t="s">
        <v>161</v>
      </c>
      <c r="B37" s="6"/>
      <c r="C37" s="8"/>
      <c r="D37" s="1">
        <f>SUM(D26)</f>
        <v>1400518</v>
      </c>
      <c r="E37" s="1"/>
      <c r="F37" s="1">
        <f>SUM(F26)</f>
        <v>1482251</v>
      </c>
      <c r="G37" s="1"/>
      <c r="H37" s="10">
        <f>SUM(H26)</f>
        <v>1273327</v>
      </c>
      <c r="I37" s="1"/>
      <c r="J37" s="10">
        <f>SUM(J26)</f>
        <v>1400522</v>
      </c>
    </row>
    <row r="38" spans="1:10" s="16" customFormat="1" ht="21" customHeight="1" thickTop="1">
      <c r="A38" s="8" t="s">
        <v>163</v>
      </c>
      <c r="B38" s="6"/>
      <c r="C38" s="8"/>
      <c r="D38" s="4">
        <v>0</v>
      </c>
      <c r="E38" s="1"/>
      <c r="F38" s="4">
        <v>0</v>
      </c>
      <c r="G38" s="1"/>
      <c r="H38" s="1"/>
      <c r="I38" s="1"/>
      <c r="J38" s="1"/>
    </row>
    <row r="39" spans="1:10" s="16" customFormat="1" ht="21" customHeight="1" thickBot="1">
      <c r="A39" s="8"/>
      <c r="B39" s="6"/>
      <c r="C39" s="8"/>
      <c r="D39" s="86">
        <f>SUM(D37:D38)</f>
        <v>1400518</v>
      </c>
      <c r="E39" s="1"/>
      <c r="F39" s="86">
        <f>SUM(F37:F38)</f>
        <v>1482251</v>
      </c>
      <c r="G39" s="1"/>
      <c r="H39" s="1"/>
      <c r="I39" s="1"/>
      <c r="J39" s="1"/>
    </row>
    <row r="40" spans="1:10" s="16" customFormat="1" ht="18" customHeight="1" thickTop="1">
      <c r="A40" s="21"/>
      <c r="B40" s="6"/>
      <c r="C40" s="8"/>
      <c r="D40" s="1"/>
      <c r="E40" s="1"/>
      <c r="F40" s="1"/>
      <c r="G40" s="1"/>
      <c r="H40" s="1"/>
      <c r="I40" s="1"/>
      <c r="J40" s="1"/>
    </row>
    <row r="41" spans="1:10" s="16" customFormat="1" ht="21" customHeight="1">
      <c r="A41" s="21" t="s">
        <v>164</v>
      </c>
      <c r="B41" s="6"/>
      <c r="C41" s="8"/>
      <c r="D41" s="1"/>
      <c r="E41" s="1"/>
      <c r="F41" s="1"/>
      <c r="G41" s="1"/>
      <c r="H41" s="1"/>
      <c r="I41" s="1"/>
      <c r="J41" s="1"/>
    </row>
    <row r="42" spans="1:10" s="16" customFormat="1" ht="21" customHeight="1" thickBot="1">
      <c r="A42" s="8" t="s">
        <v>161</v>
      </c>
      <c r="B42" s="6"/>
      <c r="C42" s="8"/>
      <c r="D42" s="1">
        <f>+D34</f>
        <v>1400665</v>
      </c>
      <c r="E42" s="1"/>
      <c r="F42" s="1">
        <f>+F34</f>
        <v>1482769</v>
      </c>
      <c r="G42" s="1"/>
      <c r="H42" s="10">
        <f>+H34</f>
        <v>1273327</v>
      </c>
      <c r="I42" s="1"/>
      <c r="J42" s="10">
        <f>+J34</f>
        <v>1400522</v>
      </c>
    </row>
    <row r="43" spans="1:10" s="16" customFormat="1" ht="21" hidden="1" customHeight="1" thickTop="1">
      <c r="A43" s="21"/>
      <c r="B43" s="6"/>
      <c r="C43" s="8"/>
      <c r="D43" s="1"/>
      <c r="E43" s="1"/>
      <c r="F43" s="1"/>
      <c r="G43" s="1"/>
      <c r="H43" s="1"/>
      <c r="I43" s="1"/>
      <c r="J43" s="1"/>
    </row>
    <row r="44" spans="1:10" s="16" customFormat="1" ht="21" customHeight="1" thickTop="1">
      <c r="A44" s="8" t="s">
        <v>163</v>
      </c>
      <c r="B44" s="6"/>
      <c r="C44" s="8"/>
      <c r="D44" s="4">
        <v>0</v>
      </c>
      <c r="E44" s="1"/>
      <c r="F44" s="4">
        <v>0</v>
      </c>
      <c r="G44" s="1"/>
      <c r="H44" s="1"/>
      <c r="I44" s="1"/>
      <c r="J44" s="1"/>
    </row>
    <row r="45" spans="1:10" s="16" customFormat="1" ht="21" customHeight="1" thickBot="1">
      <c r="A45" s="21"/>
      <c r="B45" s="6"/>
      <c r="C45" s="8"/>
      <c r="D45" s="86">
        <f>SUM(D42:D44)</f>
        <v>1400665</v>
      </c>
      <c r="E45" s="1"/>
      <c r="F45" s="86">
        <f>SUM(F42:F44)</f>
        <v>1482769</v>
      </c>
      <c r="G45" s="1"/>
      <c r="H45" s="1"/>
      <c r="I45" s="1"/>
      <c r="J45" s="1"/>
    </row>
    <row r="46" spans="1:10" s="16" customFormat="1" ht="21" customHeight="1" thickTop="1">
      <c r="A46" s="21"/>
      <c r="B46" s="6"/>
      <c r="C46" s="8"/>
      <c r="D46" s="1"/>
      <c r="E46" s="1"/>
      <c r="F46" s="1"/>
      <c r="G46" s="1"/>
      <c r="H46" s="1"/>
      <c r="I46" s="1"/>
      <c r="J46" s="16" t="s">
        <v>146</v>
      </c>
    </row>
    <row r="47" spans="1:10" ht="21" customHeight="1">
      <c r="A47" s="30" t="s">
        <v>154</v>
      </c>
      <c r="B47" s="6">
        <v>19</v>
      </c>
      <c r="D47" s="16"/>
      <c r="E47" s="16"/>
      <c r="F47" s="16"/>
      <c r="G47" s="17"/>
      <c r="H47" s="16"/>
      <c r="I47" s="16"/>
    </row>
    <row r="48" spans="1:10" ht="21" customHeight="1">
      <c r="A48" s="31" t="s">
        <v>56</v>
      </c>
      <c r="B48" s="6"/>
      <c r="D48" s="16"/>
      <c r="E48" s="16"/>
      <c r="F48" s="16"/>
      <c r="G48" s="17"/>
      <c r="H48" s="16"/>
      <c r="I48" s="16"/>
      <c r="J48" s="16"/>
    </row>
    <row r="49" spans="1:11" ht="21" customHeight="1" thickBot="1">
      <c r="A49" s="28" t="s">
        <v>90</v>
      </c>
      <c r="D49" s="35">
        <f>D37/'BS '!D80</f>
        <v>0.10649356811447901</v>
      </c>
      <c r="E49" s="36"/>
      <c r="F49" s="35">
        <v>0.11</v>
      </c>
      <c r="G49" s="36"/>
      <c r="H49" s="35">
        <f>H37/'BS '!H80</f>
        <v>9.6822129816614422E-2</v>
      </c>
      <c r="I49" s="37"/>
      <c r="J49" s="35">
        <f>J37/'BS '!J80</f>
        <v>0.1064938722692792</v>
      </c>
    </row>
    <row r="50" spans="1:11" ht="21" customHeight="1" thickTop="1">
      <c r="D50" s="17"/>
      <c r="E50" s="16"/>
      <c r="F50" s="17"/>
      <c r="G50" s="17"/>
      <c r="H50" s="17"/>
      <c r="I50" s="16"/>
      <c r="J50" s="17"/>
    </row>
    <row r="51" spans="1:11" ht="21" customHeight="1">
      <c r="A51" s="8" t="s">
        <v>185</v>
      </c>
      <c r="B51" s="87"/>
      <c r="D51" s="17"/>
      <c r="E51" s="16"/>
      <c r="F51" s="17"/>
      <c r="G51" s="17"/>
      <c r="H51" s="17"/>
      <c r="I51" s="16"/>
      <c r="J51" s="17"/>
    </row>
    <row r="52" spans="1:11" ht="21" customHeight="1">
      <c r="F52" s="16"/>
      <c r="G52" s="17"/>
      <c r="J52" s="16" t="s">
        <v>12</v>
      </c>
    </row>
    <row r="53" spans="1:11" ht="21" customHeight="1">
      <c r="A53" s="11" t="s">
        <v>35</v>
      </c>
      <c r="B53" s="12"/>
      <c r="C53" s="12"/>
      <c r="D53" s="12"/>
      <c r="E53" s="12"/>
      <c r="F53" s="12"/>
      <c r="G53" s="13"/>
      <c r="H53" s="12"/>
      <c r="I53" s="12"/>
      <c r="J53" s="12"/>
    </row>
    <row r="54" spans="1:11" ht="21" customHeight="1">
      <c r="A54" s="30" t="s">
        <v>86</v>
      </c>
      <c r="B54" s="12"/>
      <c r="C54" s="12"/>
      <c r="D54" s="14"/>
      <c r="E54" s="12"/>
      <c r="F54" s="14"/>
      <c r="G54" s="15"/>
      <c r="H54" s="14"/>
      <c r="I54" s="12"/>
      <c r="J54" s="14"/>
    </row>
    <row r="55" spans="1:11" ht="21" customHeight="1">
      <c r="A55" s="30" t="s">
        <v>180</v>
      </c>
      <c r="B55" s="12"/>
      <c r="C55" s="12"/>
      <c r="D55" s="14"/>
      <c r="E55" s="12"/>
      <c r="F55" s="14"/>
      <c r="G55" s="15"/>
      <c r="H55" s="14"/>
      <c r="I55" s="12"/>
      <c r="J55" s="14"/>
    </row>
    <row r="56" spans="1:11" ht="21" customHeight="1">
      <c r="B56" s="12"/>
      <c r="C56" s="12"/>
      <c r="D56" s="14"/>
      <c r="E56" s="12"/>
      <c r="F56" s="16"/>
      <c r="G56" s="17"/>
      <c r="H56" s="14"/>
      <c r="I56" s="12"/>
      <c r="J56" s="16" t="s">
        <v>28</v>
      </c>
    </row>
    <row r="57" spans="1:11" s="21" customFormat="1" ht="21" customHeight="1">
      <c r="B57" s="39"/>
      <c r="C57" s="39"/>
      <c r="D57" s="101" t="s">
        <v>34</v>
      </c>
      <c r="E57" s="102"/>
      <c r="F57" s="102"/>
      <c r="G57" s="40"/>
      <c r="H57" s="101" t="s">
        <v>38</v>
      </c>
      <c r="I57" s="102"/>
      <c r="J57" s="102"/>
      <c r="K57" s="41"/>
    </row>
    <row r="58" spans="1:11" ht="21" customHeight="1">
      <c r="B58" s="18" t="s">
        <v>0</v>
      </c>
      <c r="D58" s="34">
        <v>2563</v>
      </c>
      <c r="E58" s="16"/>
      <c r="F58" s="34">
        <v>2562</v>
      </c>
      <c r="G58" s="20"/>
      <c r="H58" s="34">
        <v>2563</v>
      </c>
      <c r="I58" s="16"/>
      <c r="J58" s="34">
        <v>2562</v>
      </c>
    </row>
    <row r="59" spans="1:11" ht="21" customHeight="1">
      <c r="A59" s="21" t="s">
        <v>149</v>
      </c>
      <c r="B59" s="20"/>
      <c r="D59" s="20"/>
      <c r="E59" s="16"/>
      <c r="F59" s="20"/>
      <c r="G59" s="20"/>
      <c r="H59" s="20"/>
      <c r="I59" s="16"/>
      <c r="J59" s="20"/>
    </row>
    <row r="60" spans="1:11" ht="21" customHeight="1">
      <c r="A60" s="21" t="s">
        <v>52</v>
      </c>
    </row>
    <row r="61" spans="1:11" ht="21" customHeight="1">
      <c r="A61" s="8" t="s">
        <v>190</v>
      </c>
      <c r="B61" s="6">
        <v>17</v>
      </c>
      <c r="D61" s="1">
        <v>43434057</v>
      </c>
      <c r="E61" s="2"/>
      <c r="F61" s="1">
        <v>47375324</v>
      </c>
      <c r="G61" s="2"/>
      <c r="H61" s="1">
        <v>37733060</v>
      </c>
      <c r="I61" s="1"/>
      <c r="J61" s="1">
        <v>41166470</v>
      </c>
    </row>
    <row r="62" spans="1:11" ht="21" customHeight="1">
      <c r="A62" s="8" t="s">
        <v>191</v>
      </c>
      <c r="B62" s="6"/>
      <c r="D62" s="1">
        <v>1081932</v>
      </c>
      <c r="E62" s="2"/>
      <c r="F62" s="1">
        <v>1622571</v>
      </c>
      <c r="G62" s="2"/>
      <c r="H62" s="1">
        <v>1089510</v>
      </c>
      <c r="I62" s="1"/>
      <c r="J62" s="1">
        <v>1612425</v>
      </c>
    </row>
    <row r="63" spans="1:11" ht="21" customHeight="1">
      <c r="A63" s="8" t="s">
        <v>192</v>
      </c>
      <c r="B63" s="6"/>
      <c r="D63" s="1">
        <v>15647</v>
      </c>
      <c r="E63" s="2"/>
      <c r="F63" s="1">
        <v>47299</v>
      </c>
      <c r="G63" s="2"/>
      <c r="H63" s="1">
        <v>64371</v>
      </c>
      <c r="I63" s="1"/>
      <c r="J63" s="1">
        <v>111517</v>
      </c>
    </row>
    <row r="64" spans="1:11" ht="21" customHeight="1">
      <c r="A64" s="8" t="s">
        <v>196</v>
      </c>
      <c r="B64" s="6" t="s">
        <v>215</v>
      </c>
      <c r="D64" s="1">
        <v>0</v>
      </c>
      <c r="E64" s="2"/>
      <c r="F64" s="1">
        <v>0</v>
      </c>
      <c r="G64" s="2"/>
      <c r="H64" s="1">
        <v>14999</v>
      </c>
      <c r="I64" s="1"/>
      <c r="J64" s="1">
        <v>0</v>
      </c>
    </row>
    <row r="65" spans="1:12" s="25" customFormat="1" ht="21" customHeight="1">
      <c r="A65" s="8" t="s">
        <v>142</v>
      </c>
      <c r="B65" s="24"/>
      <c r="D65" s="4">
        <v>1208450</v>
      </c>
      <c r="E65" s="1"/>
      <c r="F65" s="4">
        <v>1448696</v>
      </c>
      <c r="G65" s="1"/>
      <c r="H65" s="4">
        <v>1199666</v>
      </c>
      <c r="I65" s="1"/>
      <c r="J65" s="4">
        <v>1431424</v>
      </c>
      <c r="K65" s="17"/>
      <c r="L65" s="8"/>
    </row>
    <row r="66" spans="1:12" ht="21" customHeight="1">
      <c r="A66" s="21" t="s">
        <v>53</v>
      </c>
      <c r="B66" s="6"/>
      <c r="D66" s="4">
        <f>SUM(D61:D65)</f>
        <v>45740086</v>
      </c>
      <c r="E66" s="2"/>
      <c r="F66" s="4">
        <f>SUM(F61:F65)</f>
        <v>50493890</v>
      </c>
      <c r="G66" s="1"/>
      <c r="H66" s="4">
        <f>SUM(H61:H65)</f>
        <v>40101606</v>
      </c>
      <c r="I66" s="2"/>
      <c r="J66" s="4">
        <f>SUM(J61:J65)</f>
        <v>44321836</v>
      </c>
    </row>
    <row r="67" spans="1:12" ht="21" customHeight="1">
      <c r="A67" s="21" t="s">
        <v>54</v>
      </c>
      <c r="D67" s="2"/>
      <c r="E67" s="2"/>
      <c r="F67" s="2"/>
      <c r="G67" s="1"/>
      <c r="H67" s="2"/>
      <c r="I67" s="2"/>
      <c r="J67" s="2"/>
    </row>
    <row r="68" spans="1:12" s="16" customFormat="1" ht="21" customHeight="1">
      <c r="A68" s="8" t="s">
        <v>193</v>
      </c>
      <c r="B68" s="6"/>
      <c r="C68" s="8"/>
      <c r="D68" s="1">
        <v>32522130</v>
      </c>
      <c r="E68" s="2"/>
      <c r="F68" s="1">
        <v>35411131</v>
      </c>
      <c r="G68" s="2"/>
      <c r="H68" s="1">
        <v>28106543</v>
      </c>
      <c r="I68" s="1"/>
      <c r="J68" s="1">
        <v>30543377</v>
      </c>
      <c r="L68" s="8"/>
    </row>
    <row r="69" spans="1:12" s="16" customFormat="1" ht="21" customHeight="1">
      <c r="A69" s="8" t="s">
        <v>194</v>
      </c>
      <c r="B69" s="6"/>
      <c r="C69" s="8"/>
      <c r="D69" s="1">
        <v>405093</v>
      </c>
      <c r="E69" s="2"/>
      <c r="F69" s="1">
        <v>485219</v>
      </c>
      <c r="G69" s="2"/>
      <c r="H69" s="1">
        <v>397423</v>
      </c>
      <c r="I69" s="1"/>
      <c r="J69" s="1">
        <v>479343</v>
      </c>
      <c r="L69" s="8"/>
    </row>
    <row r="70" spans="1:12" s="16" customFormat="1" ht="21" customHeight="1">
      <c r="A70" s="28" t="s">
        <v>174</v>
      </c>
      <c r="B70" s="24"/>
      <c r="C70" s="8"/>
      <c r="D70" s="1">
        <v>6646739</v>
      </c>
      <c r="E70" s="2"/>
      <c r="F70" s="1">
        <v>7369906</v>
      </c>
      <c r="G70" s="2"/>
      <c r="H70" s="1">
        <v>5981907</v>
      </c>
      <c r="I70" s="1"/>
      <c r="J70" s="1">
        <v>6534076</v>
      </c>
      <c r="L70" s="8"/>
    </row>
    <row r="71" spans="1:12" s="16" customFormat="1" ht="21" customHeight="1">
      <c r="A71" s="28" t="s">
        <v>74</v>
      </c>
      <c r="B71" s="6"/>
      <c r="C71" s="8"/>
      <c r="D71" s="1">
        <v>1404212</v>
      </c>
      <c r="E71" s="2"/>
      <c r="F71" s="1">
        <v>1440892</v>
      </c>
      <c r="G71" s="2"/>
      <c r="H71" s="1">
        <v>1240322</v>
      </c>
      <c r="I71" s="1"/>
      <c r="J71" s="1">
        <v>1307362</v>
      </c>
      <c r="L71" s="8"/>
    </row>
    <row r="72" spans="1:12" s="16" customFormat="1" ht="21" customHeight="1">
      <c r="A72" s="28" t="s">
        <v>73</v>
      </c>
      <c r="B72" s="6"/>
      <c r="C72" s="8"/>
      <c r="D72" s="1">
        <v>10856</v>
      </c>
      <c r="E72" s="2"/>
      <c r="F72" s="1">
        <v>14026</v>
      </c>
      <c r="G72" s="2"/>
      <c r="H72" s="1">
        <v>10729</v>
      </c>
      <c r="I72" s="1"/>
      <c r="J72" s="1">
        <v>13076</v>
      </c>
      <c r="L72" s="8"/>
    </row>
    <row r="73" spans="1:12" s="16" customFormat="1" ht="21" customHeight="1">
      <c r="A73" s="21" t="s">
        <v>55</v>
      </c>
      <c r="B73" s="8"/>
      <c r="C73" s="8"/>
      <c r="D73" s="9">
        <f>SUM(D68:D72)</f>
        <v>40989030</v>
      </c>
      <c r="E73" s="2"/>
      <c r="F73" s="9">
        <f>SUM(F68:F72)</f>
        <v>44721174</v>
      </c>
      <c r="G73" s="1"/>
      <c r="H73" s="9">
        <f>SUM(H68:H72)</f>
        <v>35736924</v>
      </c>
      <c r="I73" s="2"/>
      <c r="J73" s="9">
        <f>SUM(J68:J72)</f>
        <v>38877234</v>
      </c>
      <c r="L73" s="8"/>
    </row>
    <row r="74" spans="1:12" s="16" customFormat="1" ht="21" customHeight="1">
      <c r="A74" s="21" t="s">
        <v>195</v>
      </c>
      <c r="B74" s="6"/>
      <c r="C74" s="8"/>
      <c r="D74" s="1">
        <f>SUM(D66-D73)</f>
        <v>4751056</v>
      </c>
      <c r="E74" s="1"/>
      <c r="F74" s="1">
        <f>SUM(F66-F73)</f>
        <v>5772716</v>
      </c>
      <c r="G74" s="1"/>
      <c r="H74" s="1">
        <f>SUM(H66-H73)</f>
        <v>4364682</v>
      </c>
      <c r="I74" s="1"/>
      <c r="J74" s="1">
        <f>SUM(J66-J73)</f>
        <v>5444602</v>
      </c>
      <c r="L74" s="8"/>
    </row>
    <row r="75" spans="1:12" s="16" customFormat="1" ht="21" customHeight="1">
      <c r="A75" s="8" t="s">
        <v>75</v>
      </c>
      <c r="B75" s="6"/>
      <c r="C75" s="8"/>
      <c r="D75" s="4">
        <v>-351070</v>
      </c>
      <c r="E75" s="1"/>
      <c r="F75" s="4">
        <v>-315514</v>
      </c>
      <c r="G75" s="1"/>
      <c r="H75" s="4">
        <v>-330665</v>
      </c>
      <c r="I75" s="1"/>
      <c r="J75" s="4">
        <v>-301528</v>
      </c>
      <c r="L75" s="8"/>
    </row>
    <row r="76" spans="1:12" s="16" customFormat="1" ht="21" customHeight="1">
      <c r="A76" s="21" t="s">
        <v>139</v>
      </c>
      <c r="B76" s="6"/>
      <c r="C76" s="8"/>
      <c r="D76" s="1">
        <f>SUM(D74:D75)</f>
        <v>4399986</v>
      </c>
      <c r="E76" s="1"/>
      <c r="F76" s="1">
        <f>SUM(F74:F75)</f>
        <v>5457202</v>
      </c>
      <c r="G76" s="1"/>
      <c r="H76" s="1">
        <f>SUM(H74:H75)</f>
        <v>4034017</v>
      </c>
      <c r="I76" s="1"/>
      <c r="J76" s="1">
        <f>SUM(J74:J75)</f>
        <v>5143074</v>
      </c>
      <c r="L76" s="8"/>
    </row>
    <row r="77" spans="1:12" s="16" customFormat="1" ht="21" customHeight="1">
      <c r="A77" s="8" t="s">
        <v>140</v>
      </c>
      <c r="B77" s="6">
        <v>18</v>
      </c>
      <c r="C77" s="8"/>
      <c r="D77" s="4">
        <v>-790269</v>
      </c>
      <c r="E77" s="1"/>
      <c r="F77" s="4">
        <v>-1028485</v>
      </c>
      <c r="G77" s="1"/>
      <c r="H77" s="4">
        <v>-740880</v>
      </c>
      <c r="I77" s="1"/>
      <c r="J77" s="4">
        <v>-981323</v>
      </c>
      <c r="L77" s="8"/>
    </row>
    <row r="78" spans="1:12" s="16" customFormat="1" ht="21" customHeight="1">
      <c r="A78" s="21" t="s">
        <v>87</v>
      </c>
      <c r="B78" s="6"/>
      <c r="C78" s="8"/>
      <c r="D78" s="9">
        <f>SUM(D76:D77)</f>
        <v>3609717</v>
      </c>
      <c r="E78" s="1"/>
      <c r="F78" s="9">
        <f>SUM(F76:F77)</f>
        <v>4428717</v>
      </c>
      <c r="G78" s="1"/>
      <c r="H78" s="9">
        <f>SUM(H76:H77)</f>
        <v>3293137</v>
      </c>
      <c r="I78" s="1"/>
      <c r="J78" s="9">
        <f>SUM(J76:J77)</f>
        <v>4161751</v>
      </c>
      <c r="L78" s="8"/>
    </row>
    <row r="79" spans="1:12" s="16" customFormat="1" ht="12" customHeight="1">
      <c r="A79" s="21"/>
      <c r="B79" s="6"/>
      <c r="C79" s="8"/>
      <c r="D79" s="1"/>
      <c r="E79" s="1"/>
      <c r="F79" s="1"/>
      <c r="G79" s="1"/>
      <c r="H79" s="1"/>
      <c r="I79" s="1"/>
      <c r="J79" s="1"/>
      <c r="L79" s="8"/>
    </row>
    <row r="80" spans="1:12" s="16" customFormat="1" ht="21" customHeight="1">
      <c r="A80" s="21" t="s">
        <v>141</v>
      </c>
      <c r="B80" s="6"/>
      <c r="C80" s="8"/>
      <c r="D80" s="1"/>
      <c r="E80" s="1"/>
      <c r="F80" s="1"/>
      <c r="G80" s="1"/>
      <c r="H80" s="1"/>
      <c r="I80" s="1"/>
      <c r="J80" s="1"/>
      <c r="L80" s="8"/>
    </row>
    <row r="81" spans="1:12" s="16" customFormat="1" ht="21" customHeight="1">
      <c r="A81" s="83" t="s">
        <v>150</v>
      </c>
      <c r="B81" s="6"/>
      <c r="C81" s="8"/>
      <c r="D81" s="1"/>
      <c r="E81" s="1"/>
      <c r="F81" s="1"/>
      <c r="G81" s="1"/>
      <c r="H81" s="1"/>
      <c r="I81" s="1"/>
      <c r="J81" s="1"/>
      <c r="L81" s="8"/>
    </row>
    <row r="82" spans="1:12" s="16" customFormat="1" ht="21" customHeight="1">
      <c r="A82" s="8" t="s">
        <v>172</v>
      </c>
      <c r="B82" s="6"/>
      <c r="C82" s="8"/>
      <c r="D82" s="1"/>
      <c r="E82" s="1"/>
      <c r="F82" s="1"/>
      <c r="G82" s="1"/>
      <c r="H82" s="1"/>
      <c r="I82" s="1"/>
      <c r="J82" s="1"/>
      <c r="L82" s="8"/>
    </row>
    <row r="83" spans="1:12" s="16" customFormat="1" ht="21" customHeight="1">
      <c r="A83" s="8" t="s">
        <v>171</v>
      </c>
      <c r="B83" s="6"/>
      <c r="C83" s="8"/>
      <c r="D83" s="4">
        <v>1691</v>
      </c>
      <c r="E83" s="1"/>
      <c r="F83" s="4">
        <v>-1516</v>
      </c>
      <c r="G83" s="1"/>
      <c r="H83" s="4">
        <v>0</v>
      </c>
      <c r="I83" s="1"/>
      <c r="J83" s="4">
        <v>0</v>
      </c>
    </row>
    <row r="84" spans="1:12" s="16" customFormat="1" ht="21" customHeight="1">
      <c r="A84" s="21" t="s">
        <v>88</v>
      </c>
      <c r="B84" s="6"/>
      <c r="C84" s="8"/>
      <c r="D84" s="4">
        <f>SUM(D83:D83)</f>
        <v>1691</v>
      </c>
      <c r="E84" s="1"/>
      <c r="F84" s="4">
        <f>SUM(F83:F83)</f>
        <v>-1516</v>
      </c>
      <c r="G84" s="1"/>
      <c r="H84" s="4">
        <f>SUM(H83:H83)</f>
        <v>0</v>
      </c>
      <c r="I84" s="1"/>
      <c r="J84" s="4">
        <f>SUM(J83:J83)</f>
        <v>0</v>
      </c>
    </row>
    <row r="85" spans="1:12" s="16" customFormat="1" ht="21" customHeight="1">
      <c r="A85" s="8"/>
      <c r="B85" s="6"/>
      <c r="C85" s="8"/>
      <c r="D85" s="1"/>
      <c r="E85" s="1"/>
      <c r="F85" s="1"/>
      <c r="G85" s="1"/>
      <c r="H85" s="1"/>
      <c r="I85" s="1"/>
      <c r="J85" s="1"/>
    </row>
    <row r="86" spans="1:12" s="16" customFormat="1" ht="21" customHeight="1" thickBot="1">
      <c r="A86" s="21" t="s">
        <v>89</v>
      </c>
      <c r="B86" s="6"/>
      <c r="C86" s="8"/>
      <c r="D86" s="10">
        <f>SUM(D78,D84)</f>
        <v>3611408</v>
      </c>
      <c r="E86" s="1"/>
      <c r="F86" s="10">
        <f>SUM(F78,F84)</f>
        <v>4427201</v>
      </c>
      <c r="G86" s="1"/>
      <c r="H86" s="10">
        <f>SUM(H78,H84)</f>
        <v>3293137</v>
      </c>
      <c r="I86" s="1"/>
      <c r="J86" s="10">
        <f>SUM(J78,J84)</f>
        <v>4161751</v>
      </c>
    </row>
    <row r="87" spans="1:12" s="16" customFormat="1" ht="18" customHeight="1" thickTop="1">
      <c r="A87" s="21"/>
      <c r="B87" s="6"/>
      <c r="C87" s="8"/>
      <c r="D87" s="1"/>
      <c r="E87" s="1"/>
      <c r="F87" s="1"/>
      <c r="G87" s="1"/>
      <c r="H87" s="1"/>
      <c r="I87" s="1"/>
      <c r="J87" s="1"/>
    </row>
    <row r="88" spans="1:12" s="16" customFormat="1" ht="21" customHeight="1">
      <c r="A88" s="21" t="s">
        <v>160</v>
      </c>
      <c r="B88" s="6"/>
      <c r="C88" s="8"/>
      <c r="D88" s="1"/>
      <c r="E88" s="1"/>
      <c r="F88" s="1"/>
      <c r="G88" s="1"/>
      <c r="H88" s="1"/>
      <c r="I88" s="1"/>
      <c r="J88" s="1"/>
    </row>
    <row r="89" spans="1:12" s="16" customFormat="1" ht="21" customHeight="1" thickBot="1">
      <c r="A89" s="8" t="s">
        <v>161</v>
      </c>
      <c r="B89" s="6"/>
      <c r="C89" s="8"/>
      <c r="D89" s="1">
        <f>SUM(D78)</f>
        <v>3609717</v>
      </c>
      <c r="E89" s="1"/>
      <c r="F89" s="1">
        <f>SUM(F78)</f>
        <v>4428717</v>
      </c>
      <c r="G89" s="1"/>
      <c r="H89" s="10">
        <f>SUM(H78)</f>
        <v>3293137</v>
      </c>
      <c r="I89" s="1"/>
      <c r="J89" s="10">
        <f>SUM(J78)</f>
        <v>4161751</v>
      </c>
    </row>
    <row r="90" spans="1:12" s="16" customFormat="1" ht="21" customHeight="1" thickTop="1">
      <c r="A90" s="8" t="s">
        <v>163</v>
      </c>
      <c r="B90" s="6"/>
      <c r="C90" s="8"/>
      <c r="D90" s="4">
        <v>0</v>
      </c>
      <c r="E90" s="1"/>
      <c r="F90" s="4">
        <v>0</v>
      </c>
      <c r="G90" s="1"/>
      <c r="H90" s="1"/>
      <c r="I90" s="1"/>
      <c r="J90" s="1"/>
    </row>
    <row r="91" spans="1:12" s="16" customFormat="1" ht="21" customHeight="1" thickBot="1">
      <c r="A91" s="8"/>
      <c r="B91" s="6"/>
      <c r="C91" s="8"/>
      <c r="D91" s="86">
        <f>SUM(D89:D90)</f>
        <v>3609717</v>
      </c>
      <c r="E91" s="1"/>
      <c r="F91" s="86">
        <f>SUM(F89:F90)</f>
        <v>4428717</v>
      </c>
      <c r="G91" s="1"/>
      <c r="H91" s="1"/>
      <c r="I91" s="1"/>
      <c r="J91" s="1"/>
    </row>
    <row r="92" spans="1:12" s="16" customFormat="1" ht="18" customHeight="1" thickTop="1">
      <c r="A92" s="21"/>
      <c r="B92" s="6"/>
      <c r="C92" s="8"/>
      <c r="D92" s="1"/>
      <c r="E92" s="1"/>
      <c r="F92" s="1"/>
      <c r="G92" s="1"/>
      <c r="H92" s="1"/>
      <c r="I92" s="1"/>
      <c r="J92" s="1"/>
    </row>
    <row r="93" spans="1:12" s="16" customFormat="1" ht="21" customHeight="1">
      <c r="A93" s="21" t="s">
        <v>164</v>
      </c>
      <c r="B93" s="6"/>
      <c r="C93" s="8"/>
      <c r="D93" s="1"/>
      <c r="E93" s="1"/>
      <c r="F93" s="1"/>
      <c r="G93" s="1"/>
      <c r="H93" s="1"/>
      <c r="I93" s="1"/>
      <c r="J93" s="1"/>
    </row>
    <row r="94" spans="1:12" s="16" customFormat="1" ht="21" customHeight="1" thickBot="1">
      <c r="A94" s="8" t="s">
        <v>161</v>
      </c>
      <c r="B94" s="6"/>
      <c r="C94" s="8"/>
      <c r="D94" s="1">
        <f>+D86</f>
        <v>3611408</v>
      </c>
      <c r="E94" s="1"/>
      <c r="F94" s="1">
        <f>+F86</f>
        <v>4427201</v>
      </c>
      <c r="G94" s="1"/>
      <c r="H94" s="10">
        <f>+H86</f>
        <v>3293137</v>
      </c>
      <c r="I94" s="1"/>
      <c r="J94" s="10">
        <f>+J86</f>
        <v>4161751</v>
      </c>
    </row>
    <row r="95" spans="1:12" s="16" customFormat="1" ht="21" hidden="1" customHeight="1">
      <c r="A95" s="21"/>
      <c r="B95" s="6"/>
      <c r="C95" s="8"/>
      <c r="D95" s="1"/>
      <c r="E95" s="1"/>
      <c r="F95" s="1"/>
      <c r="G95" s="1"/>
      <c r="H95" s="1"/>
      <c r="I95" s="1"/>
      <c r="J95" s="1"/>
    </row>
    <row r="96" spans="1:12" s="16" customFormat="1" ht="21" customHeight="1" thickTop="1">
      <c r="A96" s="8" t="s">
        <v>163</v>
      </c>
      <c r="B96" s="6"/>
      <c r="C96" s="8"/>
      <c r="D96" s="4">
        <v>0</v>
      </c>
      <c r="E96" s="1"/>
      <c r="F96" s="4">
        <v>0</v>
      </c>
      <c r="G96" s="1"/>
      <c r="H96" s="1"/>
      <c r="I96" s="1"/>
      <c r="J96" s="1"/>
    </row>
    <row r="97" spans="1:11" s="16" customFormat="1" ht="21" customHeight="1" thickBot="1">
      <c r="A97" s="21"/>
      <c r="B97" s="6"/>
      <c r="C97" s="8"/>
      <c r="D97" s="86">
        <f>SUM(D94:D96)</f>
        <v>3611408</v>
      </c>
      <c r="E97" s="1"/>
      <c r="F97" s="86">
        <f>SUM(F94:F96)</f>
        <v>4427201</v>
      </c>
      <c r="G97" s="1"/>
      <c r="H97" s="1"/>
      <c r="I97" s="1"/>
      <c r="J97" s="1"/>
    </row>
    <row r="98" spans="1:11" s="16" customFormat="1" ht="21" customHeight="1" thickTop="1">
      <c r="A98" s="21"/>
      <c r="B98" s="6"/>
      <c r="C98" s="8"/>
      <c r="D98" s="1"/>
      <c r="E98" s="1"/>
      <c r="F98" s="1"/>
      <c r="G98" s="1"/>
      <c r="H98" s="1"/>
      <c r="I98" s="1"/>
      <c r="J98" s="16" t="s">
        <v>146</v>
      </c>
    </row>
    <row r="99" spans="1:11" ht="21" customHeight="1">
      <c r="A99" s="30" t="s">
        <v>154</v>
      </c>
      <c r="B99" s="6">
        <v>19</v>
      </c>
      <c r="D99" s="16"/>
      <c r="E99" s="16"/>
      <c r="F99" s="16"/>
      <c r="G99" s="17"/>
      <c r="H99" s="16"/>
      <c r="I99" s="16"/>
    </row>
    <row r="100" spans="1:11" ht="21" customHeight="1">
      <c r="A100" s="31" t="s">
        <v>56</v>
      </c>
      <c r="B100" s="6"/>
      <c r="D100" s="16"/>
      <c r="E100" s="16"/>
      <c r="F100" s="16"/>
      <c r="G100" s="17"/>
      <c r="H100" s="16"/>
      <c r="I100" s="16"/>
      <c r="J100" s="16"/>
    </row>
    <row r="101" spans="1:11" ht="21" customHeight="1" thickBot="1">
      <c r="A101" s="28" t="s">
        <v>90</v>
      </c>
      <c r="D101" s="35">
        <f>D78/'BS '!D80</f>
        <v>0.27447818822285242</v>
      </c>
      <c r="E101" s="36"/>
      <c r="F101" s="35">
        <v>0.34</v>
      </c>
      <c r="G101" s="36"/>
      <c r="H101" s="35">
        <f>H78/'BS '!H80</f>
        <v>0.25040585656150871</v>
      </c>
      <c r="I101" s="37"/>
      <c r="J101" s="35">
        <f>J78/'BS '!J80</f>
        <v>0.31645413596540789</v>
      </c>
    </row>
    <row r="102" spans="1:11" ht="21" customHeight="1" thickTop="1">
      <c r="D102" s="17"/>
      <c r="E102" s="16"/>
      <c r="F102" s="17"/>
      <c r="G102" s="17"/>
      <c r="H102" s="17"/>
      <c r="I102" s="16"/>
      <c r="J102" s="17"/>
    </row>
    <row r="103" spans="1:11" ht="21" customHeight="1">
      <c r="A103" s="8" t="s">
        <v>185</v>
      </c>
      <c r="B103" s="87"/>
      <c r="D103" s="17"/>
      <c r="E103" s="16"/>
      <c r="F103" s="17"/>
      <c r="G103" s="17"/>
      <c r="H103" s="17"/>
      <c r="I103" s="16"/>
      <c r="J103" s="17"/>
    </row>
    <row r="104" spans="1:11" ht="21" customHeight="1">
      <c r="F104" s="16"/>
      <c r="G104" s="17"/>
      <c r="J104" s="16" t="s">
        <v>12</v>
      </c>
    </row>
    <row r="105" spans="1:11" ht="21" customHeight="1">
      <c r="A105" s="11" t="s">
        <v>35</v>
      </c>
      <c r="B105" s="12"/>
      <c r="C105" s="12"/>
      <c r="D105" s="12"/>
      <c r="E105" s="12"/>
      <c r="F105" s="12"/>
      <c r="G105" s="13"/>
      <c r="H105" s="12"/>
      <c r="I105" s="12"/>
      <c r="J105" s="12"/>
    </row>
    <row r="106" spans="1:11" ht="21" customHeight="1">
      <c r="A106" s="30" t="s">
        <v>13</v>
      </c>
      <c r="B106" s="12"/>
      <c r="C106" s="12"/>
      <c r="D106" s="14"/>
      <c r="E106" s="12"/>
      <c r="F106" s="14"/>
      <c r="G106" s="15"/>
      <c r="H106" s="14"/>
      <c r="I106" s="12"/>
      <c r="J106" s="14"/>
    </row>
    <row r="107" spans="1:11" ht="21" customHeight="1">
      <c r="A107" s="30" t="s">
        <v>180</v>
      </c>
      <c r="B107" s="12"/>
      <c r="C107" s="12"/>
      <c r="D107" s="14"/>
      <c r="E107" s="12"/>
      <c r="F107" s="14"/>
      <c r="G107" s="15"/>
      <c r="H107" s="14"/>
      <c r="I107" s="12"/>
      <c r="J107" s="14"/>
    </row>
    <row r="108" spans="1:11" ht="21" customHeight="1">
      <c r="B108" s="12"/>
      <c r="C108" s="12"/>
      <c r="D108" s="14"/>
      <c r="E108" s="12"/>
      <c r="F108" s="16"/>
      <c r="G108" s="17"/>
      <c r="H108" s="14"/>
      <c r="I108" s="12"/>
      <c r="J108" s="16" t="s">
        <v>28</v>
      </c>
    </row>
    <row r="109" spans="1:11" s="21" customFormat="1" ht="21" customHeight="1">
      <c r="B109" s="39"/>
      <c r="C109" s="39"/>
      <c r="D109" s="101" t="s">
        <v>34</v>
      </c>
      <c r="E109" s="102"/>
      <c r="F109" s="102"/>
      <c r="G109" s="40"/>
      <c r="H109" s="101" t="s">
        <v>38</v>
      </c>
      <c r="I109" s="102"/>
      <c r="J109" s="102"/>
      <c r="K109" s="41"/>
    </row>
    <row r="110" spans="1:11" ht="21" customHeight="1">
      <c r="D110" s="34">
        <v>2563</v>
      </c>
      <c r="E110" s="16"/>
      <c r="F110" s="34">
        <v>2562</v>
      </c>
      <c r="G110" s="20"/>
      <c r="H110" s="34">
        <v>2563</v>
      </c>
      <c r="I110" s="16"/>
      <c r="J110" s="34">
        <v>2562</v>
      </c>
    </row>
    <row r="111" spans="1:11" ht="21" customHeight="1">
      <c r="A111" s="21" t="s">
        <v>14</v>
      </c>
      <c r="C111" s="19"/>
      <c r="D111" s="19"/>
      <c r="E111" s="19"/>
      <c r="F111" s="19"/>
      <c r="G111" s="20"/>
      <c r="H111" s="19"/>
      <c r="I111" s="19"/>
      <c r="J111" s="19"/>
      <c r="K111" s="8"/>
    </row>
    <row r="112" spans="1:11" ht="21" customHeight="1">
      <c r="A112" s="8" t="s">
        <v>91</v>
      </c>
      <c r="C112" s="16"/>
      <c r="D112" s="2">
        <f>SUM(D76)</f>
        <v>4399986</v>
      </c>
      <c r="E112" s="2"/>
      <c r="F112" s="2">
        <f>SUM(F76)</f>
        <v>5457202</v>
      </c>
      <c r="G112" s="1"/>
      <c r="H112" s="2">
        <f>SUM(H76)</f>
        <v>4034017</v>
      </c>
      <c r="I112" s="2"/>
      <c r="J112" s="2">
        <f>SUM(J76)</f>
        <v>5143074</v>
      </c>
      <c r="K112" s="8"/>
    </row>
    <row r="113" spans="1:11" ht="21" customHeight="1">
      <c r="A113" s="31" t="s">
        <v>100</v>
      </c>
      <c r="C113" s="16"/>
      <c r="D113" s="2"/>
      <c r="E113" s="2"/>
      <c r="F113" s="2"/>
      <c r="G113" s="1"/>
      <c r="H113" s="2"/>
      <c r="I113" s="2"/>
      <c r="J113" s="2"/>
      <c r="K113" s="8"/>
    </row>
    <row r="114" spans="1:11" ht="21" customHeight="1">
      <c r="A114" s="31" t="s">
        <v>162</v>
      </c>
      <c r="C114" s="16"/>
      <c r="D114" s="2"/>
      <c r="E114" s="2"/>
      <c r="F114" s="2"/>
      <c r="G114" s="1"/>
      <c r="H114" s="2"/>
      <c r="I114" s="2"/>
      <c r="J114" s="2"/>
      <c r="K114" s="8"/>
    </row>
    <row r="115" spans="1:11" ht="21" customHeight="1">
      <c r="A115" s="28" t="s">
        <v>67</v>
      </c>
      <c r="C115" s="16"/>
      <c r="D115" s="2">
        <v>2393074</v>
      </c>
      <c r="E115" s="2"/>
      <c r="F115" s="2">
        <v>2192500</v>
      </c>
      <c r="G115" s="2"/>
      <c r="H115" s="2">
        <v>2039275</v>
      </c>
      <c r="I115" s="1"/>
      <c r="J115" s="2">
        <v>1848182</v>
      </c>
      <c r="K115" s="8"/>
    </row>
    <row r="116" spans="1:11" ht="21" customHeight="1">
      <c r="A116" s="28" t="s">
        <v>204</v>
      </c>
      <c r="C116" s="16"/>
      <c r="D116" s="2">
        <v>-5591</v>
      </c>
      <c r="E116" s="2"/>
      <c r="F116" s="2">
        <v>0</v>
      </c>
      <c r="G116" s="2"/>
      <c r="H116" s="2">
        <v>-5591</v>
      </c>
      <c r="I116" s="1"/>
      <c r="J116" s="2">
        <v>0</v>
      </c>
      <c r="K116" s="8"/>
    </row>
    <row r="117" spans="1:11" ht="21" customHeight="1">
      <c r="A117" s="28" t="s">
        <v>113</v>
      </c>
      <c r="C117" s="16"/>
      <c r="D117" s="2">
        <v>77041</v>
      </c>
      <c r="E117" s="22"/>
      <c r="F117" s="2">
        <v>124295</v>
      </c>
      <c r="G117" s="22"/>
      <c r="H117" s="2">
        <v>60363</v>
      </c>
      <c r="I117" s="26"/>
      <c r="J117" s="2">
        <v>106414</v>
      </c>
      <c r="K117" s="8"/>
    </row>
    <row r="118" spans="1:11" ht="21" customHeight="1">
      <c r="A118" s="28" t="s">
        <v>205</v>
      </c>
      <c r="C118" s="16"/>
      <c r="D118" s="2">
        <v>-865</v>
      </c>
      <c r="E118" s="22"/>
      <c r="F118" s="2">
        <v>12759</v>
      </c>
      <c r="G118" s="22"/>
      <c r="H118" s="2">
        <v>-836</v>
      </c>
      <c r="I118" s="26"/>
      <c r="J118" s="2">
        <v>13209</v>
      </c>
      <c r="K118" s="8"/>
    </row>
    <row r="119" spans="1:11" ht="21" customHeight="1">
      <c r="A119" s="28" t="s">
        <v>222</v>
      </c>
      <c r="C119" s="16"/>
      <c r="D119" s="2">
        <v>0</v>
      </c>
      <c r="E119" s="22"/>
      <c r="F119" s="2">
        <v>-4498</v>
      </c>
      <c r="G119" s="22"/>
      <c r="H119" s="2">
        <v>0</v>
      </c>
      <c r="I119" s="26"/>
      <c r="J119" s="2">
        <v>-4262</v>
      </c>
      <c r="K119" s="8"/>
    </row>
    <row r="120" spans="1:11" ht="21" customHeight="1">
      <c r="A120" s="28" t="s">
        <v>170</v>
      </c>
      <c r="C120" s="16"/>
      <c r="D120" s="2">
        <v>7891</v>
      </c>
      <c r="F120" s="22">
        <v>-24430</v>
      </c>
      <c r="G120" s="22"/>
      <c r="H120" s="22">
        <v>0</v>
      </c>
      <c r="I120" s="26"/>
      <c r="J120" s="22">
        <v>-24430</v>
      </c>
      <c r="K120" s="8"/>
    </row>
    <row r="121" spans="1:11" ht="21" customHeight="1">
      <c r="A121" s="8" t="s">
        <v>94</v>
      </c>
      <c r="C121" s="16"/>
      <c r="D121" s="26">
        <v>43048</v>
      </c>
      <c r="E121" s="26"/>
      <c r="F121" s="26">
        <v>33034</v>
      </c>
      <c r="G121" s="26"/>
      <c r="H121" s="26">
        <v>37872</v>
      </c>
      <c r="I121" s="26"/>
      <c r="J121" s="26">
        <v>28498</v>
      </c>
      <c r="K121" s="8"/>
    </row>
    <row r="122" spans="1:11" ht="21" customHeight="1">
      <c r="A122" s="8" t="s">
        <v>224</v>
      </c>
      <c r="C122" s="16"/>
      <c r="D122" s="26">
        <v>71662</v>
      </c>
      <c r="E122" s="26"/>
      <c r="F122" s="26">
        <v>0</v>
      </c>
      <c r="G122" s="26"/>
      <c r="H122" s="26">
        <v>71662</v>
      </c>
      <c r="I122" s="26"/>
      <c r="J122" s="26">
        <v>0</v>
      </c>
      <c r="K122" s="8"/>
    </row>
    <row r="123" spans="1:11" ht="21" customHeight="1">
      <c r="A123" s="28" t="s">
        <v>165</v>
      </c>
      <c r="C123" s="16"/>
      <c r="D123" s="26">
        <v>408</v>
      </c>
      <c r="E123" s="26"/>
      <c r="F123" s="26">
        <v>-988</v>
      </c>
      <c r="G123" s="26"/>
      <c r="H123" s="26">
        <v>1430</v>
      </c>
      <c r="I123" s="26"/>
      <c r="J123" s="26">
        <v>-1674</v>
      </c>
      <c r="K123" s="8"/>
    </row>
    <row r="124" spans="1:11" ht="21" customHeight="1">
      <c r="A124" s="28" t="s">
        <v>206</v>
      </c>
      <c r="C124" s="16"/>
      <c r="D124" s="26">
        <v>0</v>
      </c>
      <c r="E124" s="26"/>
      <c r="F124" s="26">
        <v>0</v>
      </c>
      <c r="G124" s="26"/>
      <c r="H124" s="26">
        <v>-14999</v>
      </c>
      <c r="I124" s="26"/>
      <c r="J124" s="26">
        <v>0</v>
      </c>
      <c r="K124" s="8"/>
    </row>
    <row r="125" spans="1:11" ht="21" customHeight="1">
      <c r="A125" s="28" t="s">
        <v>156</v>
      </c>
      <c r="C125" s="16"/>
      <c r="D125" s="26">
        <v>-15647</v>
      </c>
      <c r="E125" s="26"/>
      <c r="F125" s="26">
        <v>-47299</v>
      </c>
      <c r="G125" s="26"/>
      <c r="H125" s="26">
        <v>-64371</v>
      </c>
      <c r="I125" s="26"/>
      <c r="J125" s="26">
        <v>-111517</v>
      </c>
      <c r="K125" s="8"/>
    </row>
    <row r="126" spans="1:11" ht="21" customHeight="1">
      <c r="A126" s="8" t="s">
        <v>71</v>
      </c>
      <c r="C126" s="16"/>
      <c r="D126" s="27">
        <v>347445</v>
      </c>
      <c r="E126" s="26"/>
      <c r="F126" s="27">
        <v>312323</v>
      </c>
      <c r="G126" s="26"/>
      <c r="H126" s="27">
        <v>327383</v>
      </c>
      <c r="I126" s="26"/>
      <c r="J126" s="27">
        <v>298853</v>
      </c>
      <c r="K126" s="25"/>
    </row>
    <row r="127" spans="1:11" ht="21" customHeight="1">
      <c r="A127" s="38" t="s">
        <v>57</v>
      </c>
      <c r="C127" s="16"/>
      <c r="D127" s="3"/>
      <c r="E127" s="2"/>
      <c r="F127" s="3"/>
      <c r="G127" s="3"/>
      <c r="H127" s="3"/>
      <c r="I127" s="2"/>
      <c r="J127" s="3"/>
      <c r="K127" s="8"/>
    </row>
    <row r="128" spans="1:11" ht="21" customHeight="1">
      <c r="A128" s="38" t="s">
        <v>58</v>
      </c>
      <c r="C128" s="17"/>
      <c r="D128" s="26">
        <f>SUM(D112:D126)</f>
        <v>7318452</v>
      </c>
      <c r="E128" s="1"/>
      <c r="F128" s="26">
        <f>SUM(F112:F126)</f>
        <v>8054898</v>
      </c>
      <c r="G128" s="26"/>
      <c r="H128" s="26">
        <f>SUM(H112:H126)</f>
        <v>6486205</v>
      </c>
      <c r="I128" s="1"/>
      <c r="J128" s="26">
        <f>SUM(J112:J126)</f>
        <v>7296347</v>
      </c>
      <c r="K128" s="8"/>
    </row>
    <row r="129" spans="1:11" ht="21" customHeight="1">
      <c r="A129" s="43" t="s">
        <v>59</v>
      </c>
      <c r="C129" s="17"/>
      <c r="D129" s="1"/>
      <c r="E129" s="1"/>
      <c r="F129" s="1"/>
      <c r="G129" s="1"/>
      <c r="H129" s="1"/>
      <c r="I129" s="1"/>
      <c r="J129" s="1"/>
      <c r="K129" s="8"/>
    </row>
    <row r="130" spans="1:11" ht="21" customHeight="1">
      <c r="A130" s="32" t="s">
        <v>114</v>
      </c>
      <c r="B130" s="6"/>
      <c r="D130" s="2">
        <v>583141</v>
      </c>
      <c r="E130" s="22"/>
      <c r="F130" s="2">
        <v>442362</v>
      </c>
      <c r="G130" s="22"/>
      <c r="H130" s="2">
        <v>524898</v>
      </c>
      <c r="I130" s="1"/>
      <c r="J130" s="2">
        <v>741197</v>
      </c>
    </row>
    <row r="131" spans="1:11" ht="21" customHeight="1">
      <c r="A131" s="32" t="s">
        <v>76</v>
      </c>
      <c r="C131" s="17"/>
      <c r="D131" s="1">
        <v>467047</v>
      </c>
      <c r="E131" s="1"/>
      <c r="F131" s="1">
        <v>283132</v>
      </c>
      <c r="G131" s="1"/>
      <c r="H131" s="1">
        <v>717678</v>
      </c>
      <c r="I131" s="1"/>
      <c r="J131" s="1">
        <v>291525</v>
      </c>
      <c r="K131" s="8"/>
    </row>
    <row r="132" spans="1:11" ht="21" customHeight="1">
      <c r="A132" s="32" t="s">
        <v>77</v>
      </c>
      <c r="B132" s="6"/>
      <c r="D132" s="2">
        <v>-9866</v>
      </c>
      <c r="E132" s="22"/>
      <c r="F132" s="2">
        <v>3595</v>
      </c>
      <c r="G132" s="22"/>
      <c r="H132" s="2">
        <v>-31969</v>
      </c>
      <c r="I132" s="1"/>
      <c r="J132" s="2">
        <v>0</v>
      </c>
    </row>
    <row r="133" spans="1:11" ht="21" customHeight="1">
      <c r="A133" s="28" t="s">
        <v>60</v>
      </c>
      <c r="C133" s="16"/>
      <c r="D133" s="2">
        <v>-2982</v>
      </c>
      <c r="E133" s="2"/>
      <c r="F133" s="2">
        <v>17777</v>
      </c>
      <c r="G133" s="2"/>
      <c r="H133" s="2">
        <v>-60</v>
      </c>
      <c r="I133" s="1"/>
      <c r="J133" s="2">
        <v>14072</v>
      </c>
      <c r="K133" s="8"/>
    </row>
    <row r="134" spans="1:11" ht="21" customHeight="1">
      <c r="A134" s="28" t="s">
        <v>207</v>
      </c>
      <c r="C134" s="16"/>
      <c r="D134" s="2">
        <v>-354</v>
      </c>
      <c r="E134" s="2"/>
      <c r="F134" s="2">
        <v>0</v>
      </c>
      <c r="G134" s="2"/>
      <c r="H134" s="2">
        <v>0</v>
      </c>
      <c r="I134" s="1"/>
      <c r="J134" s="2">
        <v>0</v>
      </c>
      <c r="K134" s="8"/>
    </row>
    <row r="135" spans="1:11" ht="21" customHeight="1">
      <c r="A135" s="28" t="s">
        <v>61</v>
      </c>
      <c r="C135" s="16"/>
      <c r="D135" s="2">
        <v>-5378</v>
      </c>
      <c r="E135" s="2"/>
      <c r="F135" s="1">
        <v>-175138</v>
      </c>
      <c r="G135" s="2"/>
      <c r="H135" s="2">
        <v>-5195</v>
      </c>
      <c r="I135" s="1"/>
      <c r="J135" s="2">
        <v>-166979</v>
      </c>
      <c r="K135" s="8"/>
    </row>
    <row r="136" spans="1:11" ht="21" customHeight="1">
      <c r="A136" s="30" t="s">
        <v>62</v>
      </c>
      <c r="C136" s="16"/>
      <c r="D136" s="2"/>
      <c r="E136" s="2"/>
      <c r="F136" s="2"/>
      <c r="G136" s="2"/>
      <c r="H136" s="2"/>
      <c r="I136" s="1"/>
      <c r="J136" s="2"/>
      <c r="K136" s="8"/>
    </row>
    <row r="137" spans="1:11" ht="21" customHeight="1">
      <c r="A137" s="28" t="s">
        <v>115</v>
      </c>
      <c r="C137" s="19"/>
      <c r="D137" s="22">
        <v>-572586</v>
      </c>
      <c r="E137" s="2"/>
      <c r="F137" s="22">
        <v>-1076718</v>
      </c>
      <c r="G137" s="2"/>
      <c r="H137" s="22">
        <v>-889168</v>
      </c>
      <c r="I137" s="1"/>
      <c r="J137" s="22">
        <v>-1032069</v>
      </c>
      <c r="K137" s="8"/>
    </row>
    <row r="138" spans="1:11" ht="21" customHeight="1">
      <c r="A138" s="28" t="s">
        <v>116</v>
      </c>
      <c r="B138" s="28"/>
      <c r="C138" s="19"/>
      <c r="D138" s="22">
        <v>-28534</v>
      </c>
      <c r="E138" s="2"/>
      <c r="F138" s="22">
        <v>29471</v>
      </c>
      <c r="G138" s="2"/>
      <c r="H138" s="22">
        <v>-28538</v>
      </c>
      <c r="I138" s="1"/>
      <c r="J138" s="22">
        <v>29384</v>
      </c>
      <c r="K138" s="8"/>
    </row>
    <row r="139" spans="1:11" ht="21" customHeight="1">
      <c r="A139" s="28" t="s">
        <v>78</v>
      </c>
      <c r="C139" s="19"/>
      <c r="D139" s="22">
        <v>-204760</v>
      </c>
      <c r="E139" s="2"/>
      <c r="F139" s="22">
        <v>5396</v>
      </c>
      <c r="G139" s="2"/>
      <c r="H139" s="22">
        <v>-182820</v>
      </c>
      <c r="I139" s="1"/>
      <c r="J139" s="22">
        <v>7712</v>
      </c>
      <c r="K139" s="8"/>
    </row>
    <row r="140" spans="1:11" ht="21" customHeight="1">
      <c r="A140" s="38" t="s">
        <v>63</v>
      </c>
      <c r="C140" s="19"/>
      <c r="D140" s="2">
        <v>113205</v>
      </c>
      <c r="E140" s="2"/>
      <c r="F140" s="2">
        <v>103352</v>
      </c>
      <c r="G140" s="2"/>
      <c r="H140" s="2">
        <v>116164</v>
      </c>
      <c r="I140" s="1"/>
      <c r="J140" s="2">
        <v>111468</v>
      </c>
      <c r="K140" s="8"/>
    </row>
    <row r="141" spans="1:11" s="25" customFormat="1" ht="21" customHeight="1">
      <c r="A141" s="38" t="s">
        <v>64</v>
      </c>
      <c r="C141" s="17"/>
      <c r="D141" s="22">
        <v>-32993</v>
      </c>
      <c r="E141" s="26"/>
      <c r="F141" s="22">
        <v>-16459</v>
      </c>
      <c r="G141" s="26"/>
      <c r="H141" s="22">
        <v>-32993</v>
      </c>
      <c r="I141" s="26"/>
      <c r="J141" s="22">
        <v>-16459</v>
      </c>
    </row>
    <row r="142" spans="1:11" s="25" customFormat="1" ht="21" customHeight="1">
      <c r="A142" s="38" t="s">
        <v>225</v>
      </c>
      <c r="C142" s="17"/>
      <c r="D142" s="4">
        <v>9826</v>
      </c>
      <c r="E142" s="1"/>
      <c r="F142" s="4">
        <v>118100</v>
      </c>
      <c r="G142" s="1"/>
      <c r="H142" s="4">
        <v>9120</v>
      </c>
      <c r="I142" s="1"/>
      <c r="J142" s="4">
        <v>234847</v>
      </c>
    </row>
    <row r="143" spans="1:11" s="25" customFormat="1" ht="21" customHeight="1">
      <c r="A143" s="28" t="s">
        <v>69</v>
      </c>
      <c r="C143" s="17"/>
      <c r="D143" s="1">
        <f>SUM(D128:D142)</f>
        <v>7634218</v>
      </c>
      <c r="E143" s="1"/>
      <c r="F143" s="1">
        <f>SUM(F128:F142)</f>
        <v>7789768</v>
      </c>
      <c r="G143" s="1"/>
      <c r="H143" s="1">
        <f>SUM(H128:H142)</f>
        <v>6683322</v>
      </c>
      <c r="I143" s="1"/>
      <c r="J143" s="1">
        <f>SUM(J128:J142)</f>
        <v>7511045</v>
      </c>
    </row>
    <row r="144" spans="1:11" s="25" customFormat="1" ht="21" customHeight="1">
      <c r="A144" s="38" t="s">
        <v>208</v>
      </c>
      <c r="C144" s="17"/>
      <c r="D144" s="22">
        <v>-257</v>
      </c>
      <c r="E144" s="26"/>
      <c r="F144" s="22">
        <v>0</v>
      </c>
      <c r="G144" s="26"/>
      <c r="H144" s="22">
        <v>0</v>
      </c>
      <c r="I144" s="26"/>
      <c r="J144" s="22">
        <v>0</v>
      </c>
    </row>
    <row r="145" spans="1:11" s="5" customFormat="1" ht="21" customHeight="1">
      <c r="A145" s="28" t="s">
        <v>70</v>
      </c>
      <c r="C145" s="19"/>
      <c r="D145" s="1">
        <v>-1106695</v>
      </c>
      <c r="E145" s="33"/>
      <c r="F145" s="1">
        <v>-1318782</v>
      </c>
      <c r="G145" s="33"/>
      <c r="H145" s="1">
        <v>-1061397</v>
      </c>
      <c r="I145" s="33"/>
      <c r="J145" s="1">
        <v>-1280091</v>
      </c>
      <c r="K145" s="33"/>
    </row>
    <row r="146" spans="1:11" s="25" customFormat="1" ht="21" customHeight="1">
      <c r="A146" s="30" t="s">
        <v>92</v>
      </c>
      <c r="C146" s="17"/>
      <c r="D146" s="9">
        <f>SUM(D143:D145)</f>
        <v>6527266</v>
      </c>
      <c r="E146" s="1"/>
      <c r="F146" s="9">
        <f>SUM(F143:F145)</f>
        <v>6470986</v>
      </c>
      <c r="G146" s="1"/>
      <c r="H146" s="9">
        <f>SUM(H143:H145)</f>
        <v>5621925</v>
      </c>
      <c r="I146" s="1"/>
      <c r="J146" s="9">
        <f>SUM(J143:J145)</f>
        <v>6230954</v>
      </c>
    </row>
    <row r="147" spans="1:11" ht="21" customHeight="1">
      <c r="C147" s="17"/>
      <c r="D147" s="16"/>
      <c r="E147" s="17"/>
      <c r="H147" s="7"/>
      <c r="I147" s="17"/>
      <c r="K147" s="8"/>
    </row>
    <row r="148" spans="1:11" ht="21" customHeight="1">
      <c r="A148" s="8" t="s">
        <v>185</v>
      </c>
      <c r="C148" s="17"/>
      <c r="D148" s="16"/>
      <c r="E148" s="17"/>
      <c r="H148" s="16"/>
      <c r="I148" s="17"/>
      <c r="K148" s="8"/>
    </row>
    <row r="149" spans="1:11" ht="21" customHeight="1">
      <c r="F149" s="16"/>
      <c r="G149" s="17"/>
      <c r="J149" s="16" t="s">
        <v>12</v>
      </c>
    </row>
    <row r="150" spans="1:11" ht="21" customHeight="1">
      <c r="A150" s="11" t="s">
        <v>35</v>
      </c>
      <c r="B150" s="12"/>
      <c r="C150" s="12"/>
      <c r="D150" s="12"/>
      <c r="E150" s="12"/>
      <c r="F150" s="12"/>
      <c r="G150" s="13"/>
      <c r="H150" s="12"/>
      <c r="I150" s="12"/>
      <c r="J150" s="12"/>
    </row>
    <row r="151" spans="1:11" ht="21" customHeight="1">
      <c r="A151" s="30" t="s">
        <v>15</v>
      </c>
      <c r="B151" s="12"/>
      <c r="C151" s="12"/>
      <c r="D151" s="14"/>
      <c r="E151" s="12"/>
      <c r="F151" s="14"/>
      <c r="G151" s="15"/>
      <c r="H151" s="14"/>
      <c r="I151" s="12"/>
      <c r="J151" s="14"/>
    </row>
    <row r="152" spans="1:11" ht="21" customHeight="1">
      <c r="A152" s="30" t="s">
        <v>180</v>
      </c>
      <c r="B152" s="12"/>
      <c r="C152" s="12"/>
      <c r="D152" s="14"/>
      <c r="E152" s="12"/>
      <c r="F152" s="14"/>
      <c r="G152" s="15"/>
      <c r="H152" s="14"/>
      <c r="I152" s="12"/>
      <c r="J152" s="14"/>
    </row>
    <row r="153" spans="1:11" ht="21" customHeight="1">
      <c r="B153" s="12"/>
      <c r="C153" s="12"/>
      <c r="D153" s="14"/>
      <c r="E153" s="12"/>
      <c r="F153" s="16"/>
      <c r="G153" s="17"/>
      <c r="H153" s="14"/>
      <c r="I153" s="12"/>
      <c r="J153" s="16" t="s">
        <v>28</v>
      </c>
    </row>
    <row r="154" spans="1:11" s="21" customFormat="1" ht="21" customHeight="1">
      <c r="B154" s="39"/>
      <c r="C154" s="39"/>
      <c r="D154" s="101" t="s">
        <v>34</v>
      </c>
      <c r="E154" s="102"/>
      <c r="F154" s="102"/>
      <c r="G154" s="40"/>
      <c r="H154" s="101" t="s">
        <v>38</v>
      </c>
      <c r="I154" s="102"/>
      <c r="J154" s="102"/>
      <c r="K154" s="41"/>
    </row>
    <row r="155" spans="1:11" ht="21" customHeight="1">
      <c r="D155" s="34">
        <v>2563</v>
      </c>
      <c r="E155" s="16"/>
      <c r="F155" s="34">
        <v>2562</v>
      </c>
      <c r="G155" s="20"/>
      <c r="H155" s="34">
        <v>2563</v>
      </c>
      <c r="I155" s="16"/>
      <c r="J155" s="34">
        <v>2562</v>
      </c>
    </row>
    <row r="156" spans="1:11" ht="21" customHeight="1">
      <c r="A156" s="21" t="s">
        <v>16</v>
      </c>
      <c r="C156" s="19"/>
      <c r="D156" s="19"/>
      <c r="E156" s="19"/>
      <c r="F156" s="19"/>
      <c r="G156" s="20"/>
      <c r="H156" s="19"/>
      <c r="I156" s="19"/>
      <c r="J156" s="19"/>
      <c r="K156" s="8"/>
    </row>
    <row r="157" spans="1:11" ht="21" customHeight="1">
      <c r="A157" s="8" t="s">
        <v>152</v>
      </c>
      <c r="C157" s="19"/>
      <c r="D157" s="26">
        <v>0</v>
      </c>
      <c r="E157" s="19"/>
      <c r="F157" s="26">
        <v>0</v>
      </c>
      <c r="G157" s="19"/>
      <c r="H157" s="26">
        <v>0</v>
      </c>
      <c r="I157" s="20"/>
      <c r="J157" s="26">
        <v>-2374</v>
      </c>
      <c r="K157" s="8"/>
    </row>
    <row r="158" spans="1:11" ht="21" customHeight="1">
      <c r="A158" s="8" t="s">
        <v>209</v>
      </c>
      <c r="C158" s="19"/>
      <c r="D158" s="26">
        <v>0</v>
      </c>
      <c r="E158" s="19"/>
      <c r="F158" s="26">
        <v>0</v>
      </c>
      <c r="G158" s="19"/>
      <c r="H158" s="26">
        <v>14999</v>
      </c>
      <c r="I158" s="20"/>
      <c r="J158" s="26">
        <v>0</v>
      </c>
      <c r="K158" s="8"/>
    </row>
    <row r="159" spans="1:11" ht="21" customHeight="1">
      <c r="A159" s="8" t="s">
        <v>143</v>
      </c>
      <c r="C159" s="19"/>
      <c r="D159" s="26">
        <v>0</v>
      </c>
      <c r="E159" s="19"/>
      <c r="F159" s="26">
        <v>0</v>
      </c>
      <c r="G159" s="19"/>
      <c r="H159" s="26">
        <v>-2110000</v>
      </c>
      <c r="I159" s="20"/>
      <c r="J159" s="26">
        <v>-3550000</v>
      </c>
      <c r="K159" s="8"/>
    </row>
    <row r="160" spans="1:11" ht="21" customHeight="1">
      <c r="A160" s="8" t="s">
        <v>159</v>
      </c>
      <c r="C160" s="19"/>
      <c r="D160" s="26">
        <v>0</v>
      </c>
      <c r="E160" s="19"/>
      <c r="F160" s="26">
        <v>0</v>
      </c>
      <c r="G160" s="19"/>
      <c r="H160" s="26">
        <v>2870000</v>
      </c>
      <c r="I160" s="20"/>
      <c r="J160" s="26">
        <v>3771000</v>
      </c>
      <c r="K160" s="8"/>
    </row>
    <row r="161" spans="1:11" s="25" customFormat="1" ht="21" customHeight="1">
      <c r="A161" s="38" t="s">
        <v>98</v>
      </c>
      <c r="C161" s="17"/>
      <c r="D161" s="26">
        <v>-757059</v>
      </c>
      <c r="E161" s="1"/>
      <c r="F161" s="26">
        <v>-13921</v>
      </c>
      <c r="G161" s="1"/>
      <c r="H161" s="26">
        <v>-757059</v>
      </c>
      <c r="I161" s="1"/>
      <c r="J161" s="26">
        <v>-13921</v>
      </c>
    </row>
    <row r="162" spans="1:11" s="25" customFormat="1" ht="21" customHeight="1">
      <c r="A162" s="38" t="s">
        <v>97</v>
      </c>
      <c r="C162" s="17"/>
      <c r="D162" s="26">
        <v>-1289513</v>
      </c>
      <c r="E162" s="1"/>
      <c r="F162" s="26">
        <v>-2059380</v>
      </c>
      <c r="G162" s="1"/>
      <c r="H162" s="26">
        <v>-1262534</v>
      </c>
      <c r="I162" s="1"/>
      <c r="J162" s="26">
        <v>-2058902</v>
      </c>
    </row>
    <row r="163" spans="1:11" s="25" customFormat="1" ht="21" customHeight="1">
      <c r="A163" s="38" t="s">
        <v>210</v>
      </c>
      <c r="C163" s="17"/>
      <c r="D163" s="26">
        <v>-264</v>
      </c>
      <c r="E163" s="1"/>
      <c r="F163" s="26">
        <v>0</v>
      </c>
      <c r="G163" s="1"/>
      <c r="H163" s="26">
        <v>-264</v>
      </c>
      <c r="I163" s="1"/>
      <c r="J163" s="26">
        <v>0</v>
      </c>
    </row>
    <row r="164" spans="1:11" ht="21" customHeight="1">
      <c r="A164" s="8" t="s">
        <v>132</v>
      </c>
      <c r="C164" s="19"/>
      <c r="D164" s="2">
        <v>-51442</v>
      </c>
      <c r="E164" s="23"/>
      <c r="F164" s="2">
        <v>-68403</v>
      </c>
      <c r="G164" s="23"/>
      <c r="H164" s="2">
        <v>-51442</v>
      </c>
      <c r="I164" s="1"/>
      <c r="J164" s="2">
        <v>-68370</v>
      </c>
      <c r="K164" s="8"/>
    </row>
    <row r="165" spans="1:11" ht="21" customHeight="1">
      <c r="A165" s="8" t="s">
        <v>95</v>
      </c>
      <c r="C165" s="19"/>
      <c r="D165" s="2">
        <v>0</v>
      </c>
      <c r="E165" s="23"/>
      <c r="F165" s="2">
        <v>-296708</v>
      </c>
      <c r="G165" s="23"/>
      <c r="H165" s="2">
        <v>0</v>
      </c>
      <c r="I165" s="1"/>
      <c r="J165" s="2">
        <v>-239107</v>
      </c>
      <c r="K165" s="8"/>
    </row>
    <row r="166" spans="1:11" s="25" customFormat="1" ht="21" customHeight="1">
      <c r="A166" s="38" t="s">
        <v>221</v>
      </c>
      <c r="C166" s="17"/>
      <c r="D166" s="26">
        <v>34501</v>
      </c>
      <c r="E166" s="1"/>
      <c r="F166" s="26">
        <v>-25882</v>
      </c>
      <c r="G166" s="1"/>
      <c r="H166" s="26">
        <v>34484</v>
      </c>
      <c r="I166" s="1"/>
      <c r="J166" s="26">
        <v>-19583</v>
      </c>
    </row>
    <row r="167" spans="1:11" ht="21" customHeight="1">
      <c r="A167" s="28" t="s">
        <v>153</v>
      </c>
      <c r="C167" s="19"/>
      <c r="D167" s="26">
        <v>10</v>
      </c>
      <c r="E167" s="3"/>
      <c r="F167" s="26">
        <v>44</v>
      </c>
      <c r="G167" s="3"/>
      <c r="H167" s="26">
        <v>10</v>
      </c>
      <c r="I167" s="1"/>
      <c r="J167" s="26">
        <v>44</v>
      </c>
      <c r="K167" s="8"/>
    </row>
    <row r="168" spans="1:11" ht="21" customHeight="1">
      <c r="A168" s="31" t="s">
        <v>96</v>
      </c>
      <c r="C168" s="19"/>
      <c r="D168" s="22">
        <v>9727</v>
      </c>
      <c r="E168" s="23"/>
      <c r="F168" s="22">
        <v>12810</v>
      </c>
      <c r="G168" s="23"/>
      <c r="H168" s="22">
        <v>9650</v>
      </c>
      <c r="I168" s="1"/>
      <c r="J168" s="22">
        <v>12354</v>
      </c>
      <c r="K168" s="8"/>
    </row>
    <row r="169" spans="1:11" ht="21" customHeight="1">
      <c r="A169" s="28" t="s">
        <v>157</v>
      </c>
      <c r="C169" s="19"/>
      <c r="D169" s="27">
        <v>16130</v>
      </c>
      <c r="E169" s="23"/>
      <c r="F169" s="27">
        <v>49298</v>
      </c>
      <c r="G169" s="23"/>
      <c r="H169" s="27">
        <v>64855</v>
      </c>
      <c r="I169" s="1"/>
      <c r="J169" s="27">
        <v>113514</v>
      </c>
      <c r="K169" s="8"/>
    </row>
    <row r="170" spans="1:11" ht="21" customHeight="1">
      <c r="A170" s="30" t="s">
        <v>68</v>
      </c>
      <c r="B170" s="25"/>
      <c r="C170" s="17"/>
      <c r="D170" s="4">
        <f>SUM(D157:D169)</f>
        <v>-2037910</v>
      </c>
      <c r="E170" s="1"/>
      <c r="F170" s="4">
        <f>SUM(F157:F169)</f>
        <v>-2402142</v>
      </c>
      <c r="G170" s="1"/>
      <c r="H170" s="4">
        <f>SUM(H157:H169)</f>
        <v>-1187301</v>
      </c>
      <c r="I170" s="1"/>
      <c r="J170" s="4">
        <f>SUM(J157:J169)</f>
        <v>-2055345</v>
      </c>
      <c r="K170" s="8"/>
    </row>
    <row r="171" spans="1:11" ht="21" customHeight="1">
      <c r="A171" s="21" t="s">
        <v>17</v>
      </c>
      <c r="B171" s="25"/>
      <c r="C171" s="17"/>
      <c r="D171" s="1"/>
      <c r="E171" s="1"/>
      <c r="F171" s="1"/>
      <c r="G171" s="1"/>
      <c r="H171" s="1"/>
      <c r="I171" s="1"/>
      <c r="J171" s="1"/>
      <c r="K171" s="8"/>
    </row>
    <row r="172" spans="1:11" ht="21" customHeight="1">
      <c r="A172" s="8" t="s">
        <v>218</v>
      </c>
      <c r="B172" s="25"/>
      <c r="C172" s="17"/>
      <c r="D172" s="1">
        <v>9186247</v>
      </c>
      <c r="E172" s="1"/>
      <c r="F172" s="1">
        <v>237218</v>
      </c>
      <c r="G172" s="1"/>
      <c r="H172" s="1">
        <v>8750000</v>
      </c>
      <c r="I172" s="1"/>
      <c r="J172" s="1">
        <v>0</v>
      </c>
      <c r="K172" s="8"/>
    </row>
    <row r="173" spans="1:11" ht="21" customHeight="1">
      <c r="A173" s="8" t="s">
        <v>158</v>
      </c>
      <c r="B173" s="25"/>
      <c r="C173" s="17"/>
      <c r="D173" s="1">
        <v>-7721131</v>
      </c>
      <c r="E173" s="1"/>
      <c r="F173" s="1">
        <v>-274790</v>
      </c>
      <c r="G173" s="1"/>
      <c r="H173" s="1">
        <v>-7250000</v>
      </c>
      <c r="I173" s="1"/>
      <c r="J173" s="1">
        <v>0</v>
      </c>
      <c r="K173" s="8"/>
    </row>
    <row r="174" spans="1:11" ht="21" customHeight="1">
      <c r="A174" s="8" t="s">
        <v>175</v>
      </c>
      <c r="B174" s="25"/>
      <c r="C174" s="17"/>
      <c r="D174" s="1">
        <v>0</v>
      </c>
      <c r="E174" s="1"/>
      <c r="F174" s="1">
        <v>0</v>
      </c>
      <c r="G174" s="1"/>
      <c r="H174" s="1">
        <v>0</v>
      </c>
      <c r="I174" s="1"/>
      <c r="J174" s="1">
        <v>-139134</v>
      </c>
      <c r="K174" s="8"/>
    </row>
    <row r="175" spans="1:11" ht="21" customHeight="1">
      <c r="A175" s="8" t="s">
        <v>211</v>
      </c>
      <c r="B175" s="25"/>
      <c r="C175" s="17"/>
      <c r="D175" s="1">
        <v>-275963</v>
      </c>
      <c r="E175" s="1"/>
      <c r="F175" s="1">
        <v>-4081</v>
      </c>
      <c r="G175" s="1"/>
      <c r="H175" s="1">
        <v>-233670</v>
      </c>
      <c r="I175" s="3"/>
      <c r="J175" s="1">
        <v>-4081</v>
      </c>
      <c r="K175" s="8"/>
    </row>
    <row r="176" spans="1:11" ht="21" customHeight="1">
      <c r="A176" s="8" t="s">
        <v>168</v>
      </c>
      <c r="B176" s="25"/>
      <c r="C176" s="17"/>
      <c r="D176" s="1">
        <v>-6779</v>
      </c>
      <c r="E176" s="1"/>
      <c r="F176" s="1">
        <v>-112235</v>
      </c>
      <c r="G176" s="1"/>
      <c r="H176" s="1">
        <v>0</v>
      </c>
      <c r="I176" s="3"/>
      <c r="J176" s="1">
        <v>-100000</v>
      </c>
      <c r="K176" s="8"/>
    </row>
    <row r="177" spans="1:11" ht="21" customHeight="1">
      <c r="A177" s="8" t="s">
        <v>166</v>
      </c>
      <c r="B177" s="25"/>
      <c r="C177" s="17"/>
      <c r="D177" s="1">
        <v>2999082</v>
      </c>
      <c r="E177" s="1"/>
      <c r="F177" s="1">
        <v>0</v>
      </c>
      <c r="G177" s="1"/>
      <c r="H177" s="1">
        <v>2999082</v>
      </c>
      <c r="I177" s="3"/>
      <c r="J177" s="1">
        <v>0</v>
      </c>
      <c r="K177" s="8"/>
    </row>
    <row r="178" spans="1:11" ht="21" customHeight="1">
      <c r="A178" s="8" t="s">
        <v>167</v>
      </c>
      <c r="B178" s="25"/>
      <c r="C178" s="17"/>
      <c r="D178" s="1">
        <v>-4000000</v>
      </c>
      <c r="E178" s="1"/>
      <c r="F178" s="1">
        <v>-2700000</v>
      </c>
      <c r="G178" s="1"/>
      <c r="H178" s="1">
        <v>-4000000</v>
      </c>
      <c r="I178" s="3"/>
      <c r="J178" s="1">
        <v>-2700000</v>
      </c>
      <c r="K178" s="8"/>
    </row>
    <row r="179" spans="1:11" ht="21" customHeight="1">
      <c r="A179" s="8" t="s">
        <v>212</v>
      </c>
      <c r="B179" s="25"/>
      <c r="C179" s="17"/>
      <c r="D179" s="1">
        <v>-253026</v>
      </c>
      <c r="E179" s="1"/>
      <c r="F179" s="1">
        <v>-267964</v>
      </c>
      <c r="G179" s="1"/>
      <c r="H179" s="1">
        <v>-242309</v>
      </c>
      <c r="I179" s="3"/>
      <c r="J179" s="1">
        <v>-254234</v>
      </c>
      <c r="K179" s="8"/>
    </row>
    <row r="180" spans="1:11" ht="21" customHeight="1">
      <c r="A180" s="8" t="s">
        <v>138</v>
      </c>
      <c r="B180" s="25"/>
      <c r="C180" s="17"/>
      <c r="D180" s="1">
        <v>-4074485</v>
      </c>
      <c r="E180" s="1"/>
      <c r="F180" s="1">
        <v>-4861305</v>
      </c>
      <c r="G180" s="1"/>
      <c r="H180" s="1">
        <v>-4074484</v>
      </c>
      <c r="I180" s="3"/>
      <c r="J180" s="1">
        <v>-4861305</v>
      </c>
      <c r="K180" s="8"/>
    </row>
    <row r="181" spans="1:11" ht="21" customHeight="1">
      <c r="A181" s="30" t="s">
        <v>169</v>
      </c>
      <c r="B181" s="25"/>
      <c r="C181" s="17"/>
      <c r="D181" s="9">
        <f>SUM(D172:D180)</f>
        <v>-4146055</v>
      </c>
      <c r="E181" s="1"/>
      <c r="F181" s="9">
        <f>SUM(F172:F180)</f>
        <v>-7983157</v>
      </c>
      <c r="G181" s="1"/>
      <c r="H181" s="9">
        <f>SUM(H172:H180)</f>
        <v>-4051381</v>
      </c>
      <c r="I181" s="1"/>
      <c r="J181" s="9">
        <f>SUM(J172:J180)</f>
        <v>-8058754</v>
      </c>
      <c r="K181" s="8"/>
    </row>
    <row r="182" spans="1:11" ht="21" customHeight="1">
      <c r="A182" s="30" t="s">
        <v>130</v>
      </c>
      <c r="B182" s="25"/>
      <c r="C182" s="17"/>
      <c r="D182" s="9">
        <v>2628</v>
      </c>
      <c r="E182" s="1"/>
      <c r="F182" s="9">
        <v>-8559</v>
      </c>
      <c r="G182" s="1"/>
      <c r="H182" s="9">
        <v>0</v>
      </c>
      <c r="I182" s="3"/>
      <c r="J182" s="9">
        <v>0</v>
      </c>
      <c r="K182" s="8"/>
    </row>
    <row r="183" spans="1:11" ht="21" customHeight="1">
      <c r="A183" s="21" t="s">
        <v>213</v>
      </c>
      <c r="B183" s="25"/>
      <c r="C183" s="17"/>
      <c r="D183" s="1">
        <f>SUM(D146,D170,D181,D182)</f>
        <v>345929</v>
      </c>
      <c r="E183" s="1"/>
      <c r="F183" s="1">
        <f>SUM(F146,F170,F181,F182)</f>
        <v>-3922872</v>
      </c>
      <c r="G183" s="1"/>
      <c r="H183" s="1">
        <f>SUM(H146+H170+H181)</f>
        <v>383243</v>
      </c>
      <c r="I183" s="1"/>
      <c r="J183" s="1">
        <f>SUM(J146+J170+J181)</f>
        <v>-3883145</v>
      </c>
      <c r="K183" s="8"/>
    </row>
    <row r="184" spans="1:11" ht="21" customHeight="1">
      <c r="A184" s="28" t="s">
        <v>18</v>
      </c>
      <c r="B184" s="25"/>
      <c r="C184" s="17"/>
      <c r="D184" s="4">
        <v>2859979</v>
      </c>
      <c r="E184" s="1"/>
      <c r="F184" s="4">
        <v>6237752</v>
      </c>
      <c r="G184" s="1"/>
      <c r="H184" s="4">
        <v>2606368</v>
      </c>
      <c r="I184" s="1"/>
      <c r="J184" s="4">
        <v>6003281</v>
      </c>
      <c r="K184" s="8"/>
    </row>
    <row r="185" spans="1:11" ht="21" customHeight="1" thickBot="1">
      <c r="A185" s="11" t="s">
        <v>26</v>
      </c>
      <c r="B185" s="25"/>
      <c r="C185" s="17"/>
      <c r="D185" s="10">
        <f>SUM(D183:D184)</f>
        <v>3205908</v>
      </c>
      <c r="E185" s="1"/>
      <c r="F185" s="10">
        <f>SUM(F183:F184)</f>
        <v>2314880</v>
      </c>
      <c r="G185" s="1"/>
      <c r="H185" s="10">
        <f>SUM(H183:H184)</f>
        <v>2989611</v>
      </c>
      <c r="I185" s="1"/>
      <c r="J185" s="10">
        <f>SUM(J183:J184)</f>
        <v>2120136</v>
      </c>
      <c r="K185" s="8"/>
    </row>
    <row r="186" spans="1:11" ht="21" customHeight="1" thickTop="1">
      <c r="A186" s="28"/>
      <c r="B186" s="25"/>
      <c r="C186" s="17"/>
      <c r="D186" s="1">
        <f>SUM(D185-'BS '!D11)</f>
        <v>0</v>
      </c>
      <c r="E186" s="1"/>
      <c r="F186" s="1"/>
      <c r="G186" s="1"/>
      <c r="H186" s="1">
        <f>SUM(H185-'BS '!H11)</f>
        <v>0</v>
      </c>
      <c r="I186" s="1"/>
      <c r="J186" s="1"/>
      <c r="K186" s="8"/>
    </row>
    <row r="187" spans="1:11" ht="21" customHeight="1">
      <c r="A187" s="30" t="s">
        <v>79</v>
      </c>
      <c r="B187" s="25"/>
      <c r="C187" s="17"/>
      <c r="D187" s="29"/>
      <c r="E187" s="29"/>
      <c r="F187" s="29"/>
      <c r="G187" s="29"/>
      <c r="H187" s="29"/>
      <c r="I187" s="29"/>
      <c r="J187" s="29"/>
      <c r="K187" s="8"/>
    </row>
    <row r="188" spans="1:11" ht="21" customHeight="1">
      <c r="A188" s="28" t="s">
        <v>80</v>
      </c>
      <c r="B188" s="25"/>
      <c r="C188" s="17"/>
      <c r="D188" s="29"/>
      <c r="E188" s="29"/>
      <c r="F188" s="29"/>
      <c r="G188" s="29"/>
      <c r="H188" s="29"/>
      <c r="I188" s="29"/>
      <c r="J188" s="29"/>
      <c r="K188" s="8"/>
    </row>
    <row r="189" spans="1:11" ht="21" customHeight="1">
      <c r="A189" s="28" t="s">
        <v>151</v>
      </c>
      <c r="B189" s="25"/>
      <c r="C189" s="17"/>
      <c r="D189" s="1">
        <v>120225</v>
      </c>
      <c r="E189" s="1"/>
      <c r="F189" s="1">
        <v>-111788</v>
      </c>
      <c r="G189" s="1"/>
      <c r="H189" s="1">
        <v>106625</v>
      </c>
      <c r="I189" s="1"/>
      <c r="J189" s="1">
        <v>-109072</v>
      </c>
      <c r="K189" s="8"/>
    </row>
    <row r="190" spans="1:11" ht="21" customHeight="1">
      <c r="A190" s="28" t="s">
        <v>219</v>
      </c>
      <c r="B190" s="25"/>
      <c r="C190" s="17"/>
      <c r="D190" s="88">
        <v>15028</v>
      </c>
      <c r="E190" s="29"/>
      <c r="F190" s="88">
        <v>0</v>
      </c>
      <c r="G190" s="29"/>
      <c r="H190" s="88">
        <v>15028</v>
      </c>
      <c r="I190" s="29"/>
      <c r="J190" s="88">
        <v>0</v>
      </c>
      <c r="K190" s="8"/>
    </row>
    <row r="191" spans="1:11" ht="21" customHeight="1">
      <c r="A191" s="28" t="s">
        <v>220</v>
      </c>
      <c r="B191" s="25"/>
      <c r="C191" s="17"/>
      <c r="D191" s="88">
        <v>375114</v>
      </c>
      <c r="E191" s="29"/>
      <c r="F191" s="88">
        <v>0</v>
      </c>
      <c r="G191" s="29"/>
      <c r="H191" s="88">
        <v>375114</v>
      </c>
      <c r="I191" s="29"/>
      <c r="J191" s="88">
        <v>0</v>
      </c>
      <c r="K191" s="8"/>
    </row>
    <row r="192" spans="1:11" ht="21" customHeight="1">
      <c r="A192" s="28" t="s">
        <v>226</v>
      </c>
      <c r="B192" s="25"/>
      <c r="C192" s="17"/>
      <c r="D192" s="88">
        <v>241</v>
      </c>
      <c r="E192" s="29"/>
      <c r="F192" s="88">
        <v>0</v>
      </c>
      <c r="G192" s="29"/>
      <c r="H192" s="88">
        <v>241</v>
      </c>
      <c r="I192" s="29"/>
      <c r="J192" s="88">
        <v>0</v>
      </c>
      <c r="K192" s="8"/>
    </row>
    <row r="193" spans="1:11" ht="21" customHeight="1">
      <c r="A193" s="28" t="s">
        <v>144</v>
      </c>
      <c r="B193" s="25"/>
      <c r="C193" s="17"/>
      <c r="D193" s="1">
        <v>-1419</v>
      </c>
      <c r="E193" s="29"/>
      <c r="F193" s="1">
        <v>-4075</v>
      </c>
      <c r="G193" s="29"/>
      <c r="H193" s="1">
        <v>-1419</v>
      </c>
      <c r="I193" s="29"/>
      <c r="J193" s="1">
        <v>-4075</v>
      </c>
      <c r="K193" s="8"/>
    </row>
    <row r="194" spans="1:11" ht="21" customHeight="1">
      <c r="A194" s="28" t="s">
        <v>214</v>
      </c>
      <c r="B194" s="25"/>
      <c r="C194" s="17"/>
      <c r="D194" s="1">
        <v>-18046</v>
      </c>
      <c r="E194" s="1"/>
      <c r="F194" s="1">
        <v>-6126</v>
      </c>
      <c r="G194" s="1"/>
      <c r="H194" s="1">
        <v>-18046</v>
      </c>
      <c r="I194" s="1"/>
      <c r="J194" s="1">
        <v>-6126</v>
      </c>
      <c r="K194" s="8"/>
    </row>
    <row r="195" spans="1:11" ht="21" customHeight="1">
      <c r="A195" s="28"/>
      <c r="B195" s="25"/>
      <c r="C195" s="17"/>
      <c r="D195" s="42"/>
      <c r="E195" s="29"/>
      <c r="F195" s="42"/>
      <c r="G195" s="29"/>
      <c r="H195" s="42"/>
      <c r="I195" s="29"/>
      <c r="J195" s="42"/>
      <c r="K195" s="8"/>
    </row>
    <row r="196" spans="1:11" ht="21" customHeight="1">
      <c r="A196" s="28"/>
      <c r="B196" s="25"/>
      <c r="C196" s="17"/>
      <c r="D196" s="29"/>
      <c r="E196" s="29"/>
      <c r="F196" s="29"/>
      <c r="G196" s="29"/>
      <c r="H196" s="29"/>
      <c r="I196" s="29"/>
      <c r="J196" s="29"/>
      <c r="K196" s="8"/>
    </row>
    <row r="197" spans="1:11" ht="21" customHeight="1">
      <c r="A197" s="8" t="s">
        <v>185</v>
      </c>
      <c r="C197" s="16"/>
      <c r="D197" s="16"/>
      <c r="E197" s="16"/>
      <c r="H197" s="16"/>
      <c r="I197" s="16"/>
      <c r="K197" s="8"/>
    </row>
    <row r="199" spans="1:11" ht="21" customHeight="1">
      <c r="H199" s="85"/>
    </row>
  </sheetData>
  <mergeCells count="8">
    <mergeCell ref="D6:F6"/>
    <mergeCell ref="H6:J6"/>
    <mergeCell ref="D109:F109"/>
    <mergeCell ref="H109:J109"/>
    <mergeCell ref="D154:F154"/>
    <mergeCell ref="H154:J154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headerFooter alignWithMargins="0"/>
  <rowBreaks count="3" manualBreakCount="3">
    <brk id="51" max="16383" man="1"/>
    <brk id="103" max="16383" man="1"/>
    <brk id="148" max="16383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8"/>
  <sheetViews>
    <sheetView showGridLines="0" topLeftCell="A15" zoomScaleNormal="100" zoomScaleSheetLayoutView="70" workbookViewId="0">
      <selection activeCell="A15" sqref="A15"/>
    </sheetView>
  </sheetViews>
  <sheetFormatPr defaultColWidth="9.140625" defaultRowHeight="20.85" customHeight="1"/>
  <cols>
    <col min="1" max="1" width="32.42578125" style="48" customWidth="1"/>
    <col min="2" max="2" width="1.5703125" style="49" customWidth="1"/>
    <col min="3" max="3" width="7.7109375" style="49" customWidth="1"/>
    <col min="4" max="4" width="1.5703125" style="49" customWidth="1"/>
    <col min="5" max="5" width="16.7109375" style="50" customWidth="1"/>
    <col min="6" max="6" width="1.5703125" style="49" customWidth="1"/>
    <col min="7" max="7" width="16.7109375" style="50" customWidth="1"/>
    <col min="8" max="8" width="1.5703125" style="49" customWidth="1"/>
    <col min="9" max="9" width="16.7109375" style="51" customWidth="1"/>
    <col min="10" max="10" width="1.5703125" style="49" customWidth="1"/>
    <col min="11" max="11" width="16.7109375" style="51" customWidth="1"/>
    <col min="12" max="12" width="1.5703125" style="49" customWidth="1"/>
    <col min="13" max="13" width="16.7109375" style="51" customWidth="1"/>
    <col min="14" max="14" width="1.5703125" style="51" customWidth="1"/>
    <col min="15" max="15" width="16.7109375" style="51" customWidth="1"/>
    <col min="16" max="16" width="1.5703125" style="51" customWidth="1"/>
    <col min="17" max="17" width="16.7109375" style="50" customWidth="1"/>
    <col min="18" max="18" width="1.5703125" style="51" customWidth="1"/>
    <col min="19" max="19" width="16.7109375" style="50" customWidth="1"/>
    <col min="20" max="20" width="1.5703125" style="51" customWidth="1"/>
    <col min="21" max="21" width="16.7109375" style="50" customWidth="1"/>
    <col min="22" max="22" width="9.140625" style="48"/>
    <col min="23" max="23" width="11.28515625" style="48" bestFit="1" customWidth="1"/>
    <col min="24" max="16384" width="9.140625" style="48"/>
  </cols>
  <sheetData>
    <row r="1" spans="1:22" ht="20.45" customHeight="1">
      <c r="U1" s="52" t="s">
        <v>12</v>
      </c>
    </row>
    <row r="2" spans="1:22" s="75" customFormat="1" ht="20.45" customHeight="1">
      <c r="A2" s="73" t="s">
        <v>35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</row>
    <row r="3" spans="1:22" s="64" customFormat="1" ht="20.45" customHeight="1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2" s="64" customFormat="1" ht="20.45" customHeight="1">
      <c r="A4" s="30" t="s">
        <v>180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2" ht="20.45" customHeight="1">
      <c r="Q5" s="52"/>
      <c r="S5" s="52"/>
      <c r="U5" s="52" t="s">
        <v>28</v>
      </c>
    </row>
    <row r="6" spans="1:22" s="53" customFormat="1" ht="20.45" customHeight="1">
      <c r="E6" s="103" t="s">
        <v>34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2" s="53" customFormat="1" ht="20.45" customHeight="1">
      <c r="E7" s="104" t="s">
        <v>37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54"/>
      <c r="S7" s="54"/>
      <c r="T7" s="54"/>
      <c r="U7" s="54"/>
    </row>
    <row r="8" spans="1:22" s="53" customFormat="1" ht="20.45" customHeight="1">
      <c r="E8" s="54"/>
      <c r="F8" s="54"/>
      <c r="G8" s="54"/>
      <c r="H8" s="54"/>
      <c r="I8" s="54"/>
      <c r="J8" s="54"/>
      <c r="K8" s="54"/>
      <c r="L8" s="54"/>
      <c r="M8" s="54"/>
      <c r="N8" s="54"/>
      <c r="O8" s="76" t="s">
        <v>117</v>
      </c>
      <c r="P8" s="54"/>
      <c r="Q8" s="54"/>
      <c r="R8" s="54"/>
      <c r="S8" s="54"/>
      <c r="T8" s="54"/>
      <c r="U8" s="54"/>
    </row>
    <row r="9" spans="1:22" s="54" customFormat="1" ht="20.45" customHeight="1">
      <c r="O9" s="77" t="s">
        <v>9</v>
      </c>
    </row>
    <row r="10" spans="1:22" s="53" customFormat="1" ht="20.45" customHeight="1"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78" t="s">
        <v>99</v>
      </c>
      <c r="P10" s="54"/>
      <c r="Q10" s="54"/>
      <c r="R10" s="54"/>
      <c r="S10" s="54"/>
      <c r="T10" s="54"/>
      <c r="U10" s="54"/>
    </row>
    <row r="11" spans="1:22" s="53" customFormat="1" ht="20.45" customHeight="1"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77" t="s">
        <v>118</v>
      </c>
      <c r="P11" s="54"/>
      <c r="Q11" s="54"/>
      <c r="R11" s="54"/>
      <c r="S11" s="54"/>
      <c r="T11" s="54"/>
      <c r="U11" s="54"/>
    </row>
    <row r="12" spans="1:22" s="53" customFormat="1" ht="20.45" customHeight="1">
      <c r="B12" s="54"/>
      <c r="C12" s="54"/>
      <c r="H12" s="54"/>
      <c r="I12" s="55"/>
      <c r="J12" s="55"/>
      <c r="K12" s="56" t="s">
        <v>30</v>
      </c>
      <c r="L12" s="56"/>
      <c r="M12" s="56"/>
      <c r="N12" s="57"/>
      <c r="O12" s="57" t="s">
        <v>119</v>
      </c>
      <c r="P12" s="58"/>
      <c r="S12" s="53" t="s">
        <v>120</v>
      </c>
      <c r="T12" s="58"/>
      <c r="U12" s="59"/>
    </row>
    <row r="13" spans="1:22" s="53" customFormat="1" ht="20.45" customHeight="1">
      <c r="B13" s="54"/>
      <c r="C13" s="54"/>
      <c r="D13" s="54"/>
      <c r="E13" s="57" t="s">
        <v>23</v>
      </c>
      <c r="F13" s="54"/>
      <c r="G13" s="57" t="s">
        <v>31</v>
      </c>
      <c r="H13" s="54"/>
      <c r="I13" s="105" t="s">
        <v>121</v>
      </c>
      <c r="J13" s="105"/>
      <c r="K13" s="105"/>
      <c r="L13" s="57"/>
      <c r="O13" s="57" t="s">
        <v>122</v>
      </c>
      <c r="P13" s="58"/>
      <c r="Q13" s="58" t="s">
        <v>123</v>
      </c>
      <c r="R13" s="58"/>
      <c r="S13" s="58" t="s">
        <v>124</v>
      </c>
      <c r="T13" s="58"/>
      <c r="U13" s="58" t="s">
        <v>25</v>
      </c>
    </row>
    <row r="14" spans="1:22" s="53" customFormat="1" ht="20.45" customHeight="1">
      <c r="B14" s="54"/>
      <c r="C14" s="18" t="s">
        <v>0</v>
      </c>
      <c r="D14" s="54"/>
      <c r="E14" s="56" t="s">
        <v>24</v>
      </c>
      <c r="F14" s="54"/>
      <c r="G14" s="56" t="s">
        <v>93</v>
      </c>
      <c r="H14" s="54"/>
      <c r="I14" s="56" t="s">
        <v>125</v>
      </c>
      <c r="J14" s="54"/>
      <c r="K14" s="56" t="s">
        <v>126</v>
      </c>
      <c r="L14" s="54"/>
      <c r="M14" s="56" t="s">
        <v>33</v>
      </c>
      <c r="N14" s="57"/>
      <c r="O14" s="56" t="s">
        <v>127</v>
      </c>
      <c r="P14" s="57"/>
      <c r="Q14" s="56" t="s">
        <v>128</v>
      </c>
      <c r="R14" s="57"/>
      <c r="S14" s="56" t="s">
        <v>129</v>
      </c>
      <c r="T14" s="57"/>
      <c r="U14" s="56" t="s">
        <v>9</v>
      </c>
    </row>
    <row r="15" spans="1:22" ht="20.45" customHeight="1">
      <c r="A15" s="99" t="s">
        <v>182</v>
      </c>
      <c r="B15" s="51"/>
      <c r="C15" s="54"/>
      <c r="D15" s="45"/>
      <c r="E15" s="60">
        <v>13151198</v>
      </c>
      <c r="F15" s="45"/>
      <c r="G15" s="60">
        <v>646323</v>
      </c>
      <c r="H15" s="45"/>
      <c r="I15" s="60">
        <v>1315120</v>
      </c>
      <c r="J15" s="45"/>
      <c r="K15" s="60">
        <v>1000</v>
      </c>
      <c r="L15" s="45"/>
      <c r="M15" s="60">
        <v>4861496</v>
      </c>
      <c r="N15" s="60"/>
      <c r="O15" s="60">
        <v>-61045</v>
      </c>
      <c r="P15" s="45"/>
      <c r="Q15" s="60">
        <f>SUM(E15:P15)</f>
        <v>19914092</v>
      </c>
      <c r="R15" s="45"/>
      <c r="S15" s="60">
        <v>4</v>
      </c>
      <c r="T15" s="45"/>
      <c r="U15" s="60">
        <f>SUM(Q15:S15)</f>
        <v>19914096</v>
      </c>
      <c r="V15" s="49"/>
    </row>
    <row r="16" spans="1:22" ht="20.45" customHeight="1">
      <c r="A16" s="49" t="s">
        <v>87</v>
      </c>
      <c r="B16" s="51"/>
      <c r="C16" s="51"/>
      <c r="D16" s="45"/>
      <c r="E16" s="60">
        <v>0</v>
      </c>
      <c r="F16" s="45"/>
      <c r="G16" s="60">
        <v>0</v>
      </c>
      <c r="H16" s="45"/>
      <c r="I16" s="60">
        <v>0</v>
      </c>
      <c r="J16" s="45"/>
      <c r="K16" s="60">
        <v>0</v>
      </c>
      <c r="L16" s="45"/>
      <c r="M16" s="60">
        <f>SUM('PL&amp;CF'!F89)</f>
        <v>4428717</v>
      </c>
      <c r="N16" s="60"/>
      <c r="O16" s="60">
        <v>0</v>
      </c>
      <c r="P16" s="45"/>
      <c r="Q16" s="60">
        <f>SUM(E16:P16)</f>
        <v>4428717</v>
      </c>
      <c r="R16" s="45"/>
      <c r="S16" s="60">
        <v>0</v>
      </c>
      <c r="T16" s="45"/>
      <c r="U16" s="60">
        <f>SUM(Q16:S16)</f>
        <v>4428717</v>
      </c>
      <c r="V16" s="49"/>
    </row>
    <row r="17" spans="1:23" ht="20.45" customHeight="1">
      <c r="A17" s="49" t="s">
        <v>148</v>
      </c>
      <c r="B17" s="51"/>
      <c r="C17" s="51"/>
      <c r="D17" s="45"/>
      <c r="E17" s="63">
        <v>0</v>
      </c>
      <c r="F17" s="45"/>
      <c r="G17" s="63">
        <v>0</v>
      </c>
      <c r="H17" s="45"/>
      <c r="I17" s="63">
        <v>0</v>
      </c>
      <c r="J17" s="45"/>
      <c r="K17" s="63">
        <v>0</v>
      </c>
      <c r="L17" s="45"/>
      <c r="M17" s="63">
        <v>0</v>
      </c>
      <c r="N17" s="60"/>
      <c r="O17" s="63">
        <f>SUM('PL&amp;CF'!F83)</f>
        <v>-1516</v>
      </c>
      <c r="P17" s="45"/>
      <c r="Q17" s="63">
        <f>SUM(E17:P17)</f>
        <v>-1516</v>
      </c>
      <c r="R17" s="45"/>
      <c r="S17" s="63">
        <v>0</v>
      </c>
      <c r="T17" s="45"/>
      <c r="U17" s="63">
        <f>SUM(Q17:S17)</f>
        <v>-1516</v>
      </c>
      <c r="V17" s="49"/>
    </row>
    <row r="18" spans="1:23" ht="20.45" customHeight="1">
      <c r="A18" s="49" t="s">
        <v>89</v>
      </c>
      <c r="B18" s="51"/>
      <c r="C18" s="51"/>
      <c r="D18" s="45"/>
      <c r="E18" s="60">
        <f>SUM(E16:E17)</f>
        <v>0</v>
      </c>
      <c r="F18" s="45"/>
      <c r="G18" s="60">
        <f>SUM(G16:G17)</f>
        <v>0</v>
      </c>
      <c r="H18" s="45"/>
      <c r="I18" s="60">
        <f>SUM(I16:I17)</f>
        <v>0</v>
      </c>
      <c r="J18" s="45"/>
      <c r="K18" s="60">
        <f>SUM(K16:K17)</f>
        <v>0</v>
      </c>
      <c r="L18" s="45"/>
      <c r="M18" s="60">
        <f>SUM(M16:M17)</f>
        <v>4428717</v>
      </c>
      <c r="N18" s="60"/>
      <c r="O18" s="60">
        <f>SUM(O16:O17)</f>
        <v>-1516</v>
      </c>
      <c r="P18" s="45"/>
      <c r="Q18" s="60">
        <f>SUM(Q16:Q17)</f>
        <v>4427201</v>
      </c>
      <c r="R18" s="45"/>
      <c r="S18" s="60">
        <f>SUM(S16:S17)</f>
        <v>0</v>
      </c>
      <c r="T18" s="45"/>
      <c r="U18" s="60">
        <f>SUM(U16:U17)</f>
        <v>4427201</v>
      </c>
      <c r="V18" s="49"/>
    </row>
    <row r="19" spans="1:23" ht="20.45" customHeight="1">
      <c r="A19" s="48" t="s">
        <v>138</v>
      </c>
      <c r="B19" s="51"/>
      <c r="C19" s="61">
        <v>20</v>
      </c>
      <c r="D19" s="45"/>
      <c r="E19" s="60">
        <v>0</v>
      </c>
      <c r="F19" s="45"/>
      <c r="G19" s="60">
        <v>0</v>
      </c>
      <c r="H19" s="45"/>
      <c r="I19" s="60">
        <v>0</v>
      </c>
      <c r="J19" s="45"/>
      <c r="K19" s="60">
        <v>0</v>
      </c>
      <c r="L19" s="45"/>
      <c r="M19" s="60">
        <v>-4865380</v>
      </c>
      <c r="N19" s="60"/>
      <c r="O19" s="60">
        <v>0</v>
      </c>
      <c r="P19" s="45"/>
      <c r="Q19" s="60">
        <f>SUM(E19:P19)</f>
        <v>-4865380</v>
      </c>
      <c r="R19" s="45"/>
      <c r="S19" s="60">
        <v>0</v>
      </c>
      <c r="T19" s="45"/>
      <c r="U19" s="60">
        <f>SUM(Q19:S19)</f>
        <v>-4865380</v>
      </c>
      <c r="V19" s="49"/>
    </row>
    <row r="20" spans="1:23" ht="20.45" customHeight="1" thickBot="1">
      <c r="A20" s="44" t="s">
        <v>173</v>
      </c>
      <c r="C20" s="62"/>
      <c r="D20" s="45"/>
      <c r="E20" s="47">
        <f>SUM(E15,E18:E19)</f>
        <v>13151198</v>
      </c>
      <c r="F20" s="45"/>
      <c r="G20" s="47">
        <f>SUM(G15,G18:G19)</f>
        <v>646323</v>
      </c>
      <c r="H20" s="45"/>
      <c r="I20" s="47">
        <f>SUM(I15,I18:I19)</f>
        <v>1315120</v>
      </c>
      <c r="J20" s="45"/>
      <c r="K20" s="47">
        <f>SUM(K15,K18:K19)</f>
        <v>1000</v>
      </c>
      <c r="L20" s="45"/>
      <c r="M20" s="47">
        <f>SUM(M15,M18:M19)</f>
        <v>4424833</v>
      </c>
      <c r="N20" s="45"/>
      <c r="O20" s="47">
        <f>SUM(O15,O18:O19)</f>
        <v>-62561</v>
      </c>
      <c r="P20" s="45"/>
      <c r="Q20" s="47">
        <f>SUM(Q15,Q18:Q19)</f>
        <v>19475913</v>
      </c>
      <c r="R20" s="45"/>
      <c r="S20" s="47">
        <f>SUM(S15,S18:S19)</f>
        <v>4</v>
      </c>
      <c r="T20" s="45"/>
      <c r="U20" s="47">
        <f>SUM(U15,U18:U19)</f>
        <v>19475917</v>
      </c>
      <c r="V20" s="49"/>
      <c r="W20" s="72"/>
    </row>
    <row r="21" spans="1:23" ht="20.45" customHeight="1" thickTop="1">
      <c r="A21" s="44"/>
      <c r="C21" s="6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9"/>
      <c r="W21" s="72"/>
    </row>
    <row r="22" spans="1:23" ht="20.45" customHeight="1">
      <c r="A22" s="99" t="s">
        <v>197</v>
      </c>
      <c r="C22" s="62"/>
      <c r="D22" s="45"/>
      <c r="E22" s="45">
        <v>13151198</v>
      </c>
      <c r="F22" s="45"/>
      <c r="G22" s="45">
        <v>646323</v>
      </c>
      <c r="H22" s="45"/>
      <c r="I22" s="45">
        <v>1315120</v>
      </c>
      <c r="J22" s="45"/>
      <c r="K22" s="45">
        <v>1000</v>
      </c>
      <c r="L22" s="45"/>
      <c r="M22" s="45">
        <v>6085859</v>
      </c>
      <c r="N22" s="45"/>
      <c r="O22" s="45">
        <v>-61422</v>
      </c>
      <c r="P22" s="45"/>
      <c r="Q22" s="60">
        <f>SUM(E22:P22)</f>
        <v>21138078</v>
      </c>
      <c r="R22" s="45"/>
      <c r="S22" s="45">
        <v>4</v>
      </c>
      <c r="T22" s="45"/>
      <c r="U22" s="60">
        <f>SUM(Q22:S22)</f>
        <v>21138082</v>
      </c>
      <c r="V22" s="49"/>
      <c r="W22" s="72"/>
    </row>
    <row r="23" spans="1:23" ht="20.45" customHeight="1">
      <c r="A23" s="48" t="s">
        <v>199</v>
      </c>
      <c r="C23" s="6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9"/>
      <c r="W23" s="72"/>
    </row>
    <row r="24" spans="1:23" ht="20.45" customHeight="1">
      <c r="A24" s="48" t="s">
        <v>200</v>
      </c>
      <c r="C24" s="62">
        <v>2</v>
      </c>
      <c r="D24" s="45"/>
      <c r="E24" s="63">
        <v>0</v>
      </c>
      <c r="F24" s="45"/>
      <c r="G24" s="63">
        <v>0</v>
      </c>
      <c r="H24" s="45"/>
      <c r="I24" s="63">
        <v>0</v>
      </c>
      <c r="J24" s="45"/>
      <c r="K24" s="63">
        <v>0</v>
      </c>
      <c r="L24" s="45"/>
      <c r="M24" s="71">
        <v>-656550</v>
      </c>
      <c r="N24" s="45"/>
      <c r="O24" s="63">
        <v>0</v>
      </c>
      <c r="P24" s="45"/>
      <c r="Q24" s="63">
        <f>SUM(E24:P24)</f>
        <v>-656550</v>
      </c>
      <c r="R24" s="45"/>
      <c r="S24" s="63">
        <v>0</v>
      </c>
      <c r="T24" s="45"/>
      <c r="U24" s="63">
        <f>SUM(Q24:S24)</f>
        <v>-656550</v>
      </c>
      <c r="V24" s="49"/>
      <c r="W24" s="72"/>
    </row>
    <row r="25" spans="1:23" ht="20.45" customHeight="1">
      <c r="A25" s="99" t="s">
        <v>202</v>
      </c>
      <c r="C25" s="62"/>
      <c r="D25" s="45"/>
      <c r="E25" s="60"/>
      <c r="F25" s="45"/>
      <c r="G25" s="60"/>
      <c r="H25" s="45"/>
      <c r="I25" s="60"/>
      <c r="J25" s="45"/>
      <c r="K25" s="60"/>
      <c r="L25" s="45"/>
      <c r="M25" s="45"/>
      <c r="N25" s="45"/>
      <c r="O25" s="60"/>
      <c r="P25" s="45"/>
      <c r="Q25" s="60"/>
      <c r="R25" s="45"/>
      <c r="S25" s="60"/>
      <c r="T25" s="45"/>
      <c r="U25" s="60"/>
      <c r="V25" s="49"/>
      <c r="W25" s="72"/>
    </row>
    <row r="26" spans="1:23" ht="20.45" customHeight="1">
      <c r="A26" s="99" t="s">
        <v>201</v>
      </c>
      <c r="B26" s="51"/>
      <c r="C26" s="61"/>
      <c r="D26" s="45"/>
      <c r="E26" s="60">
        <f>SUM(E22:E24)</f>
        <v>13151198</v>
      </c>
      <c r="F26" s="45"/>
      <c r="G26" s="60">
        <f>SUM(G22:G24)</f>
        <v>646323</v>
      </c>
      <c r="H26" s="45"/>
      <c r="I26" s="60">
        <f>SUM(I22:I24)</f>
        <v>1315120</v>
      </c>
      <c r="J26" s="45"/>
      <c r="K26" s="60">
        <f>SUM(K22:K24)</f>
        <v>1000</v>
      </c>
      <c r="L26" s="45"/>
      <c r="M26" s="60">
        <f>SUM(M22:M24)</f>
        <v>5429309</v>
      </c>
      <c r="N26" s="60"/>
      <c r="O26" s="60">
        <f>SUM(O22:O24)</f>
        <v>-61422</v>
      </c>
      <c r="P26" s="45">
        <v>0</v>
      </c>
      <c r="Q26" s="60">
        <f>SUM(Q22:Q24)</f>
        <v>20481528</v>
      </c>
      <c r="R26" s="45">
        <v>0</v>
      </c>
      <c r="S26" s="60">
        <f>SUM(S22:S24)</f>
        <v>4</v>
      </c>
      <c r="T26" s="45">
        <v>0</v>
      </c>
      <c r="U26" s="60">
        <f>SUM(U22:U24)</f>
        <v>20481532</v>
      </c>
      <c r="V26" s="49"/>
    </row>
    <row r="27" spans="1:23" ht="20.45" customHeight="1">
      <c r="A27" s="49" t="s">
        <v>87</v>
      </c>
      <c r="B27" s="51"/>
      <c r="C27" s="61"/>
      <c r="D27" s="45"/>
      <c r="E27" s="60">
        <v>0</v>
      </c>
      <c r="F27" s="45"/>
      <c r="G27" s="60">
        <v>0</v>
      </c>
      <c r="H27" s="45"/>
      <c r="I27" s="60">
        <v>0</v>
      </c>
      <c r="J27" s="45"/>
      <c r="K27" s="60">
        <v>0</v>
      </c>
      <c r="L27" s="45"/>
      <c r="M27" s="60">
        <f>SUM('PL&amp;CF'!D89)</f>
        <v>3609717</v>
      </c>
      <c r="N27" s="60"/>
      <c r="O27" s="60">
        <v>0</v>
      </c>
      <c r="P27" s="45"/>
      <c r="Q27" s="60">
        <f>SUM(E27:P27)</f>
        <v>3609717</v>
      </c>
      <c r="R27" s="45"/>
      <c r="S27" s="60">
        <v>0</v>
      </c>
      <c r="T27" s="45"/>
      <c r="U27" s="60">
        <f>SUM(Q27:S27)</f>
        <v>3609717</v>
      </c>
      <c r="V27" s="49"/>
    </row>
    <row r="28" spans="1:23" ht="20.45" customHeight="1">
      <c r="A28" s="49" t="s">
        <v>148</v>
      </c>
      <c r="B28" s="51"/>
      <c r="C28" s="61"/>
      <c r="D28" s="45"/>
      <c r="E28" s="63">
        <v>0</v>
      </c>
      <c r="F28" s="45"/>
      <c r="G28" s="63">
        <v>0</v>
      </c>
      <c r="H28" s="45"/>
      <c r="I28" s="63">
        <v>0</v>
      </c>
      <c r="J28" s="45"/>
      <c r="K28" s="63">
        <v>0</v>
      </c>
      <c r="L28" s="45"/>
      <c r="M28" s="63">
        <v>0</v>
      </c>
      <c r="N28" s="60"/>
      <c r="O28" s="63">
        <f>SUM('PL&amp;CF'!D84)</f>
        <v>1691</v>
      </c>
      <c r="P28" s="45"/>
      <c r="Q28" s="63">
        <f>SUM(E28:P28)</f>
        <v>1691</v>
      </c>
      <c r="R28" s="45"/>
      <c r="S28" s="63">
        <v>0</v>
      </c>
      <c r="T28" s="45"/>
      <c r="U28" s="63">
        <f>SUM(Q28:S28)</f>
        <v>1691</v>
      </c>
      <c r="V28" s="49"/>
    </row>
    <row r="29" spans="1:23" ht="20.45" customHeight="1">
      <c r="A29" s="49" t="s">
        <v>89</v>
      </c>
      <c r="B29" s="51"/>
      <c r="C29" s="61"/>
      <c r="D29" s="45"/>
      <c r="E29" s="60">
        <f>SUM(E27:E28)</f>
        <v>0</v>
      </c>
      <c r="F29" s="45"/>
      <c r="G29" s="60">
        <f>SUM(G27:G28)</f>
        <v>0</v>
      </c>
      <c r="H29" s="45"/>
      <c r="I29" s="60">
        <f>SUM(I27:I28)</f>
        <v>0</v>
      </c>
      <c r="J29" s="45"/>
      <c r="K29" s="60">
        <f>SUM(K27:K28)</f>
        <v>0</v>
      </c>
      <c r="L29" s="45"/>
      <c r="M29" s="60">
        <f>SUM(M27:M28)</f>
        <v>3609717</v>
      </c>
      <c r="N29" s="60"/>
      <c r="O29" s="60">
        <f>SUM(O27:O28)</f>
        <v>1691</v>
      </c>
      <c r="P29" s="45"/>
      <c r="Q29" s="60">
        <f>SUM(Q27:Q28)</f>
        <v>3611408</v>
      </c>
      <c r="R29" s="45"/>
      <c r="S29" s="60">
        <f>SUM(S27:S28)</f>
        <v>0</v>
      </c>
      <c r="T29" s="45"/>
      <c r="U29" s="60">
        <f>SUM(U27:U28)</f>
        <v>3611408</v>
      </c>
      <c r="V29" s="49"/>
    </row>
    <row r="30" spans="1:23" ht="20.45" customHeight="1">
      <c r="A30" s="48" t="s">
        <v>138</v>
      </c>
      <c r="B30" s="51"/>
      <c r="C30" s="61">
        <v>20</v>
      </c>
      <c r="D30" s="45"/>
      <c r="E30" s="60">
        <v>0</v>
      </c>
      <c r="F30" s="45"/>
      <c r="G30" s="60">
        <v>0</v>
      </c>
      <c r="H30" s="45"/>
      <c r="I30" s="60">
        <v>0</v>
      </c>
      <c r="J30" s="45"/>
      <c r="K30" s="60">
        <v>0</v>
      </c>
      <c r="L30" s="45"/>
      <c r="M30" s="60">
        <v>-4075903</v>
      </c>
      <c r="N30" s="60"/>
      <c r="O30" s="60">
        <v>0</v>
      </c>
      <c r="P30" s="45"/>
      <c r="Q30" s="60">
        <f>+M30</f>
        <v>-4075903</v>
      </c>
      <c r="R30" s="45"/>
      <c r="S30" s="60">
        <v>0</v>
      </c>
      <c r="T30" s="45"/>
      <c r="U30" s="60">
        <f>SUM(Q30:S30)</f>
        <v>-4075903</v>
      </c>
      <c r="V30" s="49"/>
    </row>
    <row r="31" spans="1:23" ht="20.45" customHeight="1">
      <c r="A31" s="48" t="s">
        <v>216</v>
      </c>
      <c r="B31" s="51"/>
      <c r="C31" s="61"/>
      <c r="D31" s="45"/>
      <c r="E31" s="60"/>
      <c r="F31" s="45"/>
      <c r="G31" s="60"/>
      <c r="H31" s="45"/>
      <c r="I31" s="60"/>
      <c r="J31" s="45"/>
      <c r="K31" s="60"/>
      <c r="L31" s="45"/>
      <c r="M31" s="60"/>
      <c r="N31" s="60"/>
      <c r="O31" s="60"/>
      <c r="P31" s="45"/>
      <c r="Q31" s="60"/>
      <c r="R31" s="45"/>
      <c r="S31" s="60"/>
      <c r="T31" s="45"/>
      <c r="U31" s="60"/>
      <c r="V31" s="49"/>
    </row>
    <row r="32" spans="1:23" ht="20.45" customHeight="1">
      <c r="A32" s="48" t="s">
        <v>217</v>
      </c>
      <c r="B32" s="51"/>
      <c r="C32" s="61"/>
      <c r="D32" s="45"/>
      <c r="E32" s="63">
        <v>0</v>
      </c>
      <c r="F32" s="45"/>
      <c r="G32" s="63">
        <v>0</v>
      </c>
      <c r="H32" s="45"/>
      <c r="I32" s="63">
        <v>0</v>
      </c>
      <c r="J32" s="45"/>
      <c r="K32" s="63">
        <v>0</v>
      </c>
      <c r="L32" s="45"/>
      <c r="M32" s="63">
        <v>0</v>
      </c>
      <c r="N32" s="60"/>
      <c r="O32" s="63">
        <f>SUM('PL&amp;CF'!D88)</f>
        <v>0</v>
      </c>
      <c r="P32" s="45"/>
      <c r="Q32" s="63">
        <f>SUM(E32:P32)</f>
        <v>0</v>
      </c>
      <c r="R32" s="45"/>
      <c r="S32" s="60">
        <v>-1</v>
      </c>
      <c r="T32" s="45"/>
      <c r="U32" s="63">
        <f>SUM(Q32:S32)</f>
        <v>-1</v>
      </c>
      <c r="V32" s="49"/>
    </row>
    <row r="33" spans="1:22" ht="20.45" customHeight="1" thickBot="1">
      <c r="A33" s="44" t="s">
        <v>181</v>
      </c>
      <c r="D33" s="62"/>
      <c r="E33" s="47">
        <f>SUM(E26,E29:E32)</f>
        <v>13151198</v>
      </c>
      <c r="F33" s="45"/>
      <c r="G33" s="47">
        <f>SUM(G26,G29:G32)</f>
        <v>646323</v>
      </c>
      <c r="H33" s="45"/>
      <c r="I33" s="47">
        <f>SUM(I26,I29:I32)</f>
        <v>1315120</v>
      </c>
      <c r="J33" s="45"/>
      <c r="K33" s="47">
        <f>SUM(K26,K29:K32)</f>
        <v>1000</v>
      </c>
      <c r="L33" s="45"/>
      <c r="M33" s="47">
        <f>SUM(M26,M29:M32)</f>
        <v>4963123</v>
      </c>
      <c r="N33" s="45"/>
      <c r="O33" s="47">
        <f>SUM(O26,O29:O32)</f>
        <v>-59731</v>
      </c>
      <c r="P33" s="45"/>
      <c r="Q33" s="47">
        <f>SUM(Q26,Q29:Q32)</f>
        <v>20017033</v>
      </c>
      <c r="R33" s="45"/>
      <c r="S33" s="47">
        <f>SUM(S26,S29:S32)</f>
        <v>3</v>
      </c>
      <c r="T33" s="45"/>
      <c r="U33" s="47">
        <f>SUM(U26,U29:U32)</f>
        <v>20017036</v>
      </c>
    </row>
    <row r="34" spans="1:22" ht="20.45" customHeight="1" thickTop="1">
      <c r="A34" s="44"/>
      <c r="D34" s="62"/>
      <c r="E34" s="45">
        <f>E22-'BS '!F80</f>
        <v>0</v>
      </c>
      <c r="F34" s="45"/>
      <c r="G34" s="45">
        <f>G22-'BS '!F81</f>
        <v>0</v>
      </c>
      <c r="H34" s="45"/>
      <c r="I34" s="45">
        <f>I22-'BS '!F84</f>
        <v>0</v>
      </c>
      <c r="J34" s="45"/>
      <c r="K34" s="45">
        <f>K22-'BS '!F85</f>
        <v>0</v>
      </c>
      <c r="L34" s="45"/>
      <c r="M34" s="45">
        <f>M22-'BS '!F86</f>
        <v>0</v>
      </c>
      <c r="N34" s="45"/>
      <c r="O34" s="45">
        <f>O22-'BS '!F87</f>
        <v>0</v>
      </c>
      <c r="P34" s="45"/>
      <c r="Q34" s="45">
        <f>Q22-'BS '!F88</f>
        <v>0</v>
      </c>
      <c r="R34" s="45"/>
      <c r="S34" s="45">
        <f>S22-'BS '!F89</f>
        <v>0</v>
      </c>
      <c r="T34" s="45"/>
      <c r="U34" s="45">
        <f>U22-'BS '!F90</f>
        <v>0</v>
      </c>
    </row>
    <row r="35" spans="1:22" ht="20.45" customHeight="1">
      <c r="D35" s="45"/>
      <c r="E35" s="45">
        <f>E33-'BS '!D80</f>
        <v>0</v>
      </c>
      <c r="F35" s="45"/>
      <c r="G35" s="45">
        <f>G33-'BS '!D81</f>
        <v>0</v>
      </c>
      <c r="H35" s="45"/>
      <c r="I35" s="45">
        <f>I33-'BS '!D84</f>
        <v>0</v>
      </c>
      <c r="J35" s="45"/>
      <c r="K35" s="45">
        <f>K33-'BS '!D85</f>
        <v>0</v>
      </c>
      <c r="L35" s="45"/>
      <c r="M35" s="45">
        <f>M33-'BS '!D86</f>
        <v>0</v>
      </c>
      <c r="N35" s="45"/>
      <c r="O35" s="45">
        <f>O33-'BS '!D87</f>
        <v>0</v>
      </c>
      <c r="P35" s="45"/>
      <c r="Q35" s="45">
        <f>Q33-'BS '!D88</f>
        <v>0</v>
      </c>
      <c r="R35" s="45"/>
      <c r="S35" s="45">
        <f>S33-'BS '!D89</f>
        <v>0</v>
      </c>
      <c r="T35" s="45"/>
      <c r="U35" s="45">
        <f>U33-'BS '!D90</f>
        <v>0</v>
      </c>
      <c r="V35" s="49"/>
    </row>
    <row r="36" spans="1:22" ht="24.75" customHeight="1">
      <c r="A36" s="8" t="s">
        <v>185</v>
      </c>
    </row>
    <row r="38" spans="1:22" ht="20.85" customHeight="1">
      <c r="F38" s="50"/>
      <c r="H38" s="50"/>
      <c r="I38" s="50"/>
      <c r="J38" s="50"/>
      <c r="K38" s="50"/>
      <c r="L38" s="50"/>
      <c r="M38" s="50"/>
      <c r="N38" s="50"/>
      <c r="O38" s="50"/>
      <c r="P38" s="50"/>
      <c r="R38" s="50"/>
      <c r="T38" s="50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0" orientation="landscape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showGridLines="0" zoomScaleNormal="100" zoomScaleSheetLayoutView="70" workbookViewId="0"/>
  </sheetViews>
  <sheetFormatPr defaultColWidth="9.140625" defaultRowHeight="21.95" customHeight="1"/>
  <cols>
    <col min="1" max="1" width="36.7109375" style="48" customWidth="1"/>
    <col min="2" max="2" width="6.85546875" style="48" customWidth="1"/>
    <col min="3" max="3" width="7.85546875" style="49" customWidth="1"/>
    <col min="4" max="4" width="1.7109375" style="49" customWidth="1"/>
    <col min="5" max="5" width="15.7109375" style="50" customWidth="1"/>
    <col min="6" max="6" width="1.7109375" style="49" customWidth="1"/>
    <col min="7" max="7" width="15.7109375" style="51" customWidth="1"/>
    <col min="8" max="8" width="1.7109375" style="49" customWidth="1"/>
    <col min="9" max="9" width="18.85546875" style="51" customWidth="1"/>
    <col min="10" max="10" width="1.7109375" style="51" customWidth="1"/>
    <col min="11" max="11" width="18.7109375" style="50" customWidth="1"/>
    <col min="12" max="12" width="1.7109375" style="51" customWidth="1"/>
    <col min="13" max="13" width="18" style="50" customWidth="1"/>
    <col min="14" max="14" width="1.7109375" style="51" customWidth="1"/>
    <col min="15" max="16384" width="9.140625" style="48"/>
  </cols>
  <sheetData>
    <row r="1" spans="1:16" ht="21.95" customHeight="1">
      <c r="M1" s="52" t="s">
        <v>12</v>
      </c>
    </row>
    <row r="2" spans="1:16" s="66" customFormat="1" ht="21.95" customHeight="1">
      <c r="A2" s="65" t="s">
        <v>35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6" s="64" customFormat="1" ht="21.95" customHeight="1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s="64" customFormat="1" ht="21.95" customHeight="1">
      <c r="A4" s="30" t="s">
        <v>180</v>
      </c>
      <c r="B4" s="30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6" ht="21.95" customHeight="1">
      <c r="E5" s="51"/>
      <c r="H5" s="51"/>
      <c r="I5" s="52"/>
      <c r="K5" s="52"/>
      <c r="M5" s="52" t="s">
        <v>28</v>
      </c>
    </row>
    <row r="6" spans="1:16" s="67" customFormat="1" ht="21.95" customHeight="1">
      <c r="E6" s="101" t="s">
        <v>38</v>
      </c>
      <c r="F6" s="101"/>
      <c r="G6" s="101"/>
      <c r="H6" s="101"/>
      <c r="I6" s="101"/>
      <c r="J6" s="101"/>
      <c r="K6" s="101"/>
      <c r="L6" s="101"/>
      <c r="M6" s="101"/>
    </row>
    <row r="7" spans="1:16" s="53" customFormat="1" ht="21.95" customHeight="1">
      <c r="C7" s="54"/>
      <c r="E7" s="57"/>
      <c r="F7" s="54"/>
      <c r="G7" s="57"/>
      <c r="I7" s="106" t="s">
        <v>30</v>
      </c>
      <c r="J7" s="106"/>
      <c r="K7" s="106"/>
      <c r="L7" s="51"/>
      <c r="M7" s="51"/>
    </row>
    <row r="8" spans="1:16" s="53" customFormat="1" ht="21.95" customHeight="1">
      <c r="C8" s="54"/>
      <c r="E8" s="57" t="s">
        <v>23</v>
      </c>
      <c r="F8" s="54"/>
      <c r="G8" s="57" t="s">
        <v>31</v>
      </c>
      <c r="I8" s="68" t="s">
        <v>32</v>
      </c>
      <c r="J8" s="69"/>
      <c r="K8" s="69"/>
      <c r="L8" s="51"/>
      <c r="M8" s="57" t="s">
        <v>25</v>
      </c>
    </row>
    <row r="9" spans="1:16" s="53" customFormat="1" ht="21.95" customHeight="1">
      <c r="C9" s="18" t="s">
        <v>0</v>
      </c>
      <c r="E9" s="56" t="s">
        <v>24</v>
      </c>
      <c r="F9" s="54"/>
      <c r="G9" s="56" t="s">
        <v>93</v>
      </c>
      <c r="I9" s="56" t="s">
        <v>81</v>
      </c>
      <c r="J9" s="54"/>
      <c r="K9" s="56" t="s">
        <v>33</v>
      </c>
      <c r="L9" s="57"/>
      <c r="M9" s="56" t="s">
        <v>9</v>
      </c>
    </row>
    <row r="10" spans="1:16" ht="21.95" customHeight="1">
      <c r="A10" s="70" t="s">
        <v>182</v>
      </c>
      <c r="B10" s="70"/>
      <c r="C10" s="54"/>
      <c r="D10" s="48"/>
      <c r="E10" s="45">
        <v>13151198</v>
      </c>
      <c r="F10" s="45"/>
      <c r="G10" s="45">
        <v>646323</v>
      </c>
      <c r="H10" s="48"/>
      <c r="I10" s="45">
        <v>1315120</v>
      </c>
      <c r="J10" s="45"/>
      <c r="K10" s="45">
        <v>4789259</v>
      </c>
      <c r="L10" s="45"/>
      <c r="M10" s="45">
        <f>SUM(E10:K10)</f>
        <v>19901900</v>
      </c>
    </row>
    <row r="11" spans="1:16" ht="21.95" customHeight="1">
      <c r="A11" s="48" t="s">
        <v>87</v>
      </c>
      <c r="C11" s="6"/>
      <c r="D11" s="48"/>
      <c r="E11" s="45">
        <v>0</v>
      </c>
      <c r="F11" s="45"/>
      <c r="G11" s="45">
        <v>0</v>
      </c>
      <c r="H11" s="48"/>
      <c r="I11" s="45">
        <v>0</v>
      </c>
      <c r="J11" s="45"/>
      <c r="K11" s="45">
        <f>SUM('PL&amp;CF'!J89)</f>
        <v>4161751</v>
      </c>
      <c r="L11" s="45"/>
      <c r="M11" s="45">
        <f>SUM(E11:K11)</f>
        <v>4161751</v>
      </c>
    </row>
    <row r="12" spans="1:16" ht="21.95" customHeight="1">
      <c r="A12" s="48" t="s">
        <v>88</v>
      </c>
      <c r="C12" s="6"/>
      <c r="D12" s="48"/>
      <c r="E12" s="71">
        <v>0</v>
      </c>
      <c r="F12" s="45"/>
      <c r="G12" s="71">
        <v>0</v>
      </c>
      <c r="H12" s="48"/>
      <c r="I12" s="71">
        <v>0</v>
      </c>
      <c r="J12" s="45"/>
      <c r="K12" s="71">
        <v>0</v>
      </c>
      <c r="L12" s="45"/>
      <c r="M12" s="71">
        <f>SUM(E12:K12)</f>
        <v>0</v>
      </c>
    </row>
    <row r="13" spans="1:16" ht="21.95" customHeight="1">
      <c r="A13" s="48" t="s">
        <v>89</v>
      </c>
      <c r="C13" s="6"/>
      <c r="D13" s="48"/>
      <c r="E13" s="45">
        <f>SUM(E11:E12)</f>
        <v>0</v>
      </c>
      <c r="F13" s="45"/>
      <c r="G13" s="45">
        <f>SUM(G11:G12)</f>
        <v>0</v>
      </c>
      <c r="H13" s="48"/>
      <c r="I13" s="45">
        <f>SUM(I11:I12)</f>
        <v>0</v>
      </c>
      <c r="J13" s="45"/>
      <c r="K13" s="45">
        <f>SUM(K11:K12)</f>
        <v>4161751</v>
      </c>
      <c r="L13" s="45"/>
      <c r="M13" s="45">
        <f>SUM(M11:M12)</f>
        <v>4161751</v>
      </c>
    </row>
    <row r="14" spans="1:16" ht="21.95" customHeight="1">
      <c r="A14" s="48" t="s">
        <v>138</v>
      </c>
      <c r="C14" s="6">
        <v>20</v>
      </c>
      <c r="D14" s="48"/>
      <c r="E14" s="45">
        <v>0</v>
      </c>
      <c r="F14" s="45"/>
      <c r="G14" s="45">
        <v>0</v>
      </c>
      <c r="H14" s="48"/>
      <c r="I14" s="45">
        <v>0</v>
      </c>
      <c r="J14" s="45"/>
      <c r="K14" s="45">
        <v>-4865380</v>
      </c>
      <c r="L14" s="45"/>
      <c r="M14" s="45">
        <f>SUM(E14:K14)</f>
        <v>-4865380</v>
      </c>
    </row>
    <row r="15" spans="1:16" ht="21.95" customHeight="1" thickBot="1">
      <c r="A15" s="44" t="s">
        <v>173</v>
      </c>
      <c r="B15" s="44"/>
      <c r="C15" s="62"/>
      <c r="D15" s="48"/>
      <c r="E15" s="47">
        <f>SUM(E10,E13:E14)</f>
        <v>13151198</v>
      </c>
      <c r="F15" s="45"/>
      <c r="G15" s="47">
        <f>SUM(G10,G13:G14)</f>
        <v>646323</v>
      </c>
      <c r="H15" s="48"/>
      <c r="I15" s="47">
        <f>SUM(I10,I13:I14)</f>
        <v>1315120</v>
      </c>
      <c r="J15" s="45"/>
      <c r="K15" s="47">
        <f>SUM(K10,K13:K14)</f>
        <v>4085630</v>
      </c>
      <c r="L15" s="45"/>
      <c r="M15" s="47">
        <f>SUM(M10,M13:M14)</f>
        <v>19198271</v>
      </c>
      <c r="P15" s="72"/>
    </row>
    <row r="16" spans="1:16" ht="21.95" customHeight="1" thickTop="1">
      <c r="A16" s="44"/>
      <c r="B16" s="44"/>
      <c r="C16" s="62"/>
      <c r="D16" s="48"/>
      <c r="E16" s="51"/>
      <c r="H16" s="48"/>
      <c r="J16" s="49"/>
      <c r="K16" s="51"/>
      <c r="L16" s="49"/>
      <c r="M16" s="51"/>
    </row>
    <row r="17" spans="1:13" ht="21.95" customHeight="1">
      <c r="A17" s="70" t="s">
        <v>197</v>
      </c>
      <c r="B17" s="44"/>
      <c r="C17" s="62"/>
      <c r="D17" s="48"/>
      <c r="E17" s="51">
        <v>13151198</v>
      </c>
      <c r="G17" s="51">
        <v>646323</v>
      </c>
      <c r="H17" s="48"/>
      <c r="I17" s="51">
        <v>1315120</v>
      </c>
      <c r="J17" s="49"/>
      <c r="K17" s="51">
        <v>5530862</v>
      </c>
      <c r="L17" s="49"/>
      <c r="M17" s="45">
        <f>SUM(E17:K17)</f>
        <v>20643503</v>
      </c>
    </row>
    <row r="18" spans="1:13" ht="21.95" customHeight="1">
      <c r="A18" s="48" t="s">
        <v>198</v>
      </c>
      <c r="B18" s="44"/>
      <c r="C18" s="62">
        <v>2</v>
      </c>
      <c r="D18" s="48"/>
      <c r="E18" s="71">
        <v>0</v>
      </c>
      <c r="F18" s="45"/>
      <c r="G18" s="71">
        <v>0</v>
      </c>
      <c r="H18" s="48"/>
      <c r="I18" s="71">
        <v>0</v>
      </c>
      <c r="J18" s="49"/>
      <c r="K18" s="55">
        <v>-634451</v>
      </c>
      <c r="L18" s="49"/>
      <c r="M18" s="71">
        <f>SUM(E18:K18)</f>
        <v>-634451</v>
      </c>
    </row>
    <row r="19" spans="1:13" ht="21.95" customHeight="1">
      <c r="A19" s="70" t="s">
        <v>203</v>
      </c>
      <c r="B19" s="70"/>
      <c r="C19" s="6"/>
      <c r="D19" s="48"/>
      <c r="E19" s="45">
        <f>SUM(E17:E18)</f>
        <v>13151198</v>
      </c>
      <c r="F19" s="45"/>
      <c r="G19" s="45">
        <f>SUM(G17:G18)</f>
        <v>646323</v>
      </c>
      <c r="H19" s="48"/>
      <c r="I19" s="45">
        <f>SUM(I17:I18)</f>
        <v>1315120</v>
      </c>
      <c r="J19" s="45"/>
      <c r="K19" s="45">
        <f>SUM(K17:K18)</f>
        <v>4896411</v>
      </c>
      <c r="L19" s="45"/>
      <c r="M19" s="45">
        <f>SUM(M17:M18)</f>
        <v>20009052</v>
      </c>
    </row>
    <row r="20" spans="1:13" ht="21.95" customHeight="1">
      <c r="A20" s="48" t="s">
        <v>87</v>
      </c>
      <c r="C20" s="6"/>
      <c r="D20" s="48"/>
      <c r="E20" s="45">
        <v>0</v>
      </c>
      <c r="F20" s="45"/>
      <c r="G20" s="45">
        <v>0</v>
      </c>
      <c r="H20" s="48"/>
      <c r="I20" s="45">
        <v>0</v>
      </c>
      <c r="J20" s="45"/>
      <c r="K20" s="45">
        <f>SUM('PL&amp;CF'!H89)</f>
        <v>3293137</v>
      </c>
      <c r="L20" s="45"/>
      <c r="M20" s="45">
        <f>SUM(E20:K20)</f>
        <v>3293137</v>
      </c>
    </row>
    <row r="21" spans="1:13" ht="21.95" customHeight="1">
      <c r="A21" s="48" t="s">
        <v>88</v>
      </c>
      <c r="C21" s="6"/>
      <c r="D21" s="48"/>
      <c r="E21" s="71">
        <v>0</v>
      </c>
      <c r="F21" s="45"/>
      <c r="G21" s="71">
        <v>0</v>
      </c>
      <c r="H21" s="48"/>
      <c r="I21" s="71">
        <v>0</v>
      </c>
      <c r="J21" s="45"/>
      <c r="K21" s="71">
        <v>0</v>
      </c>
      <c r="L21" s="45"/>
      <c r="M21" s="71">
        <f>SUM(E21:K21)</f>
        <v>0</v>
      </c>
    </row>
    <row r="22" spans="1:13" ht="21.95" customHeight="1">
      <c r="A22" s="48" t="s">
        <v>89</v>
      </c>
      <c r="C22" s="6"/>
      <c r="D22" s="48"/>
      <c r="E22" s="45">
        <f>SUM(E20:E21)</f>
        <v>0</v>
      </c>
      <c r="F22" s="45"/>
      <c r="G22" s="45">
        <f>SUM(G20:G21)</f>
        <v>0</v>
      </c>
      <c r="H22" s="48"/>
      <c r="I22" s="45">
        <f>SUM(I20:I21)</f>
        <v>0</v>
      </c>
      <c r="J22" s="45"/>
      <c r="K22" s="45">
        <f>SUM(K20:K21)</f>
        <v>3293137</v>
      </c>
      <c r="L22" s="45"/>
      <c r="M22" s="45">
        <f>SUM(M20:M21)</f>
        <v>3293137</v>
      </c>
    </row>
    <row r="23" spans="1:13" ht="21.95" customHeight="1">
      <c r="A23" s="48" t="s">
        <v>138</v>
      </c>
      <c r="C23" s="6">
        <v>20</v>
      </c>
      <c r="D23" s="48"/>
      <c r="E23" s="45">
        <v>0</v>
      </c>
      <c r="F23" s="45"/>
      <c r="G23" s="45">
        <v>0</v>
      </c>
      <c r="H23" s="48"/>
      <c r="I23" s="45">
        <v>0</v>
      </c>
      <c r="J23" s="45"/>
      <c r="K23" s="45">
        <v>-4075903</v>
      </c>
      <c r="L23" s="45"/>
      <c r="M23" s="45">
        <f>+K23</f>
        <v>-4075903</v>
      </c>
    </row>
    <row r="24" spans="1:13" ht="21.95" customHeight="1" thickBot="1">
      <c r="A24" s="44" t="s">
        <v>181</v>
      </c>
      <c r="B24" s="44"/>
      <c r="D24" s="48"/>
      <c r="E24" s="47">
        <f>SUM(E22:E23)+E19</f>
        <v>13151198</v>
      </c>
      <c r="F24" s="45"/>
      <c r="G24" s="47">
        <f>SUM(G22:G23)+G19</f>
        <v>646323</v>
      </c>
      <c r="H24" s="45"/>
      <c r="I24" s="47">
        <f>SUM(I22:I23)+I19</f>
        <v>1315120</v>
      </c>
      <c r="J24" s="45"/>
      <c r="K24" s="47">
        <f>SUM(K22:K23)+K19</f>
        <v>4113645</v>
      </c>
      <c r="L24" s="45"/>
      <c r="M24" s="47">
        <f>SUM(M22:M23)+M19</f>
        <v>19226286</v>
      </c>
    </row>
    <row r="25" spans="1:13" ht="21.75" customHeight="1" thickTop="1">
      <c r="A25" s="44"/>
      <c r="B25" s="44"/>
      <c r="D25" s="48"/>
      <c r="E25" s="45">
        <f>E17-'BS '!J80</f>
        <v>0</v>
      </c>
      <c r="F25" s="45"/>
      <c r="G25" s="45">
        <f>G17-'BS '!J81</f>
        <v>0</v>
      </c>
      <c r="H25" s="45"/>
      <c r="I25" s="45">
        <f>I17-'BS '!J84</f>
        <v>0</v>
      </c>
      <c r="J25" s="45"/>
      <c r="K25" s="45">
        <f>K17-'BS '!J86</f>
        <v>0</v>
      </c>
      <c r="L25" s="45"/>
      <c r="M25" s="45">
        <f>M17-'BS '!J88</f>
        <v>0</v>
      </c>
    </row>
    <row r="26" spans="1:13" ht="21.75" hidden="1" customHeight="1">
      <c r="E26" s="46">
        <f>E24-'BS '!H80</f>
        <v>0</v>
      </c>
      <c r="F26" s="46"/>
      <c r="G26" s="46">
        <f>G24-'BS '!H81</f>
        <v>0</v>
      </c>
      <c r="H26" s="46"/>
      <c r="I26" s="46">
        <f>I24-'BS '!H84</f>
        <v>0</v>
      </c>
      <c r="J26" s="46"/>
      <c r="K26" s="46">
        <f>K24-'BS '!H86</f>
        <v>0</v>
      </c>
      <c r="L26" s="46"/>
      <c r="M26" s="46">
        <f>M24-'BS '!H88</f>
        <v>0</v>
      </c>
    </row>
    <row r="27" spans="1:13" ht="21.95" customHeight="1">
      <c r="E27" s="46">
        <f>E24-'BS '!H80</f>
        <v>0</v>
      </c>
      <c r="F27" s="46"/>
      <c r="G27" s="46">
        <f>G24-'BS '!H81</f>
        <v>0</v>
      </c>
      <c r="H27" s="46"/>
      <c r="I27" s="46">
        <f>I24-'BS '!H84</f>
        <v>0</v>
      </c>
      <c r="J27" s="46"/>
      <c r="K27" s="46">
        <f>K24-'BS '!H86</f>
        <v>0</v>
      </c>
      <c r="L27" s="46"/>
      <c r="M27" s="46">
        <f>M24-'BS '!H90</f>
        <v>0</v>
      </c>
    </row>
    <row r="28" spans="1:13" ht="21.95" customHeight="1">
      <c r="A28" s="8" t="s">
        <v>185</v>
      </c>
    </row>
  </sheetData>
  <mergeCells count="2">
    <mergeCell ref="E6:M6"/>
    <mergeCell ref="I7:K7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81" orientation="landscape" r:id="rId1"/>
  <headerFooter alignWithMargins="0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 </vt:lpstr>
      <vt:lpstr>PL&amp;CF</vt:lpstr>
      <vt:lpstr>conso</vt:lpstr>
      <vt:lpstr>company</vt:lpstr>
      <vt:lpstr>'BS '!Print_Area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2020-10-21T08:51:12Z</cp:lastPrinted>
  <dcterms:created xsi:type="dcterms:W3CDTF">1998-05-15T01:54:15Z</dcterms:created>
  <dcterms:modified xsi:type="dcterms:W3CDTF">2020-10-26T11:28:25Z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