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3\Financial Statement\"/>
    </mc:Choice>
  </mc:AlternateContent>
  <xr:revisionPtr revIDLastSave="0" documentId="13_ncr:1_{C0144BFE-CFAE-4F03-8C47-6C90BDD3084E}" xr6:coauthVersionLast="36" xr6:coauthVersionMax="44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17" r:id="rId2"/>
    <sheet name="PL&amp;CF" sheetId="12" r:id="rId3"/>
    <sheet name="000" sheetId="3" state="veryHidden" r:id="rId4"/>
    <sheet name="conso" sheetId="13" r:id="rId5"/>
    <sheet name="Company" sheetId="14" r:id="rId6"/>
  </sheets>
  <definedNames>
    <definedName name="_xlnm.Print_Area" localSheetId="2">'PL&amp;CF'!$A$1:$K$197</definedName>
  </definedNames>
  <calcPr calcId="191029"/>
</workbook>
</file>

<file path=xl/calcChain.xml><?xml version="1.0" encoding="utf-8"?>
<calcChain xmlns="http://schemas.openxmlformats.org/spreadsheetml/2006/main">
  <c r="H186" i="12" l="1"/>
  <c r="J183" i="12" l="1"/>
  <c r="J185" i="12" s="1"/>
  <c r="J181" i="12"/>
  <c r="J170" i="12"/>
  <c r="F183" i="12"/>
  <c r="F185" i="12" s="1"/>
  <c r="H181" i="12"/>
  <c r="F181" i="12"/>
  <c r="D181" i="12"/>
  <c r="H170" i="12"/>
  <c r="H183" i="12" s="1"/>
  <c r="H185" i="12" s="1"/>
  <c r="F170" i="12"/>
  <c r="D170" i="12"/>
  <c r="D183" i="12" s="1"/>
  <c r="D185" i="12" s="1"/>
  <c r="D186" i="12" s="1"/>
  <c r="J143" i="12"/>
  <c r="J146" i="12" s="1"/>
  <c r="J128" i="12"/>
  <c r="H146" i="12"/>
  <c r="F146" i="12"/>
  <c r="H143" i="12"/>
  <c r="F143" i="12"/>
  <c r="D143" i="12"/>
  <c r="D146" i="12" s="1"/>
  <c r="H128" i="12"/>
  <c r="F128" i="12"/>
  <c r="D128" i="12"/>
  <c r="K25" i="14" l="1"/>
  <c r="I25" i="14"/>
  <c r="S33" i="13"/>
  <c r="O33" i="13"/>
  <c r="M33" i="13"/>
  <c r="K33" i="13"/>
  <c r="I33" i="13"/>
  <c r="J86" i="17"/>
  <c r="J88" i="17" s="1"/>
  <c r="H86" i="17"/>
  <c r="H88" i="17" s="1"/>
  <c r="F86" i="17"/>
  <c r="F88" i="17" s="1"/>
  <c r="D86" i="17"/>
  <c r="D88" i="17" s="1"/>
  <c r="J60" i="17"/>
  <c r="J51" i="17"/>
  <c r="J52" i="17" s="1"/>
  <c r="H60" i="17"/>
  <c r="F60" i="17"/>
  <c r="D60" i="17"/>
  <c r="H52" i="17"/>
  <c r="H61" i="17" s="1"/>
  <c r="H89" i="17" s="1"/>
  <c r="D52" i="17"/>
  <c r="F51" i="17"/>
  <c r="F49" i="17"/>
  <c r="F48" i="17"/>
  <c r="J29" i="17"/>
  <c r="J17" i="17"/>
  <c r="J30" i="17" s="1"/>
  <c r="H29" i="17"/>
  <c r="D29" i="17"/>
  <c r="F26" i="17"/>
  <c r="F29" i="17" s="1"/>
  <c r="H17" i="17"/>
  <c r="F17" i="17"/>
  <c r="D17" i="17"/>
  <c r="D30" i="17" s="1"/>
  <c r="J61" i="17" l="1"/>
  <c r="J89" i="17" s="1"/>
  <c r="J90" i="17" s="1"/>
  <c r="F52" i="17"/>
  <c r="F61" i="17" s="1"/>
  <c r="F89" i="17" s="1"/>
  <c r="H30" i="17"/>
  <c r="H90" i="17" s="1"/>
  <c r="D61" i="17"/>
  <c r="D89" i="17" s="1"/>
  <c r="D90" i="17" s="1"/>
  <c r="F30" i="17"/>
  <c r="G25" i="14"/>
  <c r="E25" i="14"/>
  <c r="K19" i="14"/>
  <c r="I19" i="14"/>
  <c r="G19" i="14"/>
  <c r="E19" i="14"/>
  <c r="G33" i="13"/>
  <c r="E33" i="13"/>
  <c r="Q31" i="13"/>
  <c r="U31" i="13" s="1"/>
  <c r="F90" i="17" l="1"/>
  <c r="M18" i="14"/>
  <c r="M17" i="14"/>
  <c r="S25" i="13"/>
  <c r="O25" i="13"/>
  <c r="M25" i="13"/>
  <c r="K25" i="13"/>
  <c r="I25" i="13"/>
  <c r="G25" i="13"/>
  <c r="E25" i="13"/>
  <c r="U24" i="13"/>
  <c r="Q23" i="13"/>
  <c r="M25" i="14" l="1"/>
  <c r="M19" i="14"/>
  <c r="U23" i="13"/>
  <c r="Q33" i="13"/>
  <c r="Q25" i="13"/>
  <c r="J85" i="12"/>
  <c r="J73" i="12"/>
  <c r="J66" i="12"/>
  <c r="F85" i="12"/>
  <c r="F73" i="12"/>
  <c r="F66" i="12"/>
  <c r="J33" i="12"/>
  <c r="J21" i="12"/>
  <c r="J14" i="12"/>
  <c r="F33" i="12"/>
  <c r="F21" i="12"/>
  <c r="F14" i="12"/>
  <c r="U25" i="13" l="1"/>
  <c r="U33" i="13"/>
  <c r="F22" i="12"/>
  <c r="F24" i="12" s="1"/>
  <c r="F26" i="12" s="1"/>
  <c r="F38" i="12" s="1"/>
  <c r="J22" i="12"/>
  <c r="J24" i="12" s="1"/>
  <c r="J26" i="12" s="1"/>
  <c r="J35" i="12" s="1"/>
  <c r="J43" i="12" s="1"/>
  <c r="F74" i="12"/>
  <c r="F76" i="12" s="1"/>
  <c r="F78" i="12" s="1"/>
  <c r="F90" i="12" s="1"/>
  <c r="J74" i="12"/>
  <c r="J76" i="12" s="1"/>
  <c r="F87" i="12" l="1"/>
  <c r="F95" i="12" s="1"/>
  <c r="F97" i="12" s="1"/>
  <c r="F112" i="12"/>
  <c r="F35" i="12"/>
  <c r="F43" i="12" s="1"/>
  <c r="F45" i="12" s="1"/>
  <c r="J38" i="12"/>
  <c r="J49" i="12" s="1"/>
  <c r="J78" i="12"/>
  <c r="J112" i="12"/>
  <c r="F101" i="12"/>
  <c r="F92" i="12"/>
  <c r="F40" i="12"/>
  <c r="F49" i="12"/>
  <c r="J87" i="12" l="1"/>
  <c r="J95" i="12" s="1"/>
  <c r="J90" i="12"/>
  <c r="J101" i="12" s="1"/>
  <c r="J70" i="17"/>
  <c r="F70" i="17"/>
  <c r="J38" i="17"/>
  <c r="F38" i="17"/>
  <c r="J6" i="17"/>
  <c r="F6" i="17"/>
  <c r="H85" i="12" l="1"/>
  <c r="O18" i="13"/>
  <c r="D85" i="12"/>
  <c r="H73" i="12"/>
  <c r="D73" i="12"/>
  <c r="H66" i="12"/>
  <c r="D66" i="12"/>
  <c r="H33" i="12"/>
  <c r="D33" i="12"/>
  <c r="H21" i="12"/>
  <c r="D21" i="12"/>
  <c r="H14" i="12"/>
  <c r="D14" i="12"/>
  <c r="D74" i="12" l="1"/>
  <c r="D76" i="12" s="1"/>
  <c r="D78" i="12" s="1"/>
  <c r="D22" i="12"/>
  <c r="D24" i="12" s="1"/>
  <c r="D26" i="12" s="1"/>
  <c r="H22" i="12"/>
  <c r="H24" i="12" s="1"/>
  <c r="H26" i="12" s="1"/>
  <c r="H74" i="12"/>
  <c r="H76" i="12" s="1"/>
  <c r="H78" i="12" s="1"/>
  <c r="O27" i="13" l="1"/>
  <c r="H38" i="12" l="1"/>
  <c r="H49" i="12" s="1"/>
  <c r="D35" i="12"/>
  <c r="D43" i="12" s="1"/>
  <c r="D45" i="12" s="1"/>
  <c r="H87" i="12"/>
  <c r="H95" i="12" s="1"/>
  <c r="D38" i="12"/>
  <c r="D40" i="12" l="1"/>
  <c r="D49" i="12"/>
  <c r="H90" i="12"/>
  <c r="H101" i="12" s="1"/>
  <c r="D87" i="12"/>
  <c r="D95" i="12" s="1"/>
  <c r="D97" i="12" s="1"/>
  <c r="D90" i="12"/>
  <c r="H35" i="12"/>
  <c r="H43" i="12" s="1"/>
  <c r="M23" i="14"/>
  <c r="Q29" i="13"/>
  <c r="U29" i="13" s="1"/>
  <c r="D92" i="12" l="1"/>
  <c r="D101" i="12"/>
  <c r="K20" i="14"/>
  <c r="K11" i="14"/>
  <c r="M26" i="13"/>
  <c r="M17" i="13"/>
  <c r="M14" i="14" l="1"/>
  <c r="Q20" i="13"/>
  <c r="U20" i="13" s="1"/>
  <c r="H112" i="12"/>
  <c r="D112" i="12"/>
  <c r="M10" i="14" l="1"/>
  <c r="S28" i="13" l="1"/>
  <c r="S32" i="13" s="1"/>
  <c r="S34" i="13" s="1"/>
  <c r="K28" i="13"/>
  <c r="K32" i="13" s="1"/>
  <c r="K34" i="13" s="1"/>
  <c r="I28" i="13"/>
  <c r="I32" i="13" s="1"/>
  <c r="I34" i="13" s="1"/>
  <c r="G28" i="13"/>
  <c r="G32" i="13" s="1"/>
  <c r="G34" i="13" s="1"/>
  <c r="E28" i="13"/>
  <c r="E32" i="13" s="1"/>
  <c r="E34" i="13" s="1"/>
  <c r="Q27" i="13"/>
  <c r="U27" i="13" s="1"/>
  <c r="Q18" i="13"/>
  <c r="O28" i="13" l="1"/>
  <c r="O32" i="13" s="1"/>
  <c r="O34" i="13" s="1"/>
  <c r="M28" i="13" l="1"/>
  <c r="M32" i="13" s="1"/>
  <c r="M34" i="13" s="1"/>
  <c r="Q26" i="13"/>
  <c r="Q28" i="13" l="1"/>
  <c r="Q32" i="13" s="1"/>
  <c r="Q34" i="13" s="1"/>
  <c r="U26" i="13"/>
  <c r="U28" i="13" s="1"/>
  <c r="U32" i="13" s="1"/>
  <c r="U34" i="13" s="1"/>
  <c r="I22" i="14" l="1"/>
  <c r="G22" i="14"/>
  <c r="G24" i="14" s="1"/>
  <c r="G26" i="14" s="1"/>
  <c r="E22" i="14"/>
  <c r="E24" i="14" s="1"/>
  <c r="E26" i="14" s="1"/>
  <c r="I13" i="14"/>
  <c r="I15" i="14" s="1"/>
  <c r="G13" i="14"/>
  <c r="G15" i="14" s="1"/>
  <c r="E13" i="14"/>
  <c r="E15" i="14" s="1"/>
  <c r="S19" i="13"/>
  <c r="S21" i="13" s="1"/>
  <c r="K19" i="13"/>
  <c r="K21" i="13" s="1"/>
  <c r="I19" i="13"/>
  <c r="I21" i="13" s="1"/>
  <c r="G19" i="13"/>
  <c r="G21" i="13" s="1"/>
  <c r="E19" i="13"/>
  <c r="E21" i="13" s="1"/>
  <c r="Q16" i="13"/>
  <c r="U16" i="13" s="1"/>
  <c r="I24" i="14" l="1"/>
  <c r="I26" i="14" s="1"/>
  <c r="M21" i="14"/>
  <c r="M12" i="14"/>
  <c r="O19" i="13"/>
  <c r="O21" i="13" s="1"/>
  <c r="U18" i="13"/>
  <c r="M20" i="14" l="1"/>
  <c r="M22" i="14" s="1"/>
  <c r="K22" i="14"/>
  <c r="K13" i="14"/>
  <c r="K15" i="14" s="1"/>
  <c r="M11" i="14"/>
  <c r="M13" i="14" s="1"/>
  <c r="M15" i="14" s="1"/>
  <c r="K24" i="14" l="1"/>
  <c r="K26" i="14" s="1"/>
  <c r="M24" i="14"/>
  <c r="M26" i="14" s="1"/>
  <c r="Q17" i="13"/>
  <c r="M19" i="13"/>
  <c r="M21" i="13" s="1"/>
  <c r="U17" i="13" l="1"/>
  <c r="U19" i="13" s="1"/>
  <c r="U21" i="13" s="1"/>
  <c r="Q19" i="13"/>
  <c r="Q21" i="13" s="1"/>
</calcChain>
</file>

<file path=xl/sharedStrings.xml><?xml version="1.0" encoding="utf-8"?>
<sst xmlns="http://schemas.openxmlformats.org/spreadsheetml/2006/main" count="382" uniqueCount="234">
  <si>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</si>
  <si>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</si>
  <si>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</si>
  <si>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</si>
  <si>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</si>
  <si>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</si>
  <si>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</si>
  <si>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</si>
  <si>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</si>
  <si>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</si>
  <si>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</si>
  <si>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</si>
  <si>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</si>
  <si>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</si>
  <si>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</si>
  <si>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</si>
  <si>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</si>
  <si>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</si>
  <si>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</si>
  <si>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</si>
  <si>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</si>
  <si>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</si>
  <si>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</si>
  <si>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</si>
  <si>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</si>
  <si>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</si>
  <si>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</si>
  <si>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</si>
  <si>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</si>
  <si>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</si>
  <si>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</si>
  <si>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</si>
  <si>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</si>
  <si>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</si>
  <si>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</si>
  <si>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</si>
  <si>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</si>
  <si>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</si>
  <si>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</si>
  <si>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</si>
  <si>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</si>
  <si>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</si>
  <si>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</si>
  <si>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</si>
  <si>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</si>
  <si>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</si>
  <si>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</si>
  <si>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</si>
  <si>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</si>
  <si>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</si>
  <si>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</si>
  <si>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</si>
  <si>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</si>
  <si>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</si>
  <si>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</si>
  <si>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</si>
  <si>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</si>
  <si>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</si>
  <si>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</si>
  <si>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</si>
  <si>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</si>
  <si>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</si>
  <si>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</si>
  <si>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</si>
  <si>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</si>
  <si>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</si>
  <si>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</si>
  <si>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</si>
  <si>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</si>
  <si>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</si>
  <si>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</si>
  <si>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</si>
  <si>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</si>
  <si>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</si>
  <si>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</si>
  <si>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</si>
  <si>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</si>
  <si>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</si>
  <si>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</si>
  <si>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</si>
  <si>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</si>
  <si>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</si>
  <si>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</si>
  <si>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</si>
  <si>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</si>
  <si>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</si>
  <si>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</si>
  <si>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</si>
  <si>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</si>
  <si>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</si>
  <si>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</si>
  <si>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</si>
  <si>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</si>
  <si>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</si>
  <si>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</si>
  <si>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</si>
  <si>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</si>
  <si>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</si>
  <si>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</si>
  <si>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</si>
  <si>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</si>
  <si>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</si>
  <si>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</si>
  <si>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</si>
  <si>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</si>
  <si>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</si>
  <si>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</si>
  <si>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</si>
  <si>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</si>
  <si>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</si>
  <si>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</si>
  <si>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</si>
  <si>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</si>
  <si>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</si>
  <si>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</si>
  <si>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</si>
  <si>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</si>
  <si>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</si>
  <si>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</si>
  <si>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</si>
  <si>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</si>
  <si>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</si>
  <si>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</si>
  <si>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</si>
  <si>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</si>
  <si>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</si>
  <si>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</si>
  <si>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</si>
  <si>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</si>
  <si>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</si>
  <si>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</si>
  <si>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</si>
  <si>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</si>
  <si>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</si>
  <si>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</si>
  <si>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</si>
  <si>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</si>
  <si>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</si>
  <si>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</si>
  <si>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</si>
  <si>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</si>
  <si>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</si>
  <si>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</si>
  <si>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</si>
  <si>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</si>
  <si>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</si>
  <si>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</si>
  <si>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</si>
  <si>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</si>
  <si>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</si>
  <si>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</si>
  <si>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</si>
  <si>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</si>
  <si>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</si>
  <si>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</si>
  <si>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</si>
  <si>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</si>
  <si>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Increase in investments in subsidiary</t>
  </si>
  <si>
    <t>Short-term loans from financial institutions</t>
  </si>
  <si>
    <t xml:space="preserve">   Interest income</t>
  </si>
  <si>
    <t>Acquisitions of computer software</t>
  </si>
  <si>
    <t>Acquisitions of leasehold rights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</si>
  <si>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</si>
  <si>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</si>
  <si>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</si>
  <si>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</si>
  <si>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</si>
  <si>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</si>
  <si>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</si>
  <si>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</si>
  <si>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</si>
  <si>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</si>
  <si>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</si>
  <si>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Repayment of long-term loans</t>
  </si>
  <si>
    <t>Net cash flows used in financing activities</t>
  </si>
  <si>
    <t xml:space="preserve">   Allowance for impairment of assets (reversal)</t>
  </si>
  <si>
    <t>Balance as at 1 January 2019</t>
  </si>
  <si>
    <t>Balance as at 30 September 2019</t>
  </si>
  <si>
    <t>Selling, distribution and service expenses</t>
  </si>
  <si>
    <t>Repayment of short-term loans from related party</t>
  </si>
  <si>
    <t>Short-term loans to related party</t>
  </si>
  <si>
    <t>Property, buildings and equipment</t>
  </si>
  <si>
    <t>Acquisitions of property, buildings and equipment</t>
  </si>
  <si>
    <t>As at 30 September 2020</t>
  </si>
  <si>
    <t>30 September 2020</t>
  </si>
  <si>
    <t>Right-of-use assets</t>
  </si>
  <si>
    <t>Current portion of lease liabilities</t>
  </si>
  <si>
    <t>Lease liabilities - net of current portion</t>
  </si>
  <si>
    <t>Long-term loan - net of current portion</t>
  </si>
  <si>
    <t>Premium on ordinary shares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</si>
  <si>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</si>
  <si>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</si>
  <si>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</si>
  <si>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</si>
  <si>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The accompanying notes to interim consolidated financial statements are an integral part of the financial statements.</t>
  </si>
  <si>
    <t>3, 4</t>
  </si>
  <si>
    <t>3, 13</t>
  </si>
  <si>
    <t>Revenue from contracts with customers</t>
  </si>
  <si>
    <t>Rental income</t>
  </si>
  <si>
    <t>Interest income</t>
  </si>
  <si>
    <t>Cost of sales and service</t>
  </si>
  <si>
    <t xml:space="preserve">Cost of rental </t>
  </si>
  <si>
    <t>Profit from operating activities</t>
  </si>
  <si>
    <t>Revenue from contracts with cusstomers</t>
  </si>
  <si>
    <t>Dividend income</t>
  </si>
  <si>
    <t>3, 7</t>
  </si>
  <si>
    <t>Cost of rental</t>
  </si>
  <si>
    <t>Balance as at 1 January 2020 - as restated</t>
  </si>
  <si>
    <t>Cumulative effect of change in accounting policy</t>
  </si>
  <si>
    <t>Balance as at 1 January 2020 - as restate</t>
  </si>
  <si>
    <t xml:space="preserve">   Gain from rental reduction</t>
  </si>
  <si>
    <t xml:space="preserve">   Loss (gain) from sales and written-off of assets</t>
  </si>
  <si>
    <t xml:space="preserve">   Transfer deferred interest to financial cost</t>
  </si>
  <si>
    <t xml:space="preserve">   Dividend income from subsidiry</t>
  </si>
  <si>
    <t xml:space="preserve">   Rental guarantee deposits</t>
  </si>
  <si>
    <t xml:space="preserve">   Cash paid for employee benefits</t>
  </si>
  <si>
    <t>Dividend income from subsidiary</t>
  </si>
  <si>
    <t>Cash received from short-term loans from financial institutions</t>
  </si>
  <si>
    <t xml:space="preserve">Payment of lease liabilities </t>
  </si>
  <si>
    <t>Cash paid for interest expenses</t>
  </si>
  <si>
    <t xml:space="preserve">   Lease liabilities that have not yet been paid</t>
  </si>
  <si>
    <t xml:space="preserve">   Transfer equipment to right-of-use assets </t>
  </si>
  <si>
    <t>Net increase (decrease) in cash and cash equivalents</t>
  </si>
  <si>
    <t xml:space="preserve">Subsidiary paid dividend to non-controlling </t>
  </si>
  <si>
    <t xml:space="preserve">   interest of subsidiary</t>
  </si>
  <si>
    <t>Payment of right-of-use assets</t>
  </si>
  <si>
    <t>Current portion of long-term loan</t>
  </si>
  <si>
    <t>Cash received from short-term loans to related party</t>
  </si>
  <si>
    <t>Increase (decrease) in construction retention</t>
  </si>
  <si>
    <t xml:space="preserve">   Transfer right-of-use assets to investment properties</t>
  </si>
  <si>
    <t xml:space="preserve">   Transfer right-of-use assets to equipment</t>
  </si>
  <si>
    <t xml:space="preserve">   Reversal of expected credit loss </t>
  </si>
  <si>
    <t>Proceeds from the issuance of debentures</t>
  </si>
  <si>
    <t>Cash paid for redemption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</si>
</sst>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48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6" xfId="47" applyNumberFormat="1" applyFont="1" applyBorder="1" applyAlignment="1">
      <alignment horizontal="center" vertical="center"/>
    </xf>
    <xf numFmtId="37" fontId="28" fillId="0" borderId="16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170" fontId="28" fillId="0" borderId="1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28" fillId="0" borderId="0" xfId="0" applyNumberFormat="1" applyFont="1" applyFill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0" fontId="32" fillId="0" borderId="17" xfId="0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28" applyNumberFormat="1" applyFont="1" applyAlignment="1">
      <alignment horizontal="right" vertical="center"/>
    </xf>
    <xf numFmtId="172" fontId="3" fillId="0" borderId="0" xfId="28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216"/>
  <sheetViews>
    <sheetView showGridLines="0" tabSelected="1" view="pageBreakPreview" zoomScaleNormal="90" zoomScaleSheetLayoutView="100" workbookViewId="0"/>
  </sheetViews>
  <sheetFormatPr defaultColWidth="10.7109375" defaultRowHeight="21.75" customHeight="1"/>
  <cols>
    <col min="1" max="1" width="39.85546875" style="5" customWidth="1"/>
    <col min="2" max="2" width="6.855468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36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6384" width="10.7109375" style="5"/>
  </cols>
  <sheetData>
    <row r="1" spans="1:253" ht="21.75" customHeight="1">
      <c r="A1" s="2" t="s">
        <v>127</v>
      </c>
      <c r="B1" s="3"/>
      <c r="C1" s="3"/>
      <c r="D1" s="3"/>
      <c r="E1" s="3"/>
      <c r="F1" s="3"/>
      <c r="G1" s="4"/>
      <c r="H1" s="3"/>
      <c r="I1" s="3"/>
      <c r="J1" s="3"/>
    </row>
    <row r="2" spans="1:253" ht="21.75" customHeight="1">
      <c r="A2" s="6" t="s">
        <v>136</v>
      </c>
      <c r="B2" s="3"/>
      <c r="C2" s="3"/>
      <c r="D2" s="7"/>
      <c r="E2" s="3"/>
      <c r="F2" s="7"/>
      <c r="G2" s="8"/>
      <c r="H2" s="7"/>
      <c r="I2" s="3"/>
      <c r="J2" s="7"/>
    </row>
    <row r="3" spans="1:253" ht="21.75" customHeight="1">
      <c r="A3" s="6" t="s">
        <v>183</v>
      </c>
      <c r="B3" s="3"/>
      <c r="C3" s="3"/>
      <c r="D3" s="7"/>
      <c r="E3" s="3"/>
      <c r="F3" s="7"/>
      <c r="G3" s="8"/>
      <c r="H3" s="7"/>
      <c r="I3" s="3"/>
      <c r="J3" s="7"/>
    </row>
    <row r="4" spans="1:253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253" ht="21" customHeight="1">
      <c r="A5" s="9"/>
      <c r="B5" s="3"/>
      <c r="C5" s="3"/>
      <c r="D5" s="142" t="s">
        <v>25</v>
      </c>
      <c r="E5" s="142"/>
      <c r="F5" s="142"/>
      <c r="G5" s="12"/>
      <c r="H5" s="142" t="s">
        <v>26</v>
      </c>
      <c r="I5" s="142"/>
      <c r="J5" s="142"/>
    </row>
    <row r="6" spans="1:253" ht="21" customHeight="1">
      <c r="B6" s="13" t="s">
        <v>4</v>
      </c>
      <c r="C6" s="10"/>
      <c r="D6" s="14" t="s">
        <v>184</v>
      </c>
      <c r="E6" s="15"/>
      <c r="F6" s="14" t="str">
        <f>"31 December 2019"</f>
        <v>31 December 2019</v>
      </c>
      <c r="G6" s="16"/>
      <c r="H6" s="14" t="s">
        <v>184</v>
      </c>
      <c r="I6" s="15"/>
      <c r="J6" s="14" t="str">
        <f>"31 December 2019"</f>
        <v>31 December 2019</v>
      </c>
    </row>
    <row r="7" spans="1:253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253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253" ht="21.75" customHeight="1">
      <c r="A9" s="48" t="s">
        <v>50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21.75" customHeight="1">
      <c r="A10" s="48" t="s">
        <v>15</v>
      </c>
      <c r="B10" s="5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21.75" customHeight="1">
      <c r="A11" s="5" t="s">
        <v>27</v>
      </c>
      <c r="B11" s="21">
        <v>3</v>
      </c>
      <c r="C11" s="22"/>
      <c r="D11" s="123">
        <v>3205908</v>
      </c>
      <c r="E11" s="124"/>
      <c r="F11" s="123">
        <v>2859979</v>
      </c>
      <c r="G11" s="124"/>
      <c r="H11" s="123">
        <v>2989611</v>
      </c>
      <c r="I11" s="125"/>
      <c r="J11" s="123">
        <v>2606368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21.75" customHeight="1">
      <c r="A12" s="58" t="s">
        <v>98</v>
      </c>
      <c r="B12" s="21" t="s">
        <v>195</v>
      </c>
      <c r="C12" s="22"/>
      <c r="D12" s="123">
        <v>1328780</v>
      </c>
      <c r="E12" s="124"/>
      <c r="F12" s="123">
        <v>1912404</v>
      </c>
      <c r="G12" s="124"/>
      <c r="H12" s="123">
        <v>1259190</v>
      </c>
      <c r="I12" s="125"/>
      <c r="J12" s="123">
        <v>1784572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21.75" customHeight="1">
      <c r="A13" s="22" t="s">
        <v>180</v>
      </c>
      <c r="B13" s="21">
        <v>3</v>
      </c>
      <c r="C13" s="22"/>
      <c r="D13" s="123">
        <v>0</v>
      </c>
      <c r="E13" s="124"/>
      <c r="F13" s="123">
        <v>0</v>
      </c>
      <c r="G13" s="124"/>
      <c r="H13" s="123">
        <v>1770000</v>
      </c>
      <c r="I13" s="125"/>
      <c r="J13" s="123">
        <v>2530000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21.75" customHeight="1">
      <c r="A14" s="5" t="s">
        <v>99</v>
      </c>
      <c r="B14" s="21">
        <v>5</v>
      </c>
      <c r="C14" s="22"/>
      <c r="D14" s="123">
        <v>9877175</v>
      </c>
      <c r="E14" s="124"/>
      <c r="F14" s="123">
        <v>10421263</v>
      </c>
      <c r="G14" s="124"/>
      <c r="H14" s="123">
        <v>7806483</v>
      </c>
      <c r="I14" s="125"/>
      <c r="J14" s="123">
        <v>8584524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21.75" customHeight="1">
      <c r="A15" s="5" t="s">
        <v>131</v>
      </c>
      <c r="B15" s="21"/>
      <c r="C15" s="22"/>
      <c r="D15" s="123">
        <v>329946</v>
      </c>
      <c r="E15" s="124"/>
      <c r="F15" s="125">
        <v>320080</v>
      </c>
      <c r="G15" s="125"/>
      <c r="H15" s="125">
        <v>31969</v>
      </c>
      <c r="I15" s="125"/>
      <c r="J15" s="125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21.75" customHeight="1">
      <c r="A16" s="5" t="s">
        <v>28</v>
      </c>
      <c r="B16" s="21">
        <v>6</v>
      </c>
      <c r="C16" s="22"/>
      <c r="D16" s="126">
        <v>145529</v>
      </c>
      <c r="E16" s="124"/>
      <c r="F16" s="126">
        <v>176118</v>
      </c>
      <c r="G16" s="124"/>
      <c r="H16" s="126">
        <v>114743</v>
      </c>
      <c r="I16" s="123"/>
      <c r="J16" s="126">
        <v>148254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21.75" customHeight="1">
      <c r="A17" s="48" t="s">
        <v>16</v>
      </c>
      <c r="B17" s="21"/>
      <c r="C17" s="22"/>
      <c r="D17" s="127">
        <f>SUM(D10:D16)</f>
        <v>14887338</v>
      </c>
      <c r="E17" s="124"/>
      <c r="F17" s="127">
        <f>SUM(F10:F16)</f>
        <v>15689844</v>
      </c>
      <c r="G17" s="124"/>
      <c r="H17" s="127">
        <f>SUM(H11:H16)</f>
        <v>13971996</v>
      </c>
      <c r="I17" s="123"/>
      <c r="J17" s="127">
        <f>SUM(J10:J16)</f>
        <v>15653718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21.75" customHeight="1">
      <c r="A18" s="48" t="s">
        <v>17</v>
      </c>
      <c r="B18" s="21"/>
      <c r="C18" s="22"/>
      <c r="D18" s="123"/>
      <c r="E18" s="124"/>
      <c r="F18" s="123"/>
      <c r="G18" s="124"/>
      <c r="H18" s="123"/>
      <c r="I18" s="123"/>
      <c r="J18" s="12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21.75" customHeight="1">
      <c r="A19" s="5" t="s">
        <v>100</v>
      </c>
      <c r="B19" s="28">
        <v>7</v>
      </c>
      <c r="C19" s="29"/>
      <c r="D19" s="123">
        <v>0</v>
      </c>
      <c r="E19" s="124"/>
      <c r="F19" s="123">
        <v>0</v>
      </c>
      <c r="G19" s="124"/>
      <c r="H19" s="123">
        <v>1908824</v>
      </c>
      <c r="I19" s="123"/>
      <c r="J19" s="123">
        <v>1908824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1.75" customHeight="1">
      <c r="A20" s="5" t="s">
        <v>101</v>
      </c>
      <c r="B20" s="28">
        <v>8</v>
      </c>
      <c r="C20" s="29"/>
      <c r="D20" s="123">
        <v>3766181</v>
      </c>
      <c r="E20" s="124"/>
      <c r="F20" s="123">
        <v>2425151</v>
      </c>
      <c r="G20" s="124"/>
      <c r="H20" s="123">
        <v>4609161</v>
      </c>
      <c r="I20" s="123"/>
      <c r="J20" s="123">
        <v>3268131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1.75" customHeight="1">
      <c r="A21" s="58" t="s">
        <v>181</v>
      </c>
      <c r="B21" s="28">
        <v>9</v>
      </c>
      <c r="C21" s="29"/>
      <c r="D21" s="123">
        <v>28899447</v>
      </c>
      <c r="E21" s="124"/>
      <c r="F21" s="123">
        <v>29636758</v>
      </c>
      <c r="G21" s="124"/>
      <c r="H21" s="123">
        <v>24406079</v>
      </c>
      <c r="I21" s="123"/>
      <c r="J21" s="123">
        <v>24859117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1.75" customHeight="1">
      <c r="A22" s="40" t="s">
        <v>185</v>
      </c>
      <c r="B22" s="28">
        <v>10</v>
      </c>
      <c r="C22" s="29"/>
      <c r="D22" s="123">
        <v>5851942</v>
      </c>
      <c r="E22" s="124"/>
      <c r="F22" s="123">
        <v>0</v>
      </c>
      <c r="G22" s="124"/>
      <c r="H22" s="123">
        <v>5086496</v>
      </c>
      <c r="I22" s="123"/>
      <c r="J22" s="123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1.75" customHeight="1">
      <c r="A23" s="58" t="s">
        <v>102</v>
      </c>
      <c r="B23" s="28">
        <v>11</v>
      </c>
      <c r="C23" s="29"/>
      <c r="D23" s="123">
        <v>466495</v>
      </c>
      <c r="E23" s="124"/>
      <c r="F23" s="123">
        <v>476030</v>
      </c>
      <c r="G23" s="124"/>
      <c r="H23" s="123">
        <v>451133</v>
      </c>
      <c r="I23" s="123"/>
      <c r="J23" s="123">
        <v>456855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21.75" customHeight="1">
      <c r="A24" s="58" t="s">
        <v>103</v>
      </c>
      <c r="B24" s="28">
        <v>10</v>
      </c>
      <c r="C24" s="29"/>
      <c r="D24" s="123">
        <v>0</v>
      </c>
      <c r="E24" s="124"/>
      <c r="F24" s="123">
        <v>3169422</v>
      </c>
      <c r="G24" s="124"/>
      <c r="H24" s="123">
        <v>0</v>
      </c>
      <c r="I24" s="123"/>
      <c r="J24" s="123">
        <v>2745597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21.75" customHeight="1">
      <c r="A25" s="9" t="s">
        <v>29</v>
      </c>
      <c r="B25" s="28"/>
      <c r="C25" s="29"/>
      <c r="D25" s="123">
        <v>3230</v>
      </c>
      <c r="E25" s="124"/>
      <c r="F25" s="123">
        <v>3230</v>
      </c>
      <c r="G25" s="124"/>
      <c r="H25" s="123">
        <v>3230</v>
      </c>
      <c r="I25" s="123"/>
      <c r="J25" s="123">
        <v>3230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21.75" customHeight="1">
      <c r="A26" s="9" t="s">
        <v>30</v>
      </c>
      <c r="B26" s="28">
        <v>3</v>
      </c>
      <c r="C26" s="29"/>
      <c r="D26" s="123">
        <v>63243</v>
      </c>
      <c r="E26" s="124"/>
      <c r="F26" s="123">
        <f>62890-1</f>
        <v>62889</v>
      </c>
      <c r="G26" s="124"/>
      <c r="H26" s="123">
        <v>53302</v>
      </c>
      <c r="I26" s="123"/>
      <c r="J26" s="123">
        <v>53302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21.75" customHeight="1">
      <c r="A27" s="5" t="s">
        <v>134</v>
      </c>
      <c r="B27" s="28"/>
      <c r="C27" s="29"/>
      <c r="D27" s="123">
        <v>424730</v>
      </c>
      <c r="E27" s="124"/>
      <c r="F27" s="123">
        <v>218983</v>
      </c>
      <c r="G27" s="124"/>
      <c r="H27" s="123">
        <v>387635</v>
      </c>
      <c r="I27" s="123"/>
      <c r="J27" s="123">
        <v>193604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21.75" customHeight="1">
      <c r="A28" s="49" t="s">
        <v>31</v>
      </c>
      <c r="B28" s="21"/>
      <c r="C28" s="32"/>
      <c r="D28" s="127">
        <v>372028</v>
      </c>
      <c r="E28" s="124"/>
      <c r="F28" s="127">
        <v>366650</v>
      </c>
      <c r="G28" s="124"/>
      <c r="H28" s="127">
        <v>232350</v>
      </c>
      <c r="I28" s="123"/>
      <c r="J28" s="127">
        <v>227155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21.75" customHeight="1">
      <c r="A29" s="48" t="s">
        <v>18</v>
      </c>
      <c r="B29" s="22"/>
      <c r="C29" s="22"/>
      <c r="D29" s="127">
        <f>SUM(D19:D28)</f>
        <v>39847296</v>
      </c>
      <c r="E29" s="124"/>
      <c r="F29" s="127">
        <f>SUM(F19:F28)</f>
        <v>36359113</v>
      </c>
      <c r="G29" s="124"/>
      <c r="H29" s="127">
        <f>SUM(H19:H28)</f>
        <v>37138210</v>
      </c>
      <c r="I29" s="123"/>
      <c r="J29" s="127">
        <f>SUM(J19:J28)</f>
        <v>33715815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21.75" customHeight="1" thickBot="1">
      <c r="A30" s="48" t="s">
        <v>51</v>
      </c>
      <c r="B30" s="22"/>
      <c r="C30" s="22"/>
      <c r="D30" s="128">
        <f>SUM(D17,D29)</f>
        <v>54734634</v>
      </c>
      <c r="E30" s="124"/>
      <c r="F30" s="128">
        <f>SUM(F17,F29)</f>
        <v>52048957</v>
      </c>
      <c r="G30" s="124"/>
      <c r="H30" s="128">
        <f>SUM(H17,H29)</f>
        <v>51110206</v>
      </c>
      <c r="I30" s="123"/>
      <c r="J30" s="128">
        <f>SUM(J17,J29)</f>
        <v>49369533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21.75" customHeight="1" thickTop="1">
      <c r="A31" s="48"/>
      <c r="B31" s="22"/>
      <c r="C31" s="22"/>
      <c r="D31" s="27"/>
      <c r="E31" s="27"/>
      <c r="F31" s="27"/>
      <c r="G31" s="27"/>
      <c r="H31" s="27"/>
      <c r="I31" s="27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21.75" customHeight="1">
      <c r="A32" s="5" t="s">
        <v>194</v>
      </c>
      <c r="G32" s="5"/>
    </row>
    <row r="33" spans="1:253" ht="21.75" customHeight="1">
      <c r="A33" s="2" t="s">
        <v>127</v>
      </c>
      <c r="B33" s="3"/>
      <c r="C33" s="3"/>
      <c r="D33" s="3"/>
      <c r="E33" s="3"/>
      <c r="F33" s="3"/>
      <c r="G33" s="4"/>
      <c r="H33" s="3"/>
      <c r="I33" s="3"/>
      <c r="J33" s="3"/>
    </row>
    <row r="34" spans="1:253" ht="21.75" customHeight="1">
      <c r="A34" s="6" t="s">
        <v>135</v>
      </c>
      <c r="B34" s="3"/>
      <c r="C34" s="3"/>
      <c r="D34" s="7"/>
      <c r="E34" s="3"/>
      <c r="F34" s="7"/>
      <c r="G34" s="8"/>
      <c r="H34" s="7"/>
      <c r="I34" s="3"/>
      <c r="J34" s="7"/>
    </row>
    <row r="35" spans="1:253" ht="21.75" customHeight="1">
      <c r="A35" s="6" t="s">
        <v>183</v>
      </c>
      <c r="B35" s="3"/>
      <c r="C35" s="3"/>
      <c r="D35" s="7"/>
      <c r="E35" s="3"/>
      <c r="F35" s="7"/>
      <c r="G35" s="8"/>
      <c r="H35" s="7"/>
      <c r="I35" s="3"/>
      <c r="J35" s="7"/>
    </row>
    <row r="36" spans="1:253" ht="21" customHeight="1">
      <c r="A36" s="9"/>
      <c r="B36" s="3"/>
      <c r="C36" s="3"/>
      <c r="D36" s="7"/>
      <c r="E36" s="3"/>
      <c r="F36" s="10"/>
      <c r="G36" s="11"/>
      <c r="H36" s="7"/>
      <c r="I36" s="3"/>
      <c r="J36" s="10" t="s">
        <v>0</v>
      </c>
    </row>
    <row r="37" spans="1:253" ht="21" customHeight="1">
      <c r="A37" s="9"/>
      <c r="B37" s="3"/>
      <c r="C37" s="3"/>
      <c r="D37" s="142" t="s">
        <v>25</v>
      </c>
      <c r="E37" s="142"/>
      <c r="F37" s="142"/>
      <c r="G37" s="12"/>
      <c r="H37" s="142" t="s">
        <v>26</v>
      </c>
      <c r="I37" s="142"/>
      <c r="J37" s="142"/>
    </row>
    <row r="38" spans="1:253" ht="21" customHeight="1">
      <c r="B38" s="13" t="s">
        <v>4</v>
      </c>
      <c r="C38" s="10"/>
      <c r="D38" s="14" t="s">
        <v>184</v>
      </c>
      <c r="E38" s="15"/>
      <c r="F38" s="14" t="str">
        <f>"31 December 2019"</f>
        <v>31 December 2019</v>
      </c>
      <c r="G38" s="16"/>
      <c r="H38" s="14" t="s">
        <v>184</v>
      </c>
      <c r="I38" s="15"/>
      <c r="J38" s="14" t="str">
        <f>"31 December 2019"</f>
        <v>31 December 2019</v>
      </c>
    </row>
    <row r="39" spans="1:253" ht="21" customHeight="1">
      <c r="B39" s="17"/>
      <c r="C39" s="10"/>
      <c r="D39" s="18" t="s">
        <v>1</v>
      </c>
      <c r="E39" s="19"/>
      <c r="F39" s="20" t="s">
        <v>2</v>
      </c>
      <c r="G39" s="20"/>
      <c r="H39" s="18" t="s">
        <v>1</v>
      </c>
      <c r="I39" s="19"/>
      <c r="J39" s="20" t="s">
        <v>2</v>
      </c>
    </row>
    <row r="40" spans="1:253" ht="21" customHeight="1">
      <c r="B40" s="17"/>
      <c r="C40" s="10"/>
      <c r="D40" s="18" t="s">
        <v>3</v>
      </c>
      <c r="E40" s="19"/>
      <c r="F40" s="20"/>
      <c r="G40" s="20"/>
      <c r="H40" s="18" t="s">
        <v>3</v>
      </c>
      <c r="I40" s="19"/>
      <c r="J40" s="20"/>
    </row>
    <row r="41" spans="1:253" ht="21.75" customHeight="1">
      <c r="A41" s="48" t="s">
        <v>52</v>
      </c>
      <c r="D41" s="39"/>
      <c r="E41" s="10"/>
      <c r="F41" s="39"/>
      <c r="G41" s="39"/>
      <c r="H41" s="39"/>
      <c r="I41" s="10"/>
      <c r="J41" s="3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ht="21.75" customHeight="1">
      <c r="A42" s="48" t="s">
        <v>19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ht="21.75" customHeight="1">
      <c r="A43" s="5" t="s">
        <v>158</v>
      </c>
      <c r="B43" s="21">
        <v>12</v>
      </c>
      <c r="C43" s="22"/>
      <c r="D43" s="123">
        <v>1754942</v>
      </c>
      <c r="E43" s="124"/>
      <c r="F43" s="123">
        <v>280742</v>
      </c>
      <c r="G43" s="124"/>
      <c r="H43" s="129">
        <v>1500000</v>
      </c>
      <c r="I43" s="40"/>
      <c r="J43" s="129"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ht="21.75" customHeight="1">
      <c r="A44" s="5" t="s">
        <v>104</v>
      </c>
      <c r="B44" s="21" t="s">
        <v>196</v>
      </c>
      <c r="C44" s="22"/>
      <c r="D44" s="123">
        <v>13376078</v>
      </c>
      <c r="E44" s="124"/>
      <c r="F44" s="123">
        <v>14069081</v>
      </c>
      <c r="G44" s="124"/>
      <c r="H44" s="123">
        <v>11479087</v>
      </c>
      <c r="I44" s="123"/>
      <c r="J44" s="123">
        <v>12473796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ht="21.75" customHeight="1">
      <c r="A45" s="5" t="s">
        <v>186</v>
      </c>
      <c r="B45" s="21">
        <v>14</v>
      </c>
      <c r="C45" s="22"/>
      <c r="D45" s="123">
        <v>258061</v>
      </c>
      <c r="E45" s="124"/>
      <c r="F45" s="123">
        <v>3474</v>
      </c>
      <c r="G45" s="124"/>
      <c r="H45" s="123">
        <v>245723</v>
      </c>
      <c r="I45" s="123"/>
      <c r="J45" s="123">
        <v>3474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ht="21.75" customHeight="1">
      <c r="A46" s="5" t="s">
        <v>226</v>
      </c>
      <c r="B46" s="21">
        <v>15</v>
      </c>
      <c r="C46" s="22"/>
      <c r="D46" s="129">
        <v>80551</v>
      </c>
      <c r="E46" s="124"/>
      <c r="F46" s="129">
        <v>20207</v>
      </c>
      <c r="G46" s="124"/>
      <c r="H46" s="129">
        <v>0</v>
      </c>
      <c r="I46" s="123"/>
      <c r="J46" s="129">
        <v>0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ht="21.75" customHeight="1">
      <c r="A47" s="5" t="s">
        <v>32</v>
      </c>
      <c r="B47" s="21">
        <v>16</v>
      </c>
      <c r="C47" s="22"/>
      <c r="D47" s="123">
        <v>4000000</v>
      </c>
      <c r="E47" s="124"/>
      <c r="F47" s="129">
        <v>6000000</v>
      </c>
      <c r="G47" s="124"/>
      <c r="H47" s="129">
        <v>4000000</v>
      </c>
      <c r="I47" s="123"/>
      <c r="J47" s="129">
        <v>6000000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ht="21.75" customHeight="1">
      <c r="A48" s="5" t="s">
        <v>105</v>
      </c>
      <c r="B48" s="21"/>
      <c r="C48" s="22"/>
      <c r="D48" s="123">
        <v>264467</v>
      </c>
      <c r="E48" s="124"/>
      <c r="F48" s="123">
        <f>568167</f>
        <v>568167</v>
      </c>
      <c r="G48" s="124"/>
      <c r="H48" s="123">
        <v>250333</v>
      </c>
      <c r="I48" s="123"/>
      <c r="J48" s="123">
        <v>560567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ht="21.75" customHeight="1">
      <c r="A49" s="5" t="s">
        <v>106</v>
      </c>
      <c r="B49" s="21"/>
      <c r="C49" s="22"/>
      <c r="D49" s="123">
        <v>86</v>
      </c>
      <c r="E49" s="124"/>
      <c r="F49" s="123">
        <f>28621-1</f>
        <v>28620</v>
      </c>
      <c r="G49" s="124"/>
      <c r="H49" s="123">
        <v>0</v>
      </c>
      <c r="I49" s="123"/>
      <c r="J49" s="123">
        <v>28538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ht="21.75" customHeight="1">
      <c r="A50" s="5" t="s">
        <v>63</v>
      </c>
      <c r="B50" s="21"/>
      <c r="C50" s="22"/>
      <c r="D50" s="123">
        <v>790797</v>
      </c>
      <c r="E50" s="124"/>
      <c r="F50" s="123">
        <v>995557</v>
      </c>
      <c r="G50" s="124"/>
      <c r="H50" s="123">
        <v>745587</v>
      </c>
      <c r="I50" s="123"/>
      <c r="J50" s="123">
        <v>928407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ht="21.75" customHeight="1">
      <c r="A51" s="5" t="s">
        <v>33</v>
      </c>
      <c r="B51" s="21"/>
      <c r="C51" s="22"/>
      <c r="D51" s="127">
        <v>438044</v>
      </c>
      <c r="E51" s="124"/>
      <c r="F51" s="127">
        <f>(323420)</f>
        <v>323420</v>
      </c>
      <c r="G51" s="124"/>
      <c r="H51" s="127">
        <v>398047</v>
      </c>
      <c r="I51" s="123"/>
      <c r="J51" s="127">
        <f>(280464)</f>
        <v>280464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ht="21.75" customHeight="1">
      <c r="A52" s="48" t="s">
        <v>20</v>
      </c>
      <c r="B52" s="21"/>
      <c r="C52" s="22"/>
      <c r="D52" s="127">
        <f>SUM(D43:D51)</f>
        <v>20963026</v>
      </c>
      <c r="E52" s="124"/>
      <c r="F52" s="127">
        <f>SUM(F43:F51)</f>
        <v>22289268</v>
      </c>
      <c r="G52" s="124"/>
      <c r="H52" s="127">
        <f>SUM(H43:H51)</f>
        <v>18618777</v>
      </c>
      <c r="I52" s="123"/>
      <c r="J52" s="127">
        <f>SUM(J43:J51)</f>
        <v>20275246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ht="21.75" customHeight="1">
      <c r="A53" s="48" t="s">
        <v>21</v>
      </c>
      <c r="B53" s="21"/>
      <c r="C53" s="22"/>
      <c r="D53" s="123"/>
      <c r="E53" s="124"/>
      <c r="F53" s="123"/>
      <c r="G53" s="124"/>
      <c r="H53" s="123"/>
      <c r="I53" s="123"/>
      <c r="J53" s="12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ht="21.75" customHeight="1">
      <c r="A54" s="1" t="s">
        <v>187</v>
      </c>
      <c r="B54" s="21">
        <v>14</v>
      </c>
      <c r="C54" s="22"/>
      <c r="D54" s="123">
        <v>4237164</v>
      </c>
      <c r="E54" s="124"/>
      <c r="F54" s="123">
        <v>12156</v>
      </c>
      <c r="G54" s="124"/>
      <c r="H54" s="123">
        <v>3840799</v>
      </c>
      <c r="I54" s="123"/>
      <c r="J54" s="123">
        <v>12156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ht="21.75" customHeight="1">
      <c r="A55" s="40" t="s">
        <v>188</v>
      </c>
      <c r="B55" s="21">
        <v>15</v>
      </c>
      <c r="C55" s="22"/>
      <c r="D55" s="123">
        <v>0</v>
      </c>
      <c r="E55" s="124"/>
      <c r="F55" s="123">
        <v>63988</v>
      </c>
      <c r="G55" s="124"/>
      <c r="H55" s="123">
        <v>0</v>
      </c>
      <c r="I55" s="123"/>
      <c r="J55" s="123"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ht="21.75" customHeight="1">
      <c r="A56" s="5" t="s">
        <v>34</v>
      </c>
      <c r="B56" s="21">
        <v>16</v>
      </c>
      <c r="C56" s="22"/>
      <c r="D56" s="123">
        <v>8078408</v>
      </c>
      <c r="E56" s="124"/>
      <c r="F56" s="123">
        <v>7007664</v>
      </c>
      <c r="G56" s="124"/>
      <c r="H56" s="123">
        <v>8078408</v>
      </c>
      <c r="I56" s="123"/>
      <c r="J56" s="123">
        <v>7007664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ht="21.75" customHeight="1">
      <c r="A57" s="5" t="s">
        <v>91</v>
      </c>
      <c r="B57" s="21"/>
      <c r="C57" s="22"/>
      <c r="D57" s="123">
        <v>570961</v>
      </c>
      <c r="E57" s="124"/>
      <c r="F57" s="123">
        <v>528170</v>
      </c>
      <c r="G57" s="124"/>
      <c r="H57" s="123">
        <v>518302</v>
      </c>
      <c r="I57" s="123"/>
      <c r="J57" s="123">
        <v>480430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ht="21.75" customHeight="1">
      <c r="A58" s="5" t="s">
        <v>132</v>
      </c>
      <c r="B58" s="21"/>
      <c r="C58" s="22"/>
      <c r="D58" s="123">
        <v>282257</v>
      </c>
      <c r="E58" s="124"/>
      <c r="F58" s="123">
        <v>315250</v>
      </c>
      <c r="G58" s="124"/>
      <c r="H58" s="123">
        <v>282257</v>
      </c>
      <c r="I58" s="123"/>
      <c r="J58" s="123">
        <v>315250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ht="21.75" customHeight="1">
      <c r="A59" s="5" t="s">
        <v>35</v>
      </c>
      <c r="B59" s="21"/>
      <c r="C59" s="22"/>
      <c r="D59" s="123">
        <v>585782</v>
      </c>
      <c r="E59" s="124"/>
      <c r="F59" s="123">
        <v>694379</v>
      </c>
      <c r="G59" s="124"/>
      <c r="H59" s="123">
        <v>545377</v>
      </c>
      <c r="I59" s="123"/>
      <c r="J59" s="123">
        <v>635284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ht="21.75" customHeight="1">
      <c r="A60" s="48" t="s">
        <v>22</v>
      </c>
      <c r="B60" s="22"/>
      <c r="C60" s="22"/>
      <c r="D60" s="130">
        <f>SUM(D54:D59)</f>
        <v>13754572</v>
      </c>
      <c r="E60" s="124"/>
      <c r="F60" s="130">
        <f>SUM(F54:F59)</f>
        <v>8621607</v>
      </c>
      <c r="G60" s="124"/>
      <c r="H60" s="130">
        <f>SUM(H54:H59)</f>
        <v>13265143</v>
      </c>
      <c r="I60" s="123"/>
      <c r="J60" s="130">
        <f>SUM(J54:J59)</f>
        <v>8450784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ht="21.75" customHeight="1">
      <c r="A61" s="48" t="s">
        <v>53</v>
      </c>
      <c r="B61" s="22"/>
      <c r="C61" s="22"/>
      <c r="D61" s="130">
        <f>SUM(D52+D60)</f>
        <v>34717598</v>
      </c>
      <c r="E61" s="124"/>
      <c r="F61" s="130">
        <f>SUM(F52+F60)</f>
        <v>30910875</v>
      </c>
      <c r="G61" s="124"/>
      <c r="H61" s="130">
        <f>SUM(H52+H60)</f>
        <v>31883920</v>
      </c>
      <c r="I61" s="123"/>
      <c r="J61" s="130">
        <f>SUM(J52+J60)</f>
        <v>28726030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ht="21.75" customHeight="1">
      <c r="A62" s="48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ht="21.75" customHeight="1">
      <c r="B63" s="17"/>
      <c r="C63" s="10"/>
      <c r="I63" s="19"/>
    </row>
    <row r="64" spans="1:253" ht="21.75" customHeight="1">
      <c r="A64" s="5" t="s">
        <v>194</v>
      </c>
    </row>
    <row r="65" spans="1:253" ht="21.75" customHeight="1">
      <c r="A65" s="2" t="s">
        <v>127</v>
      </c>
      <c r="B65" s="3"/>
      <c r="C65" s="3"/>
      <c r="D65" s="3"/>
      <c r="E65" s="3"/>
      <c r="F65" s="3"/>
      <c r="G65" s="4"/>
      <c r="H65" s="3"/>
      <c r="I65" s="3"/>
      <c r="J65" s="3"/>
    </row>
    <row r="66" spans="1:253" ht="21.75" customHeight="1">
      <c r="A66" s="6" t="s">
        <v>135</v>
      </c>
      <c r="B66" s="3"/>
      <c r="C66" s="3"/>
      <c r="D66" s="7"/>
      <c r="E66" s="3"/>
      <c r="F66" s="7"/>
      <c r="G66" s="8"/>
      <c r="H66" s="7"/>
      <c r="I66" s="3"/>
      <c r="J66" s="7"/>
    </row>
    <row r="67" spans="1:253" ht="21.75" customHeight="1">
      <c r="A67" s="6" t="s">
        <v>183</v>
      </c>
      <c r="B67" s="3"/>
      <c r="C67" s="3"/>
      <c r="D67" s="7"/>
      <c r="E67" s="3"/>
      <c r="F67" s="7"/>
      <c r="G67" s="8"/>
      <c r="H67" s="7"/>
      <c r="I67" s="3"/>
      <c r="J67" s="7"/>
    </row>
    <row r="68" spans="1:253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253" ht="21" customHeight="1">
      <c r="A69" s="9"/>
      <c r="B69" s="3"/>
      <c r="C69" s="3"/>
      <c r="D69" s="142" t="s">
        <v>25</v>
      </c>
      <c r="E69" s="142"/>
      <c r="F69" s="142"/>
      <c r="G69" s="12"/>
      <c r="H69" s="142" t="s">
        <v>26</v>
      </c>
      <c r="I69" s="142"/>
      <c r="J69" s="142"/>
    </row>
    <row r="70" spans="1:253" ht="21" customHeight="1">
      <c r="B70" s="3"/>
      <c r="C70" s="10"/>
      <c r="D70" s="14" t="s">
        <v>184</v>
      </c>
      <c r="E70" s="15"/>
      <c r="F70" s="14" t="str">
        <f>"31 December 2019"</f>
        <v>31 December 2019</v>
      </c>
      <c r="G70" s="16"/>
      <c r="H70" s="14" t="s">
        <v>184</v>
      </c>
      <c r="I70" s="15"/>
      <c r="J70" s="14" t="str">
        <f>"31 December 2019"</f>
        <v>31 December 2019</v>
      </c>
    </row>
    <row r="71" spans="1:253" ht="21" customHeight="1">
      <c r="B71" s="3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253" ht="21" customHeight="1">
      <c r="B72" s="3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253" ht="21.75" customHeight="1">
      <c r="A73" s="48" t="s">
        <v>23</v>
      </c>
      <c r="B73" s="114"/>
      <c r="C73" s="36"/>
      <c r="D73" s="11"/>
      <c r="E73" s="11"/>
      <c r="F73" s="11"/>
      <c r="G73" s="11"/>
      <c r="H73" s="11"/>
      <c r="I73" s="11"/>
      <c r="J73" s="1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ht="21.75" customHeight="1">
      <c r="A74" s="5" t="s">
        <v>36</v>
      </c>
      <c r="B74" s="21"/>
      <c r="D74" s="10"/>
      <c r="E74" s="10"/>
      <c r="F74" s="10"/>
      <c r="G74" s="11"/>
      <c r="H74" s="10"/>
      <c r="I74" s="10"/>
      <c r="J74" s="1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ht="21.75" customHeight="1">
      <c r="A75" s="38" t="s">
        <v>37</v>
      </c>
      <c r="C75" s="22"/>
      <c r="D75" s="10"/>
      <c r="E75" s="24"/>
      <c r="F75" s="10"/>
      <c r="G75" s="10"/>
      <c r="H75" s="10"/>
      <c r="I75" s="24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ht="21.75" customHeight="1" thickBot="1">
      <c r="A76" s="38" t="s">
        <v>152</v>
      </c>
      <c r="B76" s="21"/>
      <c r="C76" s="22"/>
      <c r="D76" s="128">
        <v>13151198</v>
      </c>
      <c r="E76" s="124"/>
      <c r="F76" s="128">
        <v>13151198</v>
      </c>
      <c r="G76" s="124"/>
      <c r="H76" s="128">
        <v>13151198</v>
      </c>
      <c r="I76" s="123"/>
      <c r="J76" s="128">
        <v>13151198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ht="21.75" customHeight="1" thickTop="1">
      <c r="A77" s="38" t="s">
        <v>107</v>
      </c>
      <c r="B77" s="22"/>
      <c r="C77" s="22"/>
      <c r="D77" s="123"/>
      <c r="E77" s="124"/>
      <c r="F77" s="123"/>
      <c r="G77" s="124"/>
      <c r="H77" s="123"/>
      <c r="I77" s="123"/>
      <c r="J77" s="12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ht="21.75" customHeight="1">
      <c r="A78" s="38" t="s">
        <v>152</v>
      </c>
      <c r="B78" s="22"/>
      <c r="C78" s="22"/>
      <c r="D78" s="123">
        <v>13151198</v>
      </c>
      <c r="E78" s="124"/>
      <c r="F78" s="123">
        <v>13151198</v>
      </c>
      <c r="G78" s="124"/>
      <c r="H78" s="123">
        <v>13151198</v>
      </c>
      <c r="I78" s="123"/>
      <c r="J78" s="123">
        <v>13151198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ht="21.75" customHeight="1">
      <c r="A79" s="131" t="s">
        <v>189</v>
      </c>
      <c r="B79" s="22"/>
      <c r="C79" s="22"/>
      <c r="D79" s="123">
        <v>646323</v>
      </c>
      <c r="E79" s="124"/>
      <c r="F79" s="123">
        <v>646323</v>
      </c>
      <c r="G79" s="124"/>
      <c r="H79" s="123">
        <v>646323</v>
      </c>
      <c r="I79" s="123"/>
      <c r="J79" s="123">
        <v>646323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ht="21.75" customHeight="1">
      <c r="A80" s="5" t="s">
        <v>9</v>
      </c>
      <c r="B80" s="22"/>
      <c r="C80" s="22"/>
      <c r="D80" s="123"/>
      <c r="E80" s="124"/>
      <c r="F80" s="123"/>
      <c r="G80" s="124"/>
      <c r="H80" s="123"/>
      <c r="I80" s="123"/>
      <c r="J80" s="12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ht="21.75" customHeight="1">
      <c r="A81" s="5" t="s">
        <v>108</v>
      </c>
      <c r="B81" s="21"/>
      <c r="C81" s="2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ht="21.75" customHeight="1">
      <c r="A82" s="5" t="s">
        <v>133</v>
      </c>
      <c r="B82" s="22"/>
      <c r="C82" s="22"/>
      <c r="D82" s="123">
        <v>1315120</v>
      </c>
      <c r="E82" s="124"/>
      <c r="F82" s="123">
        <v>1315120</v>
      </c>
      <c r="G82" s="124"/>
      <c r="H82" s="123">
        <v>1315120</v>
      </c>
      <c r="I82" s="123"/>
      <c r="J82" s="123">
        <v>1315120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ht="21.75" customHeight="1">
      <c r="A83" s="5" t="s">
        <v>148</v>
      </c>
      <c r="B83" s="21"/>
      <c r="C83" s="22"/>
      <c r="D83" s="123">
        <v>1000</v>
      </c>
      <c r="E83" s="124"/>
      <c r="F83" s="123">
        <v>1000</v>
      </c>
      <c r="G83" s="124"/>
      <c r="H83" s="123">
        <v>0</v>
      </c>
      <c r="I83" s="123"/>
      <c r="J83" s="123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ht="21.75" customHeight="1">
      <c r="A84" s="38" t="s">
        <v>38</v>
      </c>
      <c r="B84" s="22"/>
      <c r="C84" s="22"/>
      <c r="D84" s="123">
        <v>4963123</v>
      </c>
      <c r="E84" s="124"/>
      <c r="F84" s="123">
        <v>6085859</v>
      </c>
      <c r="G84" s="124"/>
      <c r="H84" s="123">
        <v>4113645</v>
      </c>
      <c r="I84" s="123"/>
      <c r="J84" s="123">
        <v>5530862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ht="21.75" customHeight="1">
      <c r="A85" s="38" t="s">
        <v>109</v>
      </c>
      <c r="B85" s="22"/>
      <c r="C85" s="22"/>
      <c r="D85" s="127">
        <v>-59731</v>
      </c>
      <c r="E85" s="124"/>
      <c r="F85" s="127">
        <v>-61422</v>
      </c>
      <c r="G85" s="124"/>
      <c r="H85" s="127">
        <v>0</v>
      </c>
      <c r="I85" s="123"/>
      <c r="J85" s="127"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ht="21.75" customHeight="1">
      <c r="A86" s="38" t="s">
        <v>77</v>
      </c>
      <c r="B86" s="22"/>
      <c r="C86" s="22"/>
      <c r="D86" s="123">
        <f>SUM(D78:D85)</f>
        <v>20017033</v>
      </c>
      <c r="E86" s="124"/>
      <c r="F86" s="123">
        <f>SUM(F78:F85)</f>
        <v>21138078</v>
      </c>
      <c r="G86" s="124"/>
      <c r="H86" s="123">
        <f>SUM(H78:H85)</f>
        <v>19226286</v>
      </c>
      <c r="I86" s="123"/>
      <c r="J86" s="123">
        <f>SUM(J78:J85)</f>
        <v>20643503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ht="21.75" customHeight="1">
      <c r="A87" s="38" t="s">
        <v>149</v>
      </c>
      <c r="B87" s="22"/>
      <c r="C87" s="22"/>
      <c r="D87" s="127">
        <v>3</v>
      </c>
      <c r="E87" s="124"/>
      <c r="F87" s="127">
        <v>4</v>
      </c>
      <c r="G87" s="124"/>
      <c r="H87" s="127">
        <v>0</v>
      </c>
      <c r="I87" s="123"/>
      <c r="J87" s="127"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ht="21.75" customHeight="1">
      <c r="A88" s="6" t="s">
        <v>24</v>
      </c>
      <c r="B88" s="22"/>
      <c r="C88" s="22"/>
      <c r="D88" s="127">
        <f>SUM(D86:D87)</f>
        <v>20017036</v>
      </c>
      <c r="E88" s="124"/>
      <c r="F88" s="127">
        <f>SUM(F86:F87)</f>
        <v>21138082</v>
      </c>
      <c r="G88" s="124"/>
      <c r="H88" s="127">
        <f>SUM(H86:H87)</f>
        <v>19226286</v>
      </c>
      <c r="I88" s="123"/>
      <c r="J88" s="127">
        <f>SUM(J86:J87)</f>
        <v>20643503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ht="21.75" customHeight="1" thickBot="1">
      <c r="A89" s="48" t="s">
        <v>54</v>
      </c>
      <c r="B89" s="37"/>
      <c r="C89" s="22"/>
      <c r="D89" s="128">
        <f>SUM(D61,D88)</f>
        <v>54734634</v>
      </c>
      <c r="E89" s="124"/>
      <c r="F89" s="128">
        <f>SUM(F61,F88)</f>
        <v>52048957</v>
      </c>
      <c r="G89" s="124"/>
      <c r="H89" s="128">
        <f>SUM(H61,H88)</f>
        <v>51110206</v>
      </c>
      <c r="I89" s="123"/>
      <c r="J89" s="128">
        <f>SUM(J61,J88)</f>
        <v>49369533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ht="21.75" customHeight="1" thickTop="1">
      <c r="A90" s="48"/>
      <c r="D90" s="23">
        <f>SUM(D89-D30)</f>
        <v>0</v>
      </c>
      <c r="E90" s="24"/>
      <c r="F90" s="23">
        <f>SUM(F89-F30)</f>
        <v>0</v>
      </c>
      <c r="G90" s="25"/>
      <c r="H90" s="23">
        <f>SUM(H89-H30)</f>
        <v>0</v>
      </c>
      <c r="I90" s="24"/>
      <c r="J90" s="23">
        <f>SUM(J89-J30)</f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ht="21.75" customHeight="1">
      <c r="A91" s="48"/>
      <c r="G91" s="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ht="21.75" customHeight="1">
      <c r="A92" s="5" t="s">
        <v>194</v>
      </c>
    </row>
    <row r="94" spans="1:253" ht="21.75" customHeight="1">
      <c r="A94" s="135"/>
    </row>
    <row r="95" spans="1:253" ht="21.75" customHeight="1">
      <c r="B95" s="134"/>
      <c r="D95" s="10"/>
      <c r="F95" s="10"/>
      <c r="G95" s="11"/>
      <c r="H95" s="10"/>
      <c r="J95" s="10"/>
    </row>
    <row r="96" spans="1:253" ht="21.75" customHeight="1">
      <c r="B96" s="38" t="s">
        <v>55</v>
      </c>
      <c r="D96" s="10"/>
      <c r="F96" s="10"/>
      <c r="G96" s="11"/>
      <c r="H96" s="10"/>
      <c r="J96" s="10"/>
    </row>
    <row r="97" spans="1:253" ht="21.75" customHeight="1">
      <c r="A97" s="135"/>
      <c r="B97" s="134"/>
      <c r="D97" s="10"/>
      <c r="F97" s="10"/>
      <c r="G97" s="11"/>
      <c r="H97" s="10"/>
      <c r="J97" s="10"/>
    </row>
    <row r="98" spans="1:253" ht="21.75" customHeight="1">
      <c r="A98" s="36"/>
      <c r="B98" s="134"/>
      <c r="D98" s="10"/>
      <c r="F98" s="10"/>
      <c r="G98" s="11"/>
      <c r="H98" s="10"/>
      <c r="J98" s="10"/>
    </row>
    <row r="99" spans="1:253" ht="21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</row>
    <row r="100" spans="1:253" ht="21.75" customHeight="1">
      <c r="A100" s="22"/>
      <c r="B100" s="22"/>
      <c r="C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</row>
    <row r="101" spans="1:253" ht="21.75" customHeight="1">
      <c r="A101" s="22"/>
      <c r="B101" s="22"/>
      <c r="C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</row>
    <row r="102" spans="1:253" ht="21.75" customHeight="1">
      <c r="A102" s="22"/>
      <c r="B102" s="22"/>
      <c r="C102" s="22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</row>
    <row r="103" spans="1:253" ht="21.75" customHeight="1">
      <c r="A103" s="22"/>
      <c r="B103" s="22"/>
      <c r="C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</row>
    <row r="104" spans="1:253" ht="21.75" customHeight="1">
      <c r="A104" s="22"/>
      <c r="B104" s="22"/>
      <c r="C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</row>
    <row r="105" spans="1:253" ht="21.75" customHeight="1">
      <c r="A105" s="22"/>
      <c r="B105" s="22"/>
      <c r="C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</row>
    <row r="106" spans="1:253" ht="21.75" customHeight="1">
      <c r="A106" s="22"/>
      <c r="B106" s="22"/>
      <c r="C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</row>
    <row r="107" spans="1:253" ht="21.75" customHeight="1">
      <c r="A107" s="22"/>
      <c r="B107" s="22"/>
      <c r="C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</row>
    <row r="108" spans="1:253" ht="21.75" customHeight="1">
      <c r="A108" s="22"/>
      <c r="B108" s="22"/>
      <c r="C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</row>
    <row r="109" spans="1:253" ht="21.75" customHeight="1"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</row>
    <row r="110" spans="1:253" ht="21.75" customHeight="1"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</row>
    <row r="111" spans="1:253" ht="21.75" customHeight="1"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</row>
    <row r="112" spans="1:253" ht="21.75" customHeight="1"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</row>
    <row r="113" spans="11:253" ht="21.75" customHeight="1"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</row>
    <row r="114" spans="11:253" ht="21.75" customHeight="1"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</row>
    <row r="115" spans="11:253" ht="21.75" customHeight="1"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</row>
    <row r="116" spans="11:253" ht="21.75" customHeight="1"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</row>
    <row r="117" spans="11:253" ht="21.75" customHeight="1"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</row>
    <row r="118" spans="11:253" ht="21.75" customHeight="1"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</row>
    <row r="119" spans="11:253" ht="21.75" customHeight="1"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</row>
    <row r="120" spans="11:253" ht="21.75" customHeight="1"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</row>
    <row r="121" spans="11:253" ht="21.75" customHeight="1"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</row>
    <row r="122" spans="11:253" ht="21.75" customHeight="1"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</row>
    <row r="124" spans="11:253" ht="21.75" customHeight="1"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2"/>
      <c r="IQ124" s="22"/>
      <c r="IR124" s="22"/>
      <c r="IS124" s="22"/>
    </row>
    <row r="125" spans="11:253" ht="21.75" customHeight="1"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</row>
    <row r="126" spans="11:253" ht="21.75" customHeight="1"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</row>
    <row r="127" spans="11:253" ht="21.75" customHeight="1"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</row>
    <row r="128" spans="11:253" ht="21.75" customHeight="1"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</row>
    <row r="130" spans="11:253" ht="21.75" customHeight="1"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</row>
    <row r="131" spans="11:253" ht="21.75" customHeight="1"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</row>
    <row r="132" spans="11:253" ht="21.75" customHeight="1"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</row>
    <row r="133" spans="11:253" ht="21.75" customHeight="1"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</row>
    <row r="134" spans="11:253" ht="21.75" customHeight="1"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</row>
    <row r="135" spans="11:253" ht="21.75" customHeight="1"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</row>
    <row r="136" spans="11:253" ht="21.75" customHeight="1"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</row>
    <row r="137" spans="11:253" ht="21.75" customHeight="1"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</row>
    <row r="138" spans="11:253" ht="21.75" customHeight="1"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</row>
    <row r="139" spans="11:253" ht="21.75" customHeight="1"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</row>
    <row r="140" spans="11:253" ht="21.75" customHeight="1"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</row>
    <row r="141" spans="11:253" ht="21.75" customHeight="1"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</row>
    <row r="142" spans="11:253" ht="21.75" customHeight="1"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</row>
    <row r="143" spans="11:253" ht="21.75" customHeight="1"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</row>
    <row r="144" spans="11:253" ht="21.75" customHeight="1"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</row>
    <row r="146" spans="11:253" ht="21.75" customHeight="1"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</row>
    <row r="152" spans="11:253" ht="21.75" customHeight="1"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  <c r="IP152" s="22"/>
      <c r="IQ152" s="22"/>
      <c r="IR152" s="22"/>
      <c r="IS152" s="22"/>
    </row>
    <row r="153" spans="11:253" ht="21.75" customHeight="1"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</row>
    <row r="154" spans="11:253" ht="21.75" customHeight="1"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2"/>
      <c r="IQ154" s="22"/>
      <c r="IR154" s="22"/>
      <c r="IS154" s="22"/>
    </row>
    <row r="155" spans="11:253" ht="21.75" customHeight="1"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</row>
    <row r="156" spans="11:253" ht="21.75" customHeight="1"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2"/>
      <c r="IQ156" s="22"/>
      <c r="IR156" s="22"/>
      <c r="IS156" s="22"/>
    </row>
    <row r="157" spans="11:253" ht="21.75" customHeight="1"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</row>
    <row r="158" spans="11:253" ht="21.75" customHeight="1"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</row>
    <row r="159" spans="11:253" ht="21.75" customHeight="1"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</row>
    <row r="160" spans="11:253" ht="21.75" customHeight="1"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</row>
    <row r="161" spans="11:253" ht="21.75" customHeight="1"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</row>
    <row r="162" spans="11:253" ht="21.75" customHeight="1"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2"/>
      <c r="IQ162" s="22"/>
      <c r="IR162" s="22"/>
      <c r="IS162" s="22"/>
    </row>
    <row r="163" spans="11:253" ht="21.75" customHeight="1"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</row>
    <row r="164" spans="11:253" ht="21.75" customHeight="1"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</row>
    <row r="166" spans="11:253" ht="21.75" customHeight="1"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2"/>
      <c r="HQ166" s="22"/>
      <c r="HR166" s="22"/>
      <c r="HS166" s="22"/>
      <c r="HT166" s="22"/>
      <c r="HU166" s="22"/>
      <c r="HV166" s="22"/>
      <c r="HW166" s="22"/>
      <c r="HX166" s="22"/>
      <c r="HY166" s="22"/>
      <c r="HZ166" s="22"/>
      <c r="IA166" s="22"/>
      <c r="IB166" s="22"/>
      <c r="IC166" s="22"/>
      <c r="ID166" s="22"/>
      <c r="IE166" s="22"/>
      <c r="IF166" s="22"/>
      <c r="IG166" s="22"/>
      <c r="IH166" s="22"/>
      <c r="II166" s="22"/>
      <c r="IJ166" s="22"/>
      <c r="IK166" s="22"/>
      <c r="IL166" s="22"/>
      <c r="IM166" s="22"/>
      <c r="IN166" s="22"/>
      <c r="IO166" s="22"/>
      <c r="IP166" s="22"/>
      <c r="IQ166" s="22"/>
      <c r="IR166" s="22"/>
      <c r="IS166" s="22"/>
    </row>
    <row r="167" spans="11:253" ht="21.75" customHeight="1"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</row>
    <row r="168" spans="11:253" ht="21.75" customHeight="1"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</row>
    <row r="169" spans="11:253" ht="21.75" customHeight="1"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</row>
    <row r="170" spans="11:253" ht="21.75" customHeight="1"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2"/>
      <c r="IQ170" s="22"/>
      <c r="IR170" s="22"/>
      <c r="IS170" s="22"/>
    </row>
    <row r="172" spans="11:253" ht="21.75" customHeight="1"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2"/>
      <c r="EI172" s="22"/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  <c r="IP172" s="22"/>
      <c r="IQ172" s="22"/>
      <c r="IR172" s="22"/>
      <c r="IS172" s="22"/>
    </row>
    <row r="173" spans="11:253" ht="21.75" customHeight="1"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</row>
    <row r="174" spans="11:253" ht="21.75" customHeight="1"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</row>
    <row r="175" spans="11:253" ht="21.75" customHeight="1"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</row>
    <row r="176" spans="11:253" ht="21.75" customHeight="1"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2"/>
      <c r="IQ176" s="22"/>
      <c r="IR176" s="22"/>
      <c r="IS176" s="22"/>
    </row>
    <row r="177" spans="11:253" ht="21.75" customHeight="1"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</row>
    <row r="178" spans="11:253" ht="21.75" customHeight="1"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</row>
    <row r="179" spans="11:253" ht="21.75" customHeight="1"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</row>
    <row r="180" spans="11:253" ht="21.75" customHeight="1"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</row>
    <row r="181" spans="11:253" ht="21.75" customHeight="1"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</row>
    <row r="182" spans="11:253" ht="21.75" customHeight="1"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</row>
    <row r="183" spans="11:253" ht="21.75" customHeight="1"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</row>
    <row r="184" spans="11:253" ht="21.75" customHeight="1"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</row>
    <row r="185" spans="11:253" ht="21.75" customHeight="1"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</row>
    <row r="186" spans="11:253" ht="21.75" customHeight="1"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</row>
    <row r="187" spans="11:253" ht="21.75" customHeight="1"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</row>
    <row r="188" spans="11:253" ht="21.75" customHeight="1"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</row>
    <row r="189" spans="11:253" ht="21.75" customHeight="1"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  <c r="IP189" s="22"/>
      <c r="IQ189" s="22"/>
      <c r="IR189" s="22"/>
      <c r="IS189" s="22"/>
    </row>
    <row r="190" spans="11:253" ht="21.75" customHeight="1"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</row>
    <row r="191" spans="11:253" ht="21.75" customHeight="1"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</row>
    <row r="192" spans="11:253" ht="21.75" customHeight="1"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</row>
    <row r="193" spans="11:253" ht="21.75" customHeight="1"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2"/>
      <c r="IQ193" s="22"/>
      <c r="IR193" s="22"/>
      <c r="IS193" s="22"/>
    </row>
    <row r="194" spans="11:253" ht="21.75" customHeight="1"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</row>
    <row r="195" spans="11:253" ht="21.75" customHeight="1"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</row>
    <row r="196" spans="11:253" ht="21.75" customHeight="1"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</row>
    <row r="197" spans="11:253" ht="21.75" customHeight="1"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</row>
    <row r="198" spans="11:253" ht="21.75" customHeight="1"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</row>
    <row r="199" spans="11:253" ht="21.75" customHeight="1"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</row>
    <row r="200" spans="11:253" ht="21.75" customHeight="1"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</row>
    <row r="201" spans="11:253" ht="21.75" customHeight="1"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</row>
    <row r="202" spans="11:253" ht="21.75" customHeight="1"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</row>
    <row r="203" spans="11:253" ht="21.75" customHeight="1"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</row>
    <row r="204" spans="11:253" ht="21.75" customHeight="1"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</row>
    <row r="205" spans="11:253" ht="21.75" customHeight="1"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</row>
    <row r="206" spans="11:253" ht="21.75" customHeight="1"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</row>
    <row r="208" spans="11:253" ht="21.75" customHeight="1"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  <c r="IP208" s="22"/>
      <c r="IQ208" s="22"/>
      <c r="IR208" s="22"/>
      <c r="IS208" s="22"/>
    </row>
    <row r="209" spans="11:253" ht="21.75" customHeight="1"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</row>
    <row r="210" spans="11:253" ht="21.75" customHeight="1"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</row>
    <row r="211" spans="11:253" ht="21.75" customHeight="1"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</row>
    <row r="212" spans="11:253" ht="21.75" customHeight="1"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</row>
    <row r="213" spans="11:253" ht="21.75" customHeight="1"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</row>
    <row r="214" spans="11:253" ht="21.75" customHeight="1"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</row>
    <row r="215" spans="11:253" ht="21.75" customHeight="1"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</row>
    <row r="216" spans="11:253" ht="21.75" customHeight="1"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</row>
  </sheetData>
  <mergeCells count="7">
    <mergeCell ref="A99:J99"/>
    <mergeCell ref="D5:F5"/>
    <mergeCell ref="H5:J5"/>
    <mergeCell ref="D37:F37"/>
    <mergeCell ref="H37:J37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2" manualBreakCount="2">
    <brk id="32" max="16383" man="1"/>
    <brk id="6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1"/>
  <sheetViews>
    <sheetView showGridLines="0" view="pageBreakPreview" zoomScaleNormal="90" zoomScaleSheetLayoutView="100" workbookViewId="0"/>
  </sheetViews>
  <sheetFormatPr defaultColWidth="9.140625" defaultRowHeight="19.5" customHeight="1"/>
  <cols>
    <col min="1" max="1" width="50.42578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0" customWidth="1"/>
    <col min="12" max="16384" width="9.140625" style="40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127</v>
      </c>
      <c r="B2" s="41"/>
      <c r="C2" s="42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139</v>
      </c>
      <c r="B3" s="41"/>
      <c r="C3" s="42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193</v>
      </c>
      <c r="B4" s="41"/>
      <c r="C4" s="42"/>
      <c r="D4" s="7"/>
      <c r="E4" s="3"/>
      <c r="F4" s="7"/>
      <c r="G4" s="8"/>
      <c r="H4" s="3" t="s">
        <v>138</v>
      </c>
      <c r="I4" s="3"/>
      <c r="J4" s="7"/>
      <c r="K4" s="10"/>
    </row>
    <row r="5" spans="1:11" s="5" customFormat="1" ht="19.5" customHeight="1">
      <c r="A5" s="9"/>
      <c r="B5" s="41"/>
      <c r="C5" s="42"/>
      <c r="D5" s="7"/>
      <c r="E5" s="3"/>
      <c r="F5" s="24"/>
      <c r="G5" s="30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42" t="s">
        <v>25</v>
      </c>
      <c r="E6" s="143"/>
      <c r="F6" s="143"/>
      <c r="G6" s="12"/>
      <c r="H6" s="43"/>
      <c r="I6" s="44" t="s">
        <v>26</v>
      </c>
      <c r="J6" s="45"/>
      <c r="K6" s="10"/>
    </row>
    <row r="7" spans="1:11" s="5" customFormat="1" ht="19.5" customHeight="1">
      <c r="A7" s="22"/>
      <c r="B7" s="13" t="s">
        <v>4</v>
      </c>
      <c r="C7" s="22"/>
      <c r="D7" s="46">
        <v>2020</v>
      </c>
      <c r="E7" s="24"/>
      <c r="F7" s="46">
        <v>2019</v>
      </c>
      <c r="G7" s="18"/>
      <c r="H7" s="46">
        <v>2020</v>
      </c>
      <c r="I7" s="24"/>
      <c r="J7" s="46">
        <v>2019</v>
      </c>
      <c r="K7" s="10"/>
    </row>
    <row r="8" spans="1:11" s="5" customFormat="1" ht="19.5" customHeight="1">
      <c r="A8" s="47" t="s">
        <v>78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8" t="s">
        <v>39</v>
      </c>
      <c r="B9" s="22"/>
      <c r="C9" s="22"/>
      <c r="G9" s="36"/>
      <c r="K9" s="11"/>
    </row>
    <row r="10" spans="1:11" s="5" customFormat="1" ht="19.5" customHeight="1">
      <c r="A10" s="49" t="s">
        <v>197</v>
      </c>
      <c r="B10" s="59">
        <v>17</v>
      </c>
      <c r="C10" s="22"/>
      <c r="D10" s="27">
        <v>15064306</v>
      </c>
      <c r="E10" s="23"/>
      <c r="F10" s="27">
        <v>15333131</v>
      </c>
      <c r="G10" s="23"/>
      <c r="H10" s="27">
        <v>13140640</v>
      </c>
      <c r="I10" s="27"/>
      <c r="J10" s="27">
        <v>13387280</v>
      </c>
      <c r="K10" s="10"/>
    </row>
    <row r="11" spans="1:11" s="5" customFormat="1" ht="19.5" customHeight="1">
      <c r="A11" s="49" t="s">
        <v>198</v>
      </c>
      <c r="C11" s="22"/>
      <c r="D11" s="27">
        <v>487207</v>
      </c>
      <c r="E11" s="23"/>
      <c r="F11" s="27">
        <v>552963</v>
      </c>
      <c r="G11" s="23"/>
      <c r="H11" s="27">
        <v>489087</v>
      </c>
      <c r="I11" s="27"/>
      <c r="J11" s="27">
        <v>550355</v>
      </c>
      <c r="K11" s="10"/>
    </row>
    <row r="12" spans="1:11" s="5" customFormat="1" ht="19.5" customHeight="1">
      <c r="A12" s="49" t="s">
        <v>199</v>
      </c>
      <c r="C12" s="22"/>
      <c r="D12" s="27">
        <v>1822</v>
      </c>
      <c r="E12" s="23"/>
      <c r="F12" s="27">
        <v>10768</v>
      </c>
      <c r="G12" s="23"/>
      <c r="H12" s="27">
        <v>16579</v>
      </c>
      <c r="I12" s="27"/>
      <c r="J12" s="27">
        <v>31862</v>
      </c>
      <c r="K12" s="10"/>
    </row>
    <row r="13" spans="1:11" s="5" customFormat="1" ht="19.5" customHeight="1">
      <c r="A13" s="29" t="s">
        <v>59</v>
      </c>
      <c r="C13" s="29"/>
      <c r="D13" s="26">
        <v>466150</v>
      </c>
      <c r="E13" s="27"/>
      <c r="F13" s="26">
        <v>478607</v>
      </c>
      <c r="G13" s="27"/>
      <c r="H13" s="26">
        <v>460265</v>
      </c>
      <c r="I13" s="27"/>
      <c r="J13" s="26">
        <v>474485</v>
      </c>
      <c r="K13" s="10"/>
    </row>
    <row r="14" spans="1:11" s="5" customFormat="1" ht="19.5" customHeight="1">
      <c r="A14" s="47" t="s">
        <v>40</v>
      </c>
      <c r="C14" s="22"/>
      <c r="D14" s="26">
        <f>SUM(D10:D13)</f>
        <v>16019485</v>
      </c>
      <c r="E14" s="23"/>
      <c r="F14" s="26">
        <f>SUM(F10:F13)</f>
        <v>16375469</v>
      </c>
      <c r="G14" s="27"/>
      <c r="H14" s="26">
        <f>SUM(H10:H13)</f>
        <v>14106571</v>
      </c>
      <c r="I14" s="23"/>
      <c r="J14" s="26">
        <f>SUM(J10:J13)</f>
        <v>14443982</v>
      </c>
      <c r="K14" s="10"/>
    </row>
    <row r="15" spans="1:11" s="5" customFormat="1" ht="19.5" customHeight="1">
      <c r="A15" s="47" t="s">
        <v>41</v>
      </c>
      <c r="C15" s="22"/>
      <c r="D15" s="23"/>
      <c r="E15" s="23"/>
      <c r="F15" s="23"/>
      <c r="G15" s="27"/>
      <c r="H15" s="23"/>
      <c r="I15" s="23"/>
      <c r="J15" s="23"/>
      <c r="K15" s="10"/>
    </row>
    <row r="16" spans="1:11" s="5" customFormat="1" ht="19.5" customHeight="1">
      <c r="A16" s="49" t="s">
        <v>200</v>
      </c>
      <c r="C16" s="22"/>
      <c r="D16" s="27">
        <v>11179174</v>
      </c>
      <c r="E16" s="23"/>
      <c r="F16" s="27">
        <v>11370073</v>
      </c>
      <c r="G16" s="23"/>
      <c r="H16" s="27">
        <v>9702565</v>
      </c>
      <c r="I16" s="27"/>
      <c r="J16" s="27">
        <v>9846796</v>
      </c>
      <c r="K16" s="10"/>
    </row>
    <row r="17" spans="1:11" s="5" customFormat="1" ht="19.5" customHeight="1">
      <c r="A17" s="49" t="s">
        <v>201</v>
      </c>
      <c r="C17" s="22"/>
      <c r="D17" s="27">
        <v>135800</v>
      </c>
      <c r="E17" s="23"/>
      <c r="F17" s="27">
        <v>160213</v>
      </c>
      <c r="G17" s="23"/>
      <c r="H17" s="27">
        <v>132903</v>
      </c>
      <c r="I17" s="27"/>
      <c r="J17" s="27">
        <v>158037</v>
      </c>
      <c r="K17" s="10"/>
    </row>
    <row r="18" spans="1:11" s="5" customFormat="1" ht="19.5" customHeight="1">
      <c r="A18" s="49" t="s">
        <v>178</v>
      </c>
      <c r="C18" s="22"/>
      <c r="D18" s="27">
        <v>2426622</v>
      </c>
      <c r="E18" s="23"/>
      <c r="F18" s="27">
        <v>2509594</v>
      </c>
      <c r="G18" s="23"/>
      <c r="H18" s="27">
        <v>2203910</v>
      </c>
      <c r="I18" s="27"/>
      <c r="J18" s="27">
        <v>2256283</v>
      </c>
      <c r="K18" s="10"/>
    </row>
    <row r="19" spans="1:11" s="5" customFormat="1" ht="19.5" customHeight="1">
      <c r="A19" s="49" t="s">
        <v>60</v>
      </c>
      <c r="C19" s="22"/>
      <c r="D19" s="27">
        <v>464242</v>
      </c>
      <c r="E19" s="23"/>
      <c r="F19" s="27">
        <v>401694</v>
      </c>
      <c r="G19" s="23"/>
      <c r="H19" s="27">
        <v>405524</v>
      </c>
      <c r="I19" s="27"/>
      <c r="J19" s="27">
        <v>350027</v>
      </c>
      <c r="K19" s="10"/>
    </row>
    <row r="20" spans="1:11" s="5" customFormat="1" ht="19.5" customHeight="1">
      <c r="A20" s="49" t="s">
        <v>64</v>
      </c>
      <c r="C20" s="22"/>
      <c r="D20" s="26">
        <v>2006</v>
      </c>
      <c r="E20" s="23"/>
      <c r="F20" s="26">
        <v>4014</v>
      </c>
      <c r="G20" s="23"/>
      <c r="H20" s="26">
        <v>1940</v>
      </c>
      <c r="I20" s="27"/>
      <c r="J20" s="26">
        <v>4809</v>
      </c>
      <c r="K20" s="10"/>
    </row>
    <row r="21" spans="1:11" s="5" customFormat="1" ht="19.5" customHeight="1">
      <c r="A21" s="47" t="s">
        <v>42</v>
      </c>
      <c r="C21" s="22"/>
      <c r="D21" s="35">
        <f>SUM(D16:D20)</f>
        <v>14207844</v>
      </c>
      <c r="E21" s="23"/>
      <c r="F21" s="35">
        <f>SUM(F16:F20)</f>
        <v>14445588</v>
      </c>
      <c r="G21" s="27"/>
      <c r="H21" s="35">
        <f>SUM(H16:H20)</f>
        <v>12446842</v>
      </c>
      <c r="I21" s="23"/>
      <c r="J21" s="35">
        <f>SUM(J16:J20)</f>
        <v>12615952</v>
      </c>
      <c r="K21" s="10"/>
    </row>
    <row r="22" spans="1:11" s="5" customFormat="1" ht="19.5" customHeight="1">
      <c r="A22" s="47" t="s">
        <v>202</v>
      </c>
      <c r="C22" s="22"/>
      <c r="D22" s="27">
        <f>SUM(D14-D21)</f>
        <v>1811641</v>
      </c>
      <c r="E22" s="27"/>
      <c r="F22" s="27">
        <f>SUM(F14-F21)</f>
        <v>1929881</v>
      </c>
      <c r="G22" s="27"/>
      <c r="H22" s="27">
        <f>SUM(H14-H21)</f>
        <v>1659729</v>
      </c>
      <c r="I22" s="27"/>
      <c r="J22" s="27">
        <f>SUM(J14-J21)</f>
        <v>1828030</v>
      </c>
      <c r="K22" s="10"/>
    </row>
    <row r="23" spans="1:11" s="5" customFormat="1" ht="19.5" customHeight="1">
      <c r="A23" s="22" t="s">
        <v>65</v>
      </c>
      <c r="C23" s="22"/>
      <c r="D23" s="127">
        <v>-110014</v>
      </c>
      <c r="E23" s="123"/>
      <c r="F23" s="127">
        <v>-99755</v>
      </c>
      <c r="G23" s="123"/>
      <c r="H23" s="127">
        <v>-103771</v>
      </c>
      <c r="I23" s="123"/>
      <c r="J23" s="127">
        <v>-95327</v>
      </c>
      <c r="K23" s="10"/>
    </row>
    <row r="24" spans="1:11" s="5" customFormat="1" ht="19.5" customHeight="1">
      <c r="A24" s="47" t="s">
        <v>140</v>
      </c>
      <c r="C24" s="22"/>
      <c r="D24" s="27">
        <f>SUM(D22:D23)</f>
        <v>1701627</v>
      </c>
      <c r="E24" s="27"/>
      <c r="F24" s="27">
        <f>SUM(F22:F23)</f>
        <v>1830126</v>
      </c>
      <c r="G24" s="27"/>
      <c r="H24" s="27">
        <f>SUM(H22:H23)</f>
        <v>1555958</v>
      </c>
      <c r="I24" s="27"/>
      <c r="J24" s="27">
        <f>SUM(J22:J23)</f>
        <v>1732703</v>
      </c>
      <c r="K24" s="10"/>
    </row>
    <row r="25" spans="1:11" s="5" customFormat="1" ht="19.5" customHeight="1">
      <c r="A25" s="22" t="s">
        <v>141</v>
      </c>
      <c r="B25" s="21">
        <v>18</v>
      </c>
      <c r="C25" s="22"/>
      <c r="D25" s="127">
        <v>-301109</v>
      </c>
      <c r="E25" s="123"/>
      <c r="F25" s="127">
        <v>-347875</v>
      </c>
      <c r="G25" s="123"/>
      <c r="H25" s="127">
        <v>-282631</v>
      </c>
      <c r="I25" s="123"/>
      <c r="J25" s="127">
        <v>-332181</v>
      </c>
      <c r="K25" s="10"/>
    </row>
    <row r="26" spans="1:11" s="5" customFormat="1" ht="19.5" customHeight="1">
      <c r="A26" s="47" t="s">
        <v>79</v>
      </c>
      <c r="B26" s="21"/>
      <c r="C26" s="22"/>
      <c r="D26" s="35">
        <f>SUM(D24:D25)</f>
        <v>1400518</v>
      </c>
      <c r="E26" s="27"/>
      <c r="F26" s="35">
        <f>SUM(F24:F25)</f>
        <v>1482251</v>
      </c>
      <c r="G26" s="27"/>
      <c r="H26" s="35">
        <f>SUM(H24:H25)</f>
        <v>1273327</v>
      </c>
      <c r="I26" s="27"/>
      <c r="J26" s="35">
        <f>SUM(J24:J25)</f>
        <v>1400522</v>
      </c>
      <c r="K26" s="10"/>
    </row>
    <row r="27" spans="1:11" s="5" customFormat="1" ht="12" customHeight="1">
      <c r="A27" s="47"/>
      <c r="B27" s="21"/>
      <c r="C27" s="22"/>
      <c r="D27" s="27"/>
      <c r="E27" s="27"/>
      <c r="F27" s="27"/>
      <c r="G27" s="27"/>
      <c r="H27" s="27"/>
      <c r="I27" s="27"/>
      <c r="J27" s="27"/>
      <c r="K27" s="10"/>
    </row>
    <row r="28" spans="1:11" s="5" customFormat="1" ht="19.5" customHeight="1">
      <c r="A28" s="47" t="s">
        <v>80</v>
      </c>
      <c r="B28" s="21"/>
      <c r="C28" s="22"/>
      <c r="D28" s="27"/>
      <c r="E28" s="27"/>
      <c r="F28" s="27"/>
      <c r="G28" s="27"/>
      <c r="H28" s="27"/>
      <c r="I28" s="27"/>
      <c r="J28" s="27"/>
      <c r="K28" s="10"/>
    </row>
    <row r="29" spans="1:11" s="5" customFormat="1" ht="19.5" customHeight="1">
      <c r="A29" s="115" t="s">
        <v>154</v>
      </c>
      <c r="B29" s="21"/>
      <c r="C29" s="22"/>
      <c r="D29" s="27"/>
      <c r="E29" s="27"/>
      <c r="F29" s="27"/>
      <c r="G29" s="27"/>
      <c r="H29" s="27"/>
      <c r="I29" s="27"/>
      <c r="J29" s="27"/>
      <c r="K29" s="10"/>
    </row>
    <row r="30" spans="1:11" s="5" customFormat="1" ht="19.5" customHeight="1">
      <c r="A30" s="115" t="s">
        <v>153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22" t="s">
        <v>110</v>
      </c>
      <c r="B31" s="21"/>
      <c r="C31" s="22"/>
      <c r="K31" s="10"/>
    </row>
    <row r="32" spans="1:11" s="5" customFormat="1" ht="19.5" customHeight="1">
      <c r="A32" s="22" t="s">
        <v>151</v>
      </c>
      <c r="B32" s="21"/>
      <c r="C32" s="22"/>
      <c r="D32" s="127">
        <v>147</v>
      </c>
      <c r="E32" s="123"/>
      <c r="F32" s="127">
        <v>518</v>
      </c>
      <c r="G32" s="123"/>
      <c r="H32" s="127">
        <v>0</v>
      </c>
      <c r="I32" s="123"/>
      <c r="J32" s="127">
        <v>0</v>
      </c>
      <c r="K32" s="10"/>
    </row>
    <row r="33" spans="1:11" s="5" customFormat="1" ht="19.5" customHeight="1">
      <c r="A33" s="47" t="s">
        <v>81</v>
      </c>
      <c r="B33" s="21"/>
      <c r="C33" s="22"/>
      <c r="D33" s="26">
        <f>SUM(D32:D32)</f>
        <v>147</v>
      </c>
      <c r="E33" s="27"/>
      <c r="F33" s="26">
        <f>SUM(F32:F32)</f>
        <v>518</v>
      </c>
      <c r="G33" s="27"/>
      <c r="H33" s="26">
        <f>SUM(H32:H32)</f>
        <v>0</v>
      </c>
      <c r="I33" s="27"/>
      <c r="J33" s="26">
        <f>SUM(J32:J32)</f>
        <v>0</v>
      </c>
      <c r="K33" s="10"/>
    </row>
    <row r="34" spans="1:11" s="5" customFormat="1" ht="19.5" customHeight="1">
      <c r="A34" s="47"/>
      <c r="B34" s="21"/>
      <c r="C34" s="22"/>
      <c r="D34" s="27"/>
      <c r="E34" s="27"/>
      <c r="F34" s="27"/>
      <c r="G34" s="27"/>
      <c r="H34" s="27"/>
      <c r="I34" s="27"/>
      <c r="J34" s="27"/>
      <c r="K34" s="10"/>
    </row>
    <row r="35" spans="1:11" s="5" customFormat="1" ht="19.5" customHeight="1" thickBot="1">
      <c r="A35" s="47" t="s">
        <v>82</v>
      </c>
      <c r="B35" s="21"/>
      <c r="C35" s="22"/>
      <c r="D35" s="33">
        <f>SUM(D26,D33)</f>
        <v>1400665</v>
      </c>
      <c r="E35" s="27"/>
      <c r="F35" s="33">
        <f>SUM(F26,F33)</f>
        <v>1482769</v>
      </c>
      <c r="G35" s="27"/>
      <c r="H35" s="33">
        <f>SUM(H26,H33)</f>
        <v>1273327</v>
      </c>
      <c r="I35" s="27"/>
      <c r="J35" s="33">
        <f>SUM(J26,J33)</f>
        <v>1400522</v>
      </c>
      <c r="K35" s="10"/>
    </row>
    <row r="36" spans="1:11" s="5" customFormat="1" ht="19.5" customHeight="1" thickTop="1">
      <c r="A36" s="47"/>
      <c r="B36" s="21"/>
      <c r="C36" s="22"/>
      <c r="D36" s="27"/>
      <c r="E36" s="27"/>
      <c r="F36" s="27"/>
      <c r="G36" s="27"/>
      <c r="H36" s="27"/>
      <c r="I36" s="27"/>
      <c r="J36" s="27"/>
      <c r="K36" s="10"/>
    </row>
    <row r="37" spans="1:11" s="5" customFormat="1" ht="19.5" customHeight="1">
      <c r="A37" s="47" t="s">
        <v>164</v>
      </c>
      <c r="B37" s="21"/>
      <c r="C37" s="22"/>
      <c r="D37" s="27"/>
      <c r="E37" s="27"/>
      <c r="F37" s="27"/>
      <c r="G37" s="27"/>
      <c r="H37" s="27"/>
      <c r="I37" s="27"/>
      <c r="J37" s="27"/>
      <c r="K37" s="10"/>
    </row>
    <row r="38" spans="1:11" s="5" customFormat="1" ht="19.5" customHeight="1" thickBot="1">
      <c r="A38" s="22" t="s">
        <v>165</v>
      </c>
      <c r="B38" s="21"/>
      <c r="C38" s="22"/>
      <c r="D38" s="27">
        <f>SUM(D26)</f>
        <v>1400518</v>
      </c>
      <c r="E38" s="27"/>
      <c r="F38" s="27">
        <f>SUM(F26)</f>
        <v>1482251</v>
      </c>
      <c r="G38" s="27"/>
      <c r="H38" s="33">
        <f>SUM(H26)</f>
        <v>1273327</v>
      </c>
      <c r="I38" s="27"/>
      <c r="J38" s="33">
        <f>SUM(J26)</f>
        <v>1400522</v>
      </c>
      <c r="K38" s="10"/>
    </row>
    <row r="39" spans="1:11" s="5" customFormat="1" ht="19.5" customHeight="1" thickTop="1">
      <c r="A39" s="22" t="s">
        <v>169</v>
      </c>
      <c r="B39" s="21"/>
      <c r="C39" s="22"/>
      <c r="D39" s="127">
        <v>0</v>
      </c>
      <c r="E39" s="123"/>
      <c r="F39" s="127">
        <v>0</v>
      </c>
      <c r="G39" s="27"/>
      <c r="H39" s="27"/>
      <c r="I39" s="27"/>
      <c r="J39" s="27"/>
      <c r="K39" s="10"/>
    </row>
    <row r="40" spans="1:11" s="5" customFormat="1" ht="19.5" customHeight="1" thickBot="1">
      <c r="A40" s="47"/>
      <c r="B40" s="21"/>
      <c r="C40" s="22"/>
      <c r="D40" s="118">
        <f>SUM(D38:D39)</f>
        <v>1400518</v>
      </c>
      <c r="E40" s="27"/>
      <c r="F40" s="118">
        <f>SUM(F38:F39)</f>
        <v>1482251</v>
      </c>
      <c r="G40" s="27"/>
      <c r="H40" s="27"/>
      <c r="I40" s="27"/>
      <c r="J40" s="27"/>
      <c r="K40" s="10"/>
    </row>
    <row r="41" spans="1:11" s="5" customFormat="1" ht="19.5" customHeight="1" thickTop="1">
      <c r="A41" s="47"/>
      <c r="B41" s="21"/>
      <c r="C41" s="22"/>
      <c r="D41" s="27"/>
      <c r="E41" s="27"/>
      <c r="F41" s="27"/>
      <c r="G41" s="27"/>
      <c r="H41" s="27"/>
      <c r="I41" s="27"/>
      <c r="J41" s="27"/>
      <c r="K41" s="10"/>
    </row>
    <row r="42" spans="1:11" s="5" customFormat="1" ht="19.5" customHeight="1">
      <c r="A42" s="47" t="s">
        <v>166</v>
      </c>
      <c r="B42" s="21"/>
      <c r="C42" s="22"/>
      <c r="D42" s="27"/>
      <c r="E42" s="27"/>
      <c r="F42" s="27"/>
      <c r="G42" s="27"/>
      <c r="H42" s="27"/>
      <c r="I42" s="27"/>
      <c r="J42" s="27"/>
      <c r="K42" s="10"/>
    </row>
    <row r="43" spans="1:11" s="5" customFormat="1" ht="19.5" customHeight="1" thickBot="1">
      <c r="A43" s="22" t="s">
        <v>165</v>
      </c>
      <c r="B43" s="21"/>
      <c r="C43" s="22"/>
      <c r="D43" s="27">
        <f>+D35</f>
        <v>1400665</v>
      </c>
      <c r="E43" s="27"/>
      <c r="F43" s="27">
        <f>+F35</f>
        <v>1482769</v>
      </c>
      <c r="G43" s="27"/>
      <c r="H43" s="33">
        <f>+H35</f>
        <v>1273327</v>
      </c>
      <c r="I43" s="27"/>
      <c r="J43" s="33">
        <f>+J35</f>
        <v>1400522</v>
      </c>
      <c r="K43" s="10"/>
    </row>
    <row r="44" spans="1:11" s="5" customFormat="1" ht="19.5" customHeight="1" thickTop="1">
      <c r="A44" s="22" t="s">
        <v>169</v>
      </c>
      <c r="B44" s="21"/>
      <c r="C44" s="22"/>
      <c r="D44" s="127">
        <v>0</v>
      </c>
      <c r="E44" s="123"/>
      <c r="F44" s="127">
        <v>0</v>
      </c>
      <c r="G44" s="27"/>
      <c r="H44" s="27"/>
      <c r="I44" s="27"/>
      <c r="J44" s="27"/>
      <c r="K44" s="10"/>
    </row>
    <row r="45" spans="1:11" s="5" customFormat="1" ht="19.5" customHeight="1" thickBot="1">
      <c r="A45" s="9"/>
      <c r="B45" s="41"/>
      <c r="C45" s="42"/>
      <c r="D45" s="118">
        <f>SUM(D43:D44)</f>
        <v>1400665</v>
      </c>
      <c r="E45" s="27"/>
      <c r="F45" s="118">
        <f>SUM(F43:F44)</f>
        <v>1482769</v>
      </c>
      <c r="G45" s="27"/>
      <c r="H45" s="27"/>
      <c r="K45" s="10"/>
    </row>
    <row r="46" spans="1:11" s="5" customFormat="1" ht="19.5" customHeight="1" thickTop="1">
      <c r="A46" s="9"/>
      <c r="B46" s="41"/>
      <c r="C46" s="42"/>
      <c r="D46" s="27"/>
      <c r="E46" s="27"/>
      <c r="F46" s="27"/>
      <c r="G46" s="27"/>
      <c r="H46" s="27"/>
      <c r="J46" s="10" t="s">
        <v>150</v>
      </c>
      <c r="K46" s="10"/>
    </row>
    <row r="47" spans="1:11" s="5" customFormat="1" ht="19.5" customHeight="1">
      <c r="A47" s="47" t="s">
        <v>170</v>
      </c>
      <c r="B47" s="21">
        <v>19</v>
      </c>
      <c r="C47" s="22"/>
      <c r="D47" s="24"/>
      <c r="E47" s="24"/>
      <c r="F47" s="24"/>
      <c r="G47" s="30"/>
      <c r="H47" s="24"/>
      <c r="I47" s="27"/>
      <c r="K47" s="10"/>
    </row>
    <row r="48" spans="1:11" s="5" customFormat="1" ht="19.5" customHeight="1">
      <c r="A48" s="49" t="s">
        <v>43</v>
      </c>
      <c r="C48" s="22"/>
      <c r="D48" s="24"/>
      <c r="E48" s="24"/>
      <c r="F48" s="24"/>
      <c r="G48" s="30"/>
      <c r="H48" s="24"/>
      <c r="I48" s="24"/>
      <c r="J48" s="22"/>
      <c r="K48" s="10"/>
    </row>
    <row r="49" spans="1:11" s="5" customFormat="1" ht="19.5" customHeight="1" thickBot="1">
      <c r="A49" s="9" t="s">
        <v>88</v>
      </c>
      <c r="B49" s="22"/>
      <c r="C49" s="22"/>
      <c r="D49" s="51">
        <f>D38/bs!D78</f>
        <v>0.10649356811447901</v>
      </c>
      <c r="E49" s="52"/>
      <c r="F49" s="51">
        <f>F38/bs!F78</f>
        <v>0.11270843918554035</v>
      </c>
      <c r="G49" s="52"/>
      <c r="H49" s="51">
        <f>H38/bs!H78</f>
        <v>9.6822129816614422E-2</v>
      </c>
      <c r="I49" s="52"/>
      <c r="J49" s="51">
        <f>J38/bs!J78</f>
        <v>0.1064938722692792</v>
      </c>
      <c r="K49" s="10"/>
    </row>
    <row r="50" spans="1:11" s="5" customFormat="1" ht="19.5" customHeight="1" thickTop="1">
      <c r="A50" s="49"/>
      <c r="B50" s="22"/>
      <c r="C50" s="22"/>
      <c r="D50" s="53"/>
      <c r="E50" s="52"/>
      <c r="F50" s="53"/>
      <c r="G50" s="53"/>
      <c r="H50" s="53"/>
      <c r="I50" s="52"/>
      <c r="J50" s="53"/>
      <c r="K50" s="10"/>
    </row>
    <row r="51" spans="1:11" s="5" customFormat="1" ht="19.5" customHeight="1">
      <c r="A51" s="5" t="s">
        <v>194</v>
      </c>
      <c r="B51" s="37"/>
      <c r="C51" s="22"/>
      <c r="D51" s="11"/>
      <c r="E51" s="10"/>
      <c r="F51" s="11"/>
      <c r="G51" s="11"/>
      <c r="H51" s="11"/>
      <c r="I51" s="10"/>
      <c r="J51" s="11"/>
      <c r="K51" s="10"/>
    </row>
    <row r="52" spans="1:11" s="5" customFormat="1" ht="19.5" customHeight="1">
      <c r="A52" s="22"/>
      <c r="B52" s="22"/>
      <c r="C52" s="22"/>
      <c r="F52" s="10"/>
      <c r="G52" s="11"/>
      <c r="J52" s="10" t="s">
        <v>56</v>
      </c>
      <c r="K52" s="10"/>
    </row>
    <row r="53" spans="1:11" s="5" customFormat="1" ht="19.5" customHeight="1">
      <c r="A53" s="2" t="s">
        <v>127</v>
      </c>
      <c r="B53" s="41"/>
      <c r="C53" s="42"/>
      <c r="D53" s="3"/>
      <c r="E53" s="3"/>
      <c r="F53" s="3"/>
      <c r="G53" s="4"/>
      <c r="H53" s="3"/>
      <c r="I53" s="3"/>
      <c r="J53" s="3"/>
      <c r="K53" s="10"/>
    </row>
    <row r="54" spans="1:11" s="5" customFormat="1" ht="19.5" customHeight="1">
      <c r="A54" s="6" t="s">
        <v>139</v>
      </c>
      <c r="B54" s="41"/>
      <c r="C54" s="42"/>
      <c r="D54" s="7"/>
      <c r="E54" s="3"/>
      <c r="F54" s="7"/>
      <c r="G54" s="8"/>
      <c r="H54" s="7"/>
      <c r="I54" s="3"/>
      <c r="J54" s="7"/>
      <c r="K54" s="10"/>
    </row>
    <row r="55" spans="1:11" s="5" customFormat="1" ht="19.5" customHeight="1">
      <c r="A55" s="6" t="s">
        <v>190</v>
      </c>
      <c r="B55" s="41"/>
      <c r="C55" s="42"/>
      <c r="D55" s="7"/>
      <c r="E55" s="3"/>
      <c r="F55" s="7"/>
      <c r="G55" s="8"/>
      <c r="H55" s="3" t="s">
        <v>138</v>
      </c>
      <c r="I55" s="3"/>
      <c r="J55" s="7"/>
      <c r="K55" s="10"/>
    </row>
    <row r="56" spans="1:11" s="5" customFormat="1" ht="19.5" customHeight="1">
      <c r="A56" s="9"/>
      <c r="B56" s="41"/>
      <c r="C56" s="42"/>
      <c r="D56" s="7"/>
      <c r="E56" s="3"/>
      <c r="F56" s="24"/>
      <c r="G56" s="30"/>
      <c r="H56" s="7"/>
      <c r="I56" s="3"/>
      <c r="J56" s="10" t="s">
        <v>0</v>
      </c>
      <c r="K56" s="10"/>
    </row>
    <row r="57" spans="1:11" s="5" customFormat="1" ht="19.5" customHeight="1">
      <c r="A57" s="9"/>
      <c r="B57" s="3"/>
      <c r="C57" s="3"/>
      <c r="D57" s="142" t="s">
        <v>25</v>
      </c>
      <c r="E57" s="143"/>
      <c r="F57" s="143"/>
      <c r="G57" s="12"/>
      <c r="H57" s="43"/>
      <c r="I57" s="44" t="s">
        <v>26</v>
      </c>
      <c r="J57" s="45"/>
      <c r="K57" s="10"/>
    </row>
    <row r="58" spans="1:11" s="5" customFormat="1" ht="19.5" customHeight="1">
      <c r="A58" s="22"/>
      <c r="B58" s="13" t="s">
        <v>4</v>
      </c>
      <c r="C58" s="22"/>
      <c r="D58" s="46">
        <v>2020</v>
      </c>
      <c r="E58" s="24"/>
      <c r="F58" s="46">
        <v>2019</v>
      </c>
      <c r="G58" s="18"/>
      <c r="H58" s="46">
        <v>2020</v>
      </c>
      <c r="I58" s="24"/>
      <c r="J58" s="46">
        <v>2019</v>
      </c>
      <c r="K58" s="10"/>
    </row>
    <row r="59" spans="1:11" s="5" customFormat="1" ht="19.5" customHeight="1">
      <c r="A59" s="47" t="s">
        <v>78</v>
      </c>
      <c r="B59" s="20"/>
      <c r="C59" s="22"/>
      <c r="D59" s="18"/>
      <c r="E59" s="24"/>
      <c r="F59" s="18"/>
      <c r="G59" s="18"/>
      <c r="H59" s="18"/>
      <c r="I59" s="24"/>
      <c r="J59" s="18"/>
      <c r="K59" s="10"/>
    </row>
    <row r="60" spans="1:11" s="5" customFormat="1" ht="19.5" customHeight="1">
      <c r="A60" s="48" t="s">
        <v>39</v>
      </c>
      <c r="B60" s="22"/>
      <c r="C60" s="22"/>
      <c r="G60" s="36"/>
      <c r="K60" s="11"/>
    </row>
    <row r="61" spans="1:11" s="5" customFormat="1" ht="19.5" customHeight="1">
      <c r="A61" s="49" t="s">
        <v>203</v>
      </c>
      <c r="B61" s="59">
        <v>17</v>
      </c>
      <c r="C61" s="22"/>
      <c r="D61" s="27">
        <v>43434057</v>
      </c>
      <c r="E61" s="23"/>
      <c r="F61" s="27">
        <v>47375324</v>
      </c>
      <c r="G61" s="23"/>
      <c r="H61" s="27">
        <v>37733060</v>
      </c>
      <c r="I61" s="27"/>
      <c r="J61" s="27">
        <v>41166470</v>
      </c>
      <c r="K61" s="10"/>
    </row>
    <row r="62" spans="1:11" s="5" customFormat="1" ht="19.5" customHeight="1">
      <c r="A62" s="49" t="s">
        <v>198</v>
      </c>
      <c r="C62" s="22"/>
      <c r="D62" s="27">
        <v>1081932</v>
      </c>
      <c r="E62" s="23"/>
      <c r="F62" s="27">
        <v>1622571</v>
      </c>
      <c r="G62" s="23"/>
      <c r="H62" s="27">
        <v>1089510</v>
      </c>
      <c r="I62" s="27"/>
      <c r="J62" s="27">
        <v>1612425</v>
      </c>
      <c r="K62" s="10"/>
    </row>
    <row r="63" spans="1:11" s="5" customFormat="1" ht="19.5" customHeight="1">
      <c r="A63" s="49" t="s">
        <v>199</v>
      </c>
      <c r="C63" s="22"/>
      <c r="D63" s="27">
        <v>15647</v>
      </c>
      <c r="E63" s="23"/>
      <c r="F63" s="27">
        <v>47299</v>
      </c>
      <c r="G63" s="23"/>
      <c r="H63" s="27">
        <v>64371</v>
      </c>
      <c r="I63" s="27"/>
      <c r="J63" s="27">
        <v>111517</v>
      </c>
      <c r="K63" s="10"/>
    </row>
    <row r="64" spans="1:11" s="5" customFormat="1" ht="19.5" customHeight="1">
      <c r="A64" s="49" t="s">
        <v>204</v>
      </c>
      <c r="B64" s="59" t="s">
        <v>205</v>
      </c>
      <c r="C64" s="22"/>
      <c r="D64" s="27">
        <v>0</v>
      </c>
      <c r="E64" s="23"/>
      <c r="F64" s="27">
        <v>0</v>
      </c>
      <c r="G64" s="23"/>
      <c r="H64" s="27">
        <v>14999</v>
      </c>
      <c r="I64" s="27"/>
      <c r="J64" s="27">
        <v>0</v>
      </c>
      <c r="K64" s="10"/>
    </row>
    <row r="65" spans="1:11" s="5" customFormat="1" ht="19.5" customHeight="1">
      <c r="A65" s="29" t="s">
        <v>59</v>
      </c>
      <c r="C65" s="29"/>
      <c r="D65" s="26">
        <v>1208450</v>
      </c>
      <c r="E65" s="27"/>
      <c r="F65" s="26">
        <v>1448696</v>
      </c>
      <c r="G65" s="27"/>
      <c r="H65" s="26">
        <v>1199666</v>
      </c>
      <c r="I65" s="27"/>
      <c r="J65" s="26">
        <v>1431424</v>
      </c>
      <c r="K65" s="10"/>
    </row>
    <row r="66" spans="1:11" s="5" customFormat="1" ht="19.5" customHeight="1">
      <c r="A66" s="47" t="s">
        <v>40</v>
      </c>
      <c r="C66" s="22"/>
      <c r="D66" s="26">
        <f>SUM(D61:D65)</f>
        <v>45740086</v>
      </c>
      <c r="E66" s="23"/>
      <c r="F66" s="26">
        <f>SUM(F61:F65)</f>
        <v>50493890</v>
      </c>
      <c r="G66" s="27"/>
      <c r="H66" s="26">
        <f>SUM(H61:H65)</f>
        <v>40101606</v>
      </c>
      <c r="I66" s="23"/>
      <c r="J66" s="26">
        <f>SUM(J61:J65)</f>
        <v>44321836</v>
      </c>
      <c r="K66" s="10"/>
    </row>
    <row r="67" spans="1:11" s="5" customFormat="1" ht="19.5" customHeight="1">
      <c r="A67" s="47" t="s">
        <v>41</v>
      </c>
      <c r="C67" s="22"/>
      <c r="D67" s="23"/>
      <c r="E67" s="23"/>
      <c r="F67" s="23"/>
      <c r="G67" s="27"/>
      <c r="H67" s="23"/>
      <c r="I67" s="23"/>
      <c r="J67" s="23"/>
      <c r="K67" s="10"/>
    </row>
    <row r="68" spans="1:11" s="5" customFormat="1" ht="19.5" customHeight="1">
      <c r="A68" s="49" t="s">
        <v>200</v>
      </c>
      <c r="C68" s="22"/>
      <c r="D68" s="27">
        <v>32522130</v>
      </c>
      <c r="E68" s="23"/>
      <c r="F68" s="27">
        <v>35411131</v>
      </c>
      <c r="G68" s="23"/>
      <c r="H68" s="27">
        <v>28106543</v>
      </c>
      <c r="I68" s="27"/>
      <c r="J68" s="27">
        <v>30543377</v>
      </c>
      <c r="K68" s="10"/>
    </row>
    <row r="69" spans="1:11" s="5" customFormat="1" ht="19.5" customHeight="1">
      <c r="A69" s="49" t="s">
        <v>206</v>
      </c>
      <c r="C69" s="22"/>
      <c r="D69" s="27">
        <v>405093</v>
      </c>
      <c r="E69" s="23"/>
      <c r="F69" s="27">
        <v>485219</v>
      </c>
      <c r="G69" s="23"/>
      <c r="H69" s="27">
        <v>397423</v>
      </c>
      <c r="I69" s="27"/>
      <c r="J69" s="27">
        <v>479343</v>
      </c>
      <c r="K69" s="10"/>
    </row>
    <row r="70" spans="1:11" s="5" customFormat="1" ht="19.5" customHeight="1">
      <c r="A70" s="49" t="s">
        <v>178</v>
      </c>
      <c r="C70" s="22"/>
      <c r="D70" s="27">
        <v>6646739</v>
      </c>
      <c r="E70" s="23"/>
      <c r="F70" s="27">
        <v>7369906</v>
      </c>
      <c r="G70" s="23"/>
      <c r="H70" s="27">
        <v>5981907</v>
      </c>
      <c r="I70" s="27"/>
      <c r="J70" s="27">
        <v>6534076</v>
      </c>
      <c r="K70" s="10"/>
    </row>
    <row r="71" spans="1:11" s="5" customFormat="1" ht="19.5" customHeight="1">
      <c r="A71" s="49" t="s">
        <v>60</v>
      </c>
      <c r="C71" s="22"/>
      <c r="D71" s="27">
        <v>1404212</v>
      </c>
      <c r="E71" s="23"/>
      <c r="F71" s="27">
        <v>1440892</v>
      </c>
      <c r="G71" s="23"/>
      <c r="H71" s="27">
        <v>1240322</v>
      </c>
      <c r="I71" s="27"/>
      <c r="J71" s="27">
        <v>1307362</v>
      </c>
      <c r="K71" s="10"/>
    </row>
    <row r="72" spans="1:11" s="5" customFormat="1" ht="19.5" customHeight="1">
      <c r="A72" s="49" t="s">
        <v>64</v>
      </c>
      <c r="C72" s="22"/>
      <c r="D72" s="27">
        <v>10856</v>
      </c>
      <c r="E72" s="23"/>
      <c r="F72" s="27">
        <v>14026</v>
      </c>
      <c r="G72" s="23"/>
      <c r="H72" s="27">
        <v>10729</v>
      </c>
      <c r="I72" s="27"/>
      <c r="J72" s="27">
        <v>13076</v>
      </c>
      <c r="K72" s="10"/>
    </row>
    <row r="73" spans="1:11" s="5" customFormat="1" ht="19.5" customHeight="1">
      <c r="A73" s="47" t="s">
        <v>42</v>
      </c>
      <c r="C73" s="22"/>
      <c r="D73" s="35">
        <f>SUM(D68:D72)</f>
        <v>40989030</v>
      </c>
      <c r="E73" s="23"/>
      <c r="F73" s="35">
        <f>SUM(F68:F72)</f>
        <v>44721174</v>
      </c>
      <c r="G73" s="27"/>
      <c r="H73" s="35">
        <f>SUM(H68:H72)</f>
        <v>35736924</v>
      </c>
      <c r="I73" s="23"/>
      <c r="J73" s="35">
        <f>SUM(J68:J72)</f>
        <v>38877234</v>
      </c>
      <c r="K73" s="10"/>
    </row>
    <row r="74" spans="1:11" s="5" customFormat="1" ht="19.5" customHeight="1">
      <c r="A74" s="47" t="s">
        <v>202</v>
      </c>
      <c r="C74" s="22"/>
      <c r="D74" s="27">
        <f>SUM(D66-D73)</f>
        <v>4751056</v>
      </c>
      <c r="E74" s="27"/>
      <c r="F74" s="27">
        <f>SUM(F66-F73)</f>
        <v>5772716</v>
      </c>
      <c r="G74" s="27"/>
      <c r="H74" s="27">
        <f>SUM(H66-H73)</f>
        <v>4364682</v>
      </c>
      <c r="I74" s="27"/>
      <c r="J74" s="27">
        <f>SUM(J66-J73)</f>
        <v>5444602</v>
      </c>
      <c r="K74" s="10"/>
    </row>
    <row r="75" spans="1:11" s="5" customFormat="1" ht="19.5" customHeight="1">
      <c r="A75" s="22" t="s">
        <v>65</v>
      </c>
      <c r="C75" s="22"/>
      <c r="D75" s="127">
        <v>-351070</v>
      </c>
      <c r="E75" s="123"/>
      <c r="F75" s="127">
        <v>-315514</v>
      </c>
      <c r="G75" s="123"/>
      <c r="H75" s="127">
        <v>-330665</v>
      </c>
      <c r="I75" s="123"/>
      <c r="J75" s="127">
        <v>-301528</v>
      </c>
      <c r="K75" s="10"/>
    </row>
    <row r="76" spans="1:11" s="5" customFormat="1" ht="19.5" customHeight="1">
      <c r="A76" s="47" t="s">
        <v>140</v>
      </c>
      <c r="C76" s="22"/>
      <c r="D76" s="27">
        <f>SUM(D74:D75)</f>
        <v>4399986</v>
      </c>
      <c r="E76" s="27"/>
      <c r="F76" s="27">
        <f>SUM(F74:F75)</f>
        <v>5457202</v>
      </c>
      <c r="G76" s="27"/>
      <c r="H76" s="27">
        <f>SUM(H74:H75)</f>
        <v>4034017</v>
      </c>
      <c r="I76" s="27"/>
      <c r="J76" s="27">
        <f>SUM(J74:J75)</f>
        <v>5143074</v>
      </c>
      <c r="K76" s="10"/>
    </row>
    <row r="77" spans="1:11" s="5" customFormat="1" ht="19.5" customHeight="1">
      <c r="A77" s="22" t="s">
        <v>141</v>
      </c>
      <c r="B77" s="21">
        <v>18</v>
      </c>
      <c r="C77" s="22"/>
      <c r="D77" s="127">
        <v>-790269</v>
      </c>
      <c r="E77" s="123"/>
      <c r="F77" s="127">
        <v>-1028485</v>
      </c>
      <c r="G77" s="123"/>
      <c r="H77" s="127">
        <v>-740880</v>
      </c>
      <c r="I77" s="123"/>
      <c r="J77" s="127">
        <v>-981323</v>
      </c>
      <c r="K77" s="10"/>
    </row>
    <row r="78" spans="1:11" s="5" customFormat="1" ht="19.5" customHeight="1">
      <c r="A78" s="47" t="s">
        <v>79</v>
      </c>
      <c r="B78" s="21"/>
      <c r="C78" s="22"/>
      <c r="D78" s="35">
        <f>SUM(D76:D77)</f>
        <v>3609717</v>
      </c>
      <c r="E78" s="27"/>
      <c r="F78" s="35">
        <f>SUM(F76:F77)</f>
        <v>4428717</v>
      </c>
      <c r="G78" s="27"/>
      <c r="H78" s="35">
        <f>SUM(H76:H77)</f>
        <v>3293137</v>
      </c>
      <c r="I78" s="27"/>
      <c r="J78" s="35">
        <f>SUM(J76:J77)</f>
        <v>4161751</v>
      </c>
      <c r="K78" s="10"/>
    </row>
    <row r="79" spans="1:11" s="5" customFormat="1" ht="12" customHeight="1">
      <c r="A79" s="47"/>
      <c r="B79" s="21"/>
      <c r="C79" s="22"/>
      <c r="D79" s="27"/>
      <c r="E79" s="27"/>
      <c r="F79" s="27"/>
      <c r="G79" s="27"/>
      <c r="H79" s="27"/>
      <c r="I79" s="27"/>
      <c r="J79" s="27"/>
      <c r="K79" s="10"/>
    </row>
    <row r="80" spans="1:11" s="5" customFormat="1" ht="19.5" customHeight="1">
      <c r="A80" s="47" t="s">
        <v>80</v>
      </c>
      <c r="B80" s="21"/>
      <c r="C80" s="22"/>
      <c r="D80" s="27"/>
      <c r="E80" s="27"/>
      <c r="F80" s="27"/>
      <c r="G80" s="27"/>
      <c r="H80" s="27"/>
      <c r="I80" s="27"/>
      <c r="J80" s="27"/>
      <c r="K80" s="10"/>
    </row>
    <row r="81" spans="1:11" s="5" customFormat="1" ht="19.5" customHeight="1">
      <c r="A81" s="115" t="s">
        <v>154</v>
      </c>
      <c r="B81" s="21"/>
      <c r="C81" s="22"/>
      <c r="D81" s="27"/>
      <c r="E81" s="27"/>
      <c r="F81" s="27"/>
      <c r="G81" s="27"/>
      <c r="H81" s="27"/>
      <c r="I81" s="27"/>
      <c r="J81" s="27"/>
      <c r="K81" s="10"/>
    </row>
    <row r="82" spans="1:11" s="5" customFormat="1" ht="19.5" customHeight="1">
      <c r="A82" s="115" t="s">
        <v>153</v>
      </c>
      <c r="B82" s="21"/>
      <c r="C82" s="22"/>
      <c r="D82" s="27"/>
      <c r="E82" s="27"/>
      <c r="F82" s="27"/>
      <c r="G82" s="27"/>
      <c r="H82" s="27"/>
      <c r="I82" s="27"/>
      <c r="J82" s="27"/>
      <c r="K82" s="10"/>
    </row>
    <row r="83" spans="1:11" s="5" customFormat="1" ht="19.5" customHeight="1">
      <c r="A83" s="22" t="s">
        <v>110</v>
      </c>
      <c r="B83" s="21"/>
      <c r="C83" s="22"/>
      <c r="I83" s="36"/>
      <c r="K83" s="10"/>
    </row>
    <row r="84" spans="1:11" s="5" customFormat="1" ht="19.5" customHeight="1">
      <c r="A84" s="22" t="s">
        <v>151</v>
      </c>
      <c r="B84" s="21"/>
      <c r="C84" s="22"/>
      <c r="D84" s="127">
        <v>1691</v>
      </c>
      <c r="E84" s="123"/>
      <c r="F84" s="127">
        <v>-1516</v>
      </c>
      <c r="G84" s="123"/>
      <c r="H84" s="127">
        <v>0</v>
      </c>
      <c r="I84" s="123"/>
      <c r="J84" s="127">
        <v>0</v>
      </c>
      <c r="K84" s="10"/>
    </row>
    <row r="85" spans="1:11" s="5" customFormat="1" ht="19.5" customHeight="1">
      <c r="A85" s="47" t="s">
        <v>81</v>
      </c>
      <c r="B85" s="21"/>
      <c r="C85" s="22"/>
      <c r="D85" s="26">
        <f>SUM(D84:D84)</f>
        <v>1691</v>
      </c>
      <c r="E85" s="27"/>
      <c r="F85" s="26">
        <f>SUM(F84:F84)</f>
        <v>-1516</v>
      </c>
      <c r="G85" s="27"/>
      <c r="H85" s="26">
        <f>SUM(H84:H84)</f>
        <v>0</v>
      </c>
      <c r="I85" s="27"/>
      <c r="J85" s="26">
        <f>SUM(J84:J84)</f>
        <v>0</v>
      </c>
      <c r="K85" s="10"/>
    </row>
    <row r="86" spans="1:11" s="5" customFormat="1" ht="19.5" customHeight="1">
      <c r="A86" s="47"/>
      <c r="B86" s="21"/>
      <c r="C86" s="22"/>
      <c r="D86" s="27"/>
      <c r="E86" s="27"/>
      <c r="F86" s="27"/>
      <c r="G86" s="27"/>
      <c r="H86" s="27"/>
      <c r="I86" s="27"/>
      <c r="J86" s="27"/>
      <c r="K86" s="10"/>
    </row>
    <row r="87" spans="1:11" s="5" customFormat="1" ht="19.5" customHeight="1" thickBot="1">
      <c r="A87" s="47" t="s">
        <v>82</v>
      </c>
      <c r="B87" s="21"/>
      <c r="C87" s="22"/>
      <c r="D87" s="33">
        <f>SUM(D78,D85)</f>
        <v>3611408</v>
      </c>
      <c r="E87" s="27"/>
      <c r="F87" s="33">
        <f>SUM(F78,F85)</f>
        <v>4427201</v>
      </c>
      <c r="G87" s="27"/>
      <c r="H87" s="33">
        <f>SUM(H78,H85)</f>
        <v>3293137</v>
      </c>
      <c r="I87" s="27"/>
      <c r="J87" s="33">
        <f>SUM(J78,J85)</f>
        <v>4161751</v>
      </c>
      <c r="K87" s="10"/>
    </row>
    <row r="88" spans="1:11" s="5" customFormat="1" ht="19.5" customHeight="1" thickTop="1">
      <c r="A88" s="47"/>
      <c r="B88" s="21"/>
      <c r="C88" s="22"/>
      <c r="D88" s="27"/>
      <c r="E88" s="27"/>
      <c r="F88" s="27"/>
      <c r="G88" s="27"/>
      <c r="H88" s="27"/>
      <c r="I88" s="27"/>
      <c r="J88" s="27"/>
      <c r="K88" s="10"/>
    </row>
    <row r="89" spans="1:11" s="5" customFormat="1" ht="19.5" customHeight="1">
      <c r="A89" s="47" t="s">
        <v>164</v>
      </c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 thickBot="1">
      <c r="A90" s="22" t="s">
        <v>165</v>
      </c>
      <c r="B90" s="21"/>
      <c r="C90" s="22"/>
      <c r="D90" s="27">
        <f>SUM(D78)</f>
        <v>3609717</v>
      </c>
      <c r="E90" s="27"/>
      <c r="F90" s="27">
        <f>SUM(F78)</f>
        <v>4428717</v>
      </c>
      <c r="G90" s="27"/>
      <c r="H90" s="33">
        <f>SUM(H78)</f>
        <v>3293137</v>
      </c>
      <c r="I90" s="27"/>
      <c r="J90" s="33">
        <f>SUM(J78)</f>
        <v>4161751</v>
      </c>
      <c r="K90" s="10"/>
    </row>
    <row r="91" spans="1:11" s="5" customFormat="1" ht="19.5" customHeight="1" thickTop="1">
      <c r="A91" s="22" t="s">
        <v>169</v>
      </c>
      <c r="B91" s="21"/>
      <c r="C91" s="22"/>
      <c r="D91" s="127">
        <v>0</v>
      </c>
      <c r="E91" s="123"/>
      <c r="F91" s="127">
        <v>0</v>
      </c>
      <c r="G91" s="27"/>
      <c r="H91" s="27"/>
      <c r="I91" s="27"/>
      <c r="J91" s="27"/>
      <c r="K91" s="10"/>
    </row>
    <row r="92" spans="1:11" s="5" customFormat="1" ht="19.5" customHeight="1" thickBot="1">
      <c r="A92" s="47"/>
      <c r="B92" s="21"/>
      <c r="C92" s="22"/>
      <c r="D92" s="118">
        <f>SUM(D90:D91)</f>
        <v>3609717</v>
      </c>
      <c r="E92" s="27"/>
      <c r="F92" s="118">
        <f>SUM(F90:F91)</f>
        <v>4428717</v>
      </c>
      <c r="G92" s="27"/>
      <c r="H92" s="27"/>
      <c r="I92" s="27"/>
      <c r="J92" s="27"/>
      <c r="K92" s="10"/>
    </row>
    <row r="93" spans="1:11" s="5" customFormat="1" ht="19.5" customHeight="1" thickTop="1">
      <c r="A93" s="47"/>
      <c r="B93" s="21"/>
      <c r="C93" s="22"/>
      <c r="D93" s="27"/>
      <c r="E93" s="27"/>
      <c r="F93" s="27"/>
      <c r="G93" s="27"/>
      <c r="H93" s="27"/>
      <c r="I93" s="27"/>
      <c r="J93" s="27"/>
      <c r="K93" s="10"/>
    </row>
    <row r="94" spans="1:11" s="5" customFormat="1" ht="19.5" customHeight="1">
      <c r="A94" s="47" t="s">
        <v>166</v>
      </c>
      <c r="B94" s="21"/>
      <c r="C94" s="22"/>
      <c r="D94" s="27"/>
      <c r="E94" s="27"/>
      <c r="F94" s="27"/>
      <c r="G94" s="27"/>
      <c r="H94" s="27"/>
      <c r="I94" s="27"/>
      <c r="J94" s="27"/>
      <c r="K94" s="10"/>
    </row>
    <row r="95" spans="1:11" s="5" customFormat="1" ht="19.5" customHeight="1" thickBot="1">
      <c r="A95" s="22" t="s">
        <v>165</v>
      </c>
      <c r="B95" s="21"/>
      <c r="C95" s="22"/>
      <c r="D95" s="27">
        <f>+D87</f>
        <v>3611408</v>
      </c>
      <c r="E95" s="27"/>
      <c r="F95" s="27">
        <f>+F87</f>
        <v>4427201</v>
      </c>
      <c r="G95" s="27"/>
      <c r="H95" s="33">
        <f>+H87</f>
        <v>3293137</v>
      </c>
      <c r="I95" s="27"/>
      <c r="J95" s="33">
        <f>+J87</f>
        <v>4161751</v>
      </c>
      <c r="K95" s="10"/>
    </row>
    <row r="96" spans="1:11" s="5" customFormat="1" ht="19.5" customHeight="1" thickTop="1">
      <c r="A96" s="22" t="s">
        <v>169</v>
      </c>
      <c r="B96" s="21"/>
      <c r="C96" s="22"/>
      <c r="D96" s="127">
        <v>0</v>
      </c>
      <c r="E96" s="123"/>
      <c r="F96" s="127">
        <v>0</v>
      </c>
      <c r="G96" s="27"/>
      <c r="H96" s="27"/>
      <c r="I96" s="27"/>
      <c r="J96" s="27"/>
      <c r="K96" s="10"/>
    </row>
    <row r="97" spans="1:11" s="5" customFormat="1" ht="19.5" customHeight="1" thickBot="1">
      <c r="A97" s="47"/>
      <c r="B97" s="21"/>
      <c r="C97" s="22"/>
      <c r="D97" s="118">
        <f>SUM(D95:D96)</f>
        <v>3611408</v>
      </c>
      <c r="E97" s="27"/>
      <c r="F97" s="118">
        <f>SUM(F95:F96)</f>
        <v>4427201</v>
      </c>
      <c r="G97" s="27"/>
      <c r="H97" s="27"/>
      <c r="I97" s="27"/>
      <c r="J97" s="27"/>
      <c r="K97" s="10"/>
    </row>
    <row r="98" spans="1:11" s="5" customFormat="1" ht="19.5" customHeight="1" thickTop="1">
      <c r="A98" s="9"/>
      <c r="B98" s="41"/>
      <c r="C98" s="42"/>
      <c r="D98" s="27"/>
      <c r="E98" s="27"/>
      <c r="F98" s="27"/>
      <c r="G98" s="27"/>
      <c r="H98" s="27"/>
      <c r="J98" s="10" t="s">
        <v>150</v>
      </c>
      <c r="K98" s="10"/>
    </row>
    <row r="99" spans="1:11" s="5" customFormat="1" ht="19.5" customHeight="1">
      <c r="A99" s="47" t="s">
        <v>170</v>
      </c>
      <c r="B99" s="21">
        <v>19</v>
      </c>
      <c r="C99" s="22"/>
      <c r="D99" s="24"/>
      <c r="E99" s="24"/>
      <c r="F99" s="24"/>
      <c r="G99" s="30"/>
      <c r="H99" s="24"/>
      <c r="I99" s="27"/>
      <c r="K99" s="10"/>
    </row>
    <row r="100" spans="1:11" s="5" customFormat="1" ht="19.5" customHeight="1">
      <c r="A100" s="49" t="s">
        <v>43</v>
      </c>
      <c r="C100" s="22"/>
      <c r="D100" s="24"/>
      <c r="E100" s="24"/>
      <c r="F100" s="24"/>
      <c r="G100" s="30"/>
      <c r="H100" s="24"/>
      <c r="I100" s="24"/>
      <c r="J100" s="22"/>
      <c r="K100" s="10"/>
    </row>
    <row r="101" spans="1:11" s="5" customFormat="1" ht="19.5" customHeight="1" thickBot="1">
      <c r="A101" s="9" t="s">
        <v>88</v>
      </c>
      <c r="B101" s="22"/>
      <c r="C101" s="22"/>
      <c r="D101" s="51">
        <f>D90/bs!D78</f>
        <v>0.27447818822285242</v>
      </c>
      <c r="E101" s="52"/>
      <c r="F101" s="51">
        <f>F90/bs!F78</f>
        <v>0.33675388356254693</v>
      </c>
      <c r="G101" s="52"/>
      <c r="H101" s="51">
        <f>H90/bs!H78</f>
        <v>0.25040585656150871</v>
      </c>
      <c r="I101" s="52"/>
      <c r="J101" s="51">
        <f>J90/bs!J78</f>
        <v>0.31645413596540789</v>
      </c>
      <c r="K101" s="10"/>
    </row>
    <row r="102" spans="1:11" s="5" customFormat="1" ht="19.5" customHeight="1" thickTop="1">
      <c r="A102" s="49"/>
      <c r="B102" s="22"/>
      <c r="C102" s="22"/>
      <c r="D102" s="53"/>
      <c r="E102" s="52"/>
      <c r="F102" s="53"/>
      <c r="G102" s="53"/>
      <c r="H102" s="53"/>
      <c r="I102" s="52"/>
      <c r="J102" s="53"/>
      <c r="K102" s="10"/>
    </row>
    <row r="103" spans="1:11" s="5" customFormat="1" ht="19.5" customHeight="1">
      <c r="A103" s="5" t="s">
        <v>194</v>
      </c>
      <c r="B103" s="37"/>
      <c r="C103" s="22"/>
      <c r="D103" s="11"/>
      <c r="E103" s="10"/>
      <c r="F103" s="11"/>
      <c r="G103" s="11"/>
      <c r="H103" s="11"/>
      <c r="I103" s="10"/>
      <c r="J103" s="11"/>
      <c r="K103" s="10"/>
    </row>
    <row r="104" spans="1:11" s="5" customFormat="1" ht="19.5" customHeight="1">
      <c r="A104" s="22"/>
      <c r="B104" s="22"/>
      <c r="C104" s="22"/>
      <c r="F104" s="10"/>
      <c r="G104" s="11"/>
      <c r="J104" s="10" t="s">
        <v>56</v>
      </c>
      <c r="K104" s="10"/>
    </row>
    <row r="105" spans="1:11" s="5" customFormat="1" ht="19.5" customHeight="1">
      <c r="A105" s="2" t="s">
        <v>127</v>
      </c>
      <c r="B105" s="41"/>
      <c r="C105" s="42"/>
      <c r="D105" s="3"/>
      <c r="E105" s="3"/>
      <c r="F105" s="3"/>
      <c r="G105" s="4"/>
      <c r="H105" s="3"/>
      <c r="I105" s="3"/>
      <c r="J105" s="3"/>
      <c r="K105" s="10"/>
    </row>
    <row r="106" spans="1:11" s="5" customFormat="1" ht="19.5" customHeight="1">
      <c r="A106" s="6" t="s">
        <v>143</v>
      </c>
      <c r="B106" s="41"/>
      <c r="C106" s="42"/>
      <c r="D106" s="7"/>
      <c r="E106" s="3"/>
      <c r="F106" s="7"/>
      <c r="G106" s="8"/>
      <c r="H106" s="7"/>
      <c r="I106" s="3"/>
      <c r="J106" s="7"/>
      <c r="K106" s="10"/>
    </row>
    <row r="107" spans="1:11" s="5" customFormat="1" ht="19.5" customHeight="1">
      <c r="A107" s="6" t="s">
        <v>190</v>
      </c>
      <c r="B107" s="41"/>
      <c r="C107" s="42"/>
      <c r="D107" s="7"/>
      <c r="E107" s="3"/>
      <c r="F107" s="7"/>
      <c r="G107" s="8"/>
      <c r="H107" s="7"/>
      <c r="I107" s="3"/>
      <c r="J107" s="7"/>
      <c r="K107" s="10"/>
    </row>
    <row r="108" spans="1:11" s="5" customFormat="1" ht="19.5" customHeight="1">
      <c r="A108" s="9"/>
      <c r="B108" s="41"/>
      <c r="C108" s="42"/>
      <c r="D108" s="7"/>
      <c r="E108" s="3"/>
      <c r="F108" s="24"/>
      <c r="G108" s="30"/>
      <c r="H108" s="7"/>
      <c r="I108" s="3"/>
      <c r="J108" s="10" t="s">
        <v>0</v>
      </c>
      <c r="K108" s="10"/>
    </row>
    <row r="109" spans="1:11" s="5" customFormat="1" ht="19.5" customHeight="1">
      <c r="A109" s="9"/>
      <c r="B109" s="3"/>
      <c r="C109" s="3"/>
      <c r="D109" s="142" t="s">
        <v>25</v>
      </c>
      <c r="E109" s="143"/>
      <c r="F109" s="143"/>
      <c r="G109" s="12"/>
      <c r="H109" s="43"/>
      <c r="I109" s="44" t="s">
        <v>26</v>
      </c>
      <c r="J109" s="45"/>
      <c r="K109" s="10"/>
    </row>
    <row r="110" spans="1:11" s="5" customFormat="1" ht="19.5" customHeight="1">
      <c r="A110" s="22"/>
      <c r="B110" s="41"/>
      <c r="C110" s="22"/>
      <c r="D110" s="46">
        <v>2020</v>
      </c>
      <c r="E110" s="24"/>
      <c r="F110" s="46">
        <v>2019</v>
      </c>
      <c r="G110" s="18"/>
      <c r="H110" s="46">
        <v>2020</v>
      </c>
      <c r="I110" s="24"/>
      <c r="J110" s="46">
        <v>2019</v>
      </c>
      <c r="K110" s="10"/>
    </row>
    <row r="111" spans="1:11" s="5" customFormat="1" ht="19.5" customHeight="1">
      <c r="A111" s="47" t="s">
        <v>5</v>
      </c>
      <c r="B111" s="22"/>
      <c r="C111" s="32"/>
      <c r="D111" s="54"/>
      <c r="E111" s="54"/>
      <c r="F111" s="54"/>
      <c r="G111" s="39"/>
      <c r="H111" s="54"/>
      <c r="I111" s="54"/>
      <c r="J111" s="54"/>
      <c r="K111" s="11"/>
    </row>
    <row r="112" spans="1:11" s="5" customFormat="1" ht="19.5" customHeight="1">
      <c r="A112" s="55" t="s">
        <v>83</v>
      </c>
      <c r="B112" s="22"/>
      <c r="C112" s="24"/>
      <c r="D112" s="23">
        <f>SUM(D76)</f>
        <v>4399986</v>
      </c>
      <c r="E112" s="23"/>
      <c r="F112" s="23">
        <f>SUM(F76)</f>
        <v>5457202</v>
      </c>
      <c r="G112" s="27"/>
      <c r="H112" s="23">
        <f>SUM(H76)</f>
        <v>4034017</v>
      </c>
      <c r="I112" s="23"/>
      <c r="J112" s="23">
        <f>SUM(J76)</f>
        <v>5143074</v>
      </c>
      <c r="K112" s="11"/>
    </row>
    <row r="113" spans="1:11" s="5" customFormat="1" ht="19.5" customHeight="1">
      <c r="A113" s="49" t="s">
        <v>93</v>
      </c>
      <c r="B113" s="22"/>
      <c r="C113" s="24"/>
      <c r="D113" s="23"/>
      <c r="E113" s="23"/>
      <c r="F113" s="23"/>
      <c r="G113" s="27"/>
      <c r="H113" s="23"/>
      <c r="I113" s="23"/>
      <c r="J113" s="23"/>
      <c r="K113" s="11"/>
    </row>
    <row r="114" spans="1:11" s="5" customFormat="1" ht="19.5" customHeight="1">
      <c r="A114" s="49" t="s">
        <v>167</v>
      </c>
      <c r="B114" s="22"/>
      <c r="C114" s="24"/>
      <c r="D114" s="23"/>
      <c r="E114" s="23"/>
      <c r="F114" s="23"/>
      <c r="G114" s="27"/>
      <c r="H114" s="23"/>
      <c r="I114" s="23"/>
      <c r="J114" s="23"/>
      <c r="K114" s="11"/>
    </row>
    <row r="115" spans="1:11" s="5" customFormat="1" ht="19.5" customHeight="1">
      <c r="A115" s="49" t="s">
        <v>61</v>
      </c>
      <c r="B115" s="22"/>
      <c r="C115" s="24"/>
      <c r="D115" s="123">
        <v>2393074</v>
      </c>
      <c r="E115" s="123"/>
      <c r="F115" s="123">
        <v>2192500</v>
      </c>
      <c r="G115" s="123"/>
      <c r="H115" s="123">
        <v>2039275</v>
      </c>
      <c r="I115" s="27"/>
      <c r="J115" s="123">
        <v>1848182</v>
      </c>
      <c r="K115" s="11"/>
    </row>
    <row r="116" spans="1:11" s="5" customFormat="1" ht="19.5" customHeight="1">
      <c r="A116" s="49" t="s">
        <v>210</v>
      </c>
      <c r="B116" s="22"/>
      <c r="C116" s="24"/>
      <c r="D116" s="123">
        <v>-5591</v>
      </c>
      <c r="E116" s="123"/>
      <c r="F116" s="123">
        <v>0</v>
      </c>
      <c r="G116" s="123"/>
      <c r="H116" s="123">
        <v>-5591</v>
      </c>
      <c r="I116" s="27"/>
      <c r="J116" s="123">
        <v>0</v>
      </c>
      <c r="K116" s="11"/>
    </row>
    <row r="117" spans="1:11" s="5" customFormat="1" ht="19.5" customHeight="1">
      <c r="A117" s="5" t="s">
        <v>146</v>
      </c>
      <c r="B117" s="22"/>
      <c r="C117" s="24"/>
      <c r="D117" s="123">
        <v>77041</v>
      </c>
      <c r="E117" s="125"/>
      <c r="F117" s="123">
        <v>124295</v>
      </c>
      <c r="G117" s="125"/>
      <c r="H117" s="123">
        <v>60363</v>
      </c>
      <c r="I117" s="31"/>
      <c r="J117" s="123">
        <v>106414</v>
      </c>
      <c r="K117" s="11"/>
    </row>
    <row r="118" spans="1:11" s="5" customFormat="1" ht="19.5" customHeight="1">
      <c r="A118" s="49" t="s">
        <v>211</v>
      </c>
      <c r="B118" s="22"/>
      <c r="C118" s="22"/>
      <c r="D118" s="123">
        <v>-865</v>
      </c>
      <c r="E118" s="125"/>
      <c r="F118" s="123">
        <v>12759</v>
      </c>
      <c r="G118" s="125"/>
      <c r="H118" s="123">
        <v>-836</v>
      </c>
      <c r="I118" s="31"/>
      <c r="J118" s="123">
        <v>13209</v>
      </c>
      <c r="K118" s="11"/>
    </row>
    <row r="119" spans="1:11" s="5" customFormat="1" ht="19.5" customHeight="1">
      <c r="A119" s="49" t="s">
        <v>231</v>
      </c>
      <c r="B119" s="22"/>
      <c r="C119" s="22"/>
      <c r="D119" s="123">
        <v>0</v>
      </c>
      <c r="E119" s="125"/>
      <c r="F119" s="123">
        <v>-4498</v>
      </c>
      <c r="G119" s="125"/>
      <c r="H119" s="123">
        <v>0</v>
      </c>
      <c r="I119" s="31"/>
      <c r="J119" s="123">
        <v>-4262</v>
      </c>
      <c r="K119" s="11"/>
    </row>
    <row r="120" spans="1:11" s="5" customFormat="1" ht="19.5" customHeight="1">
      <c r="A120" s="49" t="s">
        <v>175</v>
      </c>
      <c r="B120" s="22"/>
      <c r="C120" s="24"/>
      <c r="D120" s="123">
        <v>7891</v>
      </c>
      <c r="E120" s="40"/>
      <c r="F120" s="125">
        <v>-24430</v>
      </c>
      <c r="G120" s="125"/>
      <c r="H120" s="125">
        <v>0</v>
      </c>
      <c r="I120" s="31"/>
      <c r="J120" s="125">
        <v>-24430</v>
      </c>
      <c r="K120" s="11"/>
    </row>
    <row r="121" spans="1:11" s="5" customFormat="1" ht="19.5" customHeight="1">
      <c r="A121" s="22" t="s">
        <v>92</v>
      </c>
      <c r="B121" s="22"/>
      <c r="C121" s="24"/>
      <c r="D121" s="125">
        <v>43048</v>
      </c>
      <c r="E121" s="125"/>
      <c r="F121" s="125">
        <v>33034</v>
      </c>
      <c r="G121" s="125"/>
      <c r="H121" s="125">
        <v>37872</v>
      </c>
      <c r="I121" s="31"/>
      <c r="J121" s="125">
        <v>28498</v>
      </c>
      <c r="K121" s="11"/>
    </row>
    <row r="122" spans="1:11" s="5" customFormat="1" ht="19.5" customHeight="1">
      <c r="A122" s="22" t="s">
        <v>212</v>
      </c>
      <c r="B122" s="22"/>
      <c r="C122" s="24"/>
      <c r="D122" s="125">
        <v>71662</v>
      </c>
      <c r="E122" s="125"/>
      <c r="F122" s="125">
        <v>0</v>
      </c>
      <c r="G122" s="125"/>
      <c r="H122" s="125">
        <v>71662</v>
      </c>
      <c r="I122" s="27"/>
      <c r="J122" s="125">
        <v>0</v>
      </c>
      <c r="K122" s="11"/>
    </row>
    <row r="123" spans="1:11" s="5" customFormat="1" ht="19.5" customHeight="1">
      <c r="A123" s="49" t="s">
        <v>171</v>
      </c>
      <c r="B123" s="22"/>
      <c r="C123" s="24"/>
      <c r="D123" s="125">
        <v>408</v>
      </c>
      <c r="E123" s="125"/>
      <c r="F123" s="125">
        <v>-988</v>
      </c>
      <c r="G123" s="125"/>
      <c r="H123" s="125">
        <v>1430</v>
      </c>
      <c r="I123" s="31"/>
      <c r="J123" s="125">
        <v>-1674</v>
      </c>
      <c r="K123" s="11"/>
    </row>
    <row r="124" spans="1:11" s="5" customFormat="1" ht="19.5" customHeight="1">
      <c r="A124" s="49" t="s">
        <v>213</v>
      </c>
      <c r="B124" s="22"/>
      <c r="C124" s="24"/>
      <c r="D124" s="125">
        <v>0</v>
      </c>
      <c r="E124" s="125"/>
      <c r="F124" s="125">
        <v>0</v>
      </c>
      <c r="G124" s="125"/>
      <c r="H124" s="125">
        <v>-14999</v>
      </c>
      <c r="I124" s="27"/>
      <c r="J124" s="125">
        <v>0</v>
      </c>
      <c r="K124" s="11"/>
    </row>
    <row r="125" spans="1:11" s="5" customFormat="1" ht="19.5" customHeight="1">
      <c r="A125" s="22" t="s">
        <v>159</v>
      </c>
      <c r="B125" s="22"/>
      <c r="C125" s="24"/>
      <c r="D125" s="125">
        <v>-15647</v>
      </c>
      <c r="E125" s="125"/>
      <c r="F125" s="125">
        <v>-47299</v>
      </c>
      <c r="G125" s="125"/>
      <c r="H125" s="125">
        <v>-64371</v>
      </c>
      <c r="I125" s="31"/>
      <c r="J125" s="125">
        <v>-111517</v>
      </c>
      <c r="K125" s="11"/>
    </row>
    <row r="126" spans="1:11" s="5" customFormat="1" ht="19.5" customHeight="1">
      <c r="A126" s="22" t="s">
        <v>62</v>
      </c>
      <c r="B126" s="22"/>
      <c r="C126" s="24"/>
      <c r="D126" s="126">
        <v>347445</v>
      </c>
      <c r="E126" s="125"/>
      <c r="F126" s="126">
        <v>312323</v>
      </c>
      <c r="G126" s="125"/>
      <c r="H126" s="126">
        <v>327383</v>
      </c>
      <c r="I126" s="31"/>
      <c r="J126" s="126">
        <v>298853</v>
      </c>
      <c r="K126" s="11"/>
    </row>
    <row r="127" spans="1:11" s="5" customFormat="1" ht="19.5" customHeight="1">
      <c r="A127" s="56" t="s">
        <v>144</v>
      </c>
      <c r="B127" s="22"/>
      <c r="C127" s="24"/>
      <c r="D127" s="129"/>
      <c r="E127" s="123"/>
      <c r="F127" s="129"/>
      <c r="G127" s="129"/>
      <c r="H127" s="129"/>
      <c r="I127" s="23"/>
      <c r="J127" s="129"/>
      <c r="K127" s="11"/>
    </row>
    <row r="128" spans="1:11" s="5" customFormat="1" ht="19.5" customHeight="1">
      <c r="A128" s="56" t="s">
        <v>44</v>
      </c>
      <c r="B128" s="22"/>
      <c r="C128" s="30"/>
      <c r="D128" s="125">
        <f>SUM(D112:D126)</f>
        <v>7318452</v>
      </c>
      <c r="E128" s="123"/>
      <c r="F128" s="125">
        <f>SUM(F112:F126)</f>
        <v>8054898</v>
      </c>
      <c r="G128" s="125"/>
      <c r="H128" s="125">
        <f>SUM(H112:H126)</f>
        <v>6486205</v>
      </c>
      <c r="I128" s="27"/>
      <c r="J128" s="125">
        <f>SUM(J112:J126)</f>
        <v>7296347</v>
      </c>
      <c r="K128" s="11"/>
    </row>
    <row r="129" spans="1:11" s="5" customFormat="1" ht="19.5" customHeight="1">
      <c r="A129" s="57" t="s">
        <v>129</v>
      </c>
      <c r="B129" s="22"/>
      <c r="C129" s="30"/>
      <c r="D129" s="123"/>
      <c r="E129" s="123"/>
      <c r="F129" s="123"/>
      <c r="G129" s="123"/>
      <c r="H129" s="123"/>
      <c r="I129" s="27"/>
      <c r="J129" s="123"/>
      <c r="K129" s="11"/>
    </row>
    <row r="130" spans="1:11" s="5" customFormat="1" ht="19.5" customHeight="1">
      <c r="A130" s="58" t="s">
        <v>123</v>
      </c>
      <c r="B130" s="59"/>
      <c r="D130" s="123">
        <v>583141</v>
      </c>
      <c r="E130" s="125"/>
      <c r="F130" s="123">
        <v>442362</v>
      </c>
      <c r="G130" s="125"/>
      <c r="H130" s="123">
        <v>524898</v>
      </c>
      <c r="I130" s="27"/>
      <c r="J130" s="123">
        <v>741197</v>
      </c>
      <c r="K130" s="10"/>
    </row>
    <row r="131" spans="1:11" s="5" customFormat="1" ht="19.5" customHeight="1">
      <c r="A131" s="5" t="s">
        <v>70</v>
      </c>
      <c r="B131" s="22"/>
      <c r="C131" s="30"/>
      <c r="D131" s="123">
        <v>467047</v>
      </c>
      <c r="E131" s="123"/>
      <c r="F131" s="123">
        <v>283132</v>
      </c>
      <c r="G131" s="123"/>
      <c r="H131" s="123">
        <v>717678</v>
      </c>
      <c r="I131" s="27"/>
      <c r="J131" s="123">
        <v>291525</v>
      </c>
      <c r="K131" s="10"/>
    </row>
    <row r="132" spans="1:11" s="5" customFormat="1" ht="19.5" customHeight="1">
      <c r="A132" s="38" t="s">
        <v>73</v>
      </c>
      <c r="B132" s="59"/>
      <c r="D132" s="123">
        <v>-9866</v>
      </c>
      <c r="E132" s="125"/>
      <c r="F132" s="123">
        <v>3595</v>
      </c>
      <c r="G132" s="125"/>
      <c r="H132" s="123">
        <v>-31969</v>
      </c>
      <c r="I132" s="27"/>
      <c r="J132" s="123">
        <v>0</v>
      </c>
      <c r="K132" s="10"/>
    </row>
    <row r="133" spans="1:11" s="5" customFormat="1" ht="19.5" customHeight="1">
      <c r="A133" s="5" t="s">
        <v>45</v>
      </c>
      <c r="B133" s="59"/>
      <c r="D133" s="123">
        <v>-2982</v>
      </c>
      <c r="E133" s="123"/>
      <c r="F133" s="123">
        <v>17777</v>
      </c>
      <c r="G133" s="123"/>
      <c r="H133" s="123">
        <v>-60</v>
      </c>
      <c r="I133" s="27"/>
      <c r="J133" s="123">
        <v>14072</v>
      </c>
      <c r="K133" s="10"/>
    </row>
    <row r="134" spans="1:11" s="5" customFormat="1" ht="19.5" customHeight="1">
      <c r="A134" s="5" t="s">
        <v>214</v>
      </c>
      <c r="B134" s="59"/>
      <c r="D134" s="123">
        <v>-354</v>
      </c>
      <c r="E134" s="123"/>
      <c r="F134" s="123">
        <v>0</v>
      </c>
      <c r="G134" s="123"/>
      <c r="H134" s="123">
        <v>0</v>
      </c>
      <c r="I134" s="27"/>
      <c r="J134" s="123">
        <v>0</v>
      </c>
      <c r="K134" s="10"/>
    </row>
    <row r="135" spans="1:11" s="5" customFormat="1" ht="19.5" customHeight="1">
      <c r="A135" s="5" t="s">
        <v>46</v>
      </c>
      <c r="B135" s="59"/>
      <c r="D135" s="123">
        <v>-5378</v>
      </c>
      <c r="E135" s="123"/>
      <c r="F135" s="123">
        <v>-175138</v>
      </c>
      <c r="G135" s="123"/>
      <c r="H135" s="123">
        <v>-5195</v>
      </c>
      <c r="I135" s="27"/>
      <c r="J135" s="123">
        <v>-166979</v>
      </c>
      <c r="K135" s="10"/>
    </row>
    <row r="136" spans="1:11" s="5" customFormat="1" ht="19.5" customHeight="1">
      <c r="A136" s="60" t="s">
        <v>128</v>
      </c>
      <c r="B136" s="22"/>
      <c r="C136" s="24"/>
      <c r="D136" s="123"/>
      <c r="E136" s="123"/>
      <c r="F136" s="123"/>
      <c r="G136" s="123"/>
      <c r="H136" s="123"/>
      <c r="I136" s="27"/>
      <c r="J136" s="123"/>
      <c r="K136" s="10"/>
    </row>
    <row r="137" spans="1:11" s="5" customFormat="1" ht="19.5" customHeight="1">
      <c r="A137" s="5" t="s">
        <v>125</v>
      </c>
      <c r="B137" s="22"/>
      <c r="C137" s="32"/>
      <c r="D137" s="125">
        <v>-572586</v>
      </c>
      <c r="E137" s="123"/>
      <c r="F137" s="125">
        <v>-1076718</v>
      </c>
      <c r="G137" s="123"/>
      <c r="H137" s="125">
        <v>-889168</v>
      </c>
      <c r="I137" s="27"/>
      <c r="J137" s="125">
        <v>-1032069</v>
      </c>
      <c r="K137" s="10"/>
    </row>
    <row r="138" spans="1:11" s="5" customFormat="1" ht="19.5" customHeight="1">
      <c r="A138" s="5" t="s">
        <v>124</v>
      </c>
      <c r="B138" s="22"/>
      <c r="C138" s="32"/>
      <c r="D138" s="125">
        <v>-28534</v>
      </c>
      <c r="E138" s="123"/>
      <c r="F138" s="125">
        <v>29471</v>
      </c>
      <c r="G138" s="123"/>
      <c r="H138" s="125">
        <v>-28538</v>
      </c>
      <c r="I138" s="27"/>
      <c r="J138" s="125">
        <v>29384</v>
      </c>
      <c r="K138" s="10"/>
    </row>
    <row r="139" spans="1:11" s="5" customFormat="1" ht="19.5" customHeight="1">
      <c r="A139" s="5" t="s">
        <v>71</v>
      </c>
      <c r="C139" s="32"/>
      <c r="D139" s="125">
        <v>-204760</v>
      </c>
      <c r="E139" s="123"/>
      <c r="F139" s="125">
        <v>5396</v>
      </c>
      <c r="G139" s="123"/>
      <c r="H139" s="125">
        <v>-182820</v>
      </c>
      <c r="I139" s="27"/>
      <c r="J139" s="125">
        <v>7712</v>
      </c>
      <c r="K139" s="10"/>
    </row>
    <row r="140" spans="1:11" s="5" customFormat="1" ht="19.5" customHeight="1">
      <c r="A140" s="5" t="s">
        <v>47</v>
      </c>
      <c r="B140" s="22"/>
      <c r="C140" s="32"/>
      <c r="D140" s="123">
        <v>113205</v>
      </c>
      <c r="E140" s="123"/>
      <c r="F140" s="123">
        <v>103352</v>
      </c>
      <c r="G140" s="123"/>
      <c r="H140" s="123">
        <v>116164</v>
      </c>
      <c r="I140" s="27"/>
      <c r="J140" s="123">
        <v>111468</v>
      </c>
      <c r="K140" s="10"/>
    </row>
    <row r="141" spans="1:11" s="5" customFormat="1" ht="19.5" customHeight="1">
      <c r="A141" s="56" t="s">
        <v>48</v>
      </c>
      <c r="B141" s="22"/>
      <c r="C141" s="32"/>
      <c r="D141" s="125">
        <v>-32993</v>
      </c>
      <c r="E141" s="125"/>
      <c r="F141" s="125">
        <v>-16459</v>
      </c>
      <c r="G141" s="125"/>
      <c r="H141" s="125">
        <v>-32993</v>
      </c>
      <c r="I141" s="31"/>
      <c r="J141" s="125">
        <v>-16459</v>
      </c>
      <c r="K141" s="10"/>
    </row>
    <row r="142" spans="1:11" s="5" customFormat="1" ht="19.5" customHeight="1">
      <c r="A142" s="56" t="s">
        <v>49</v>
      </c>
      <c r="B142" s="29"/>
      <c r="C142" s="30"/>
      <c r="D142" s="127">
        <v>9826</v>
      </c>
      <c r="E142" s="123"/>
      <c r="F142" s="127">
        <v>118100</v>
      </c>
      <c r="G142" s="123"/>
      <c r="H142" s="127">
        <v>9120</v>
      </c>
      <c r="I142" s="27"/>
      <c r="J142" s="127">
        <v>234847</v>
      </c>
      <c r="K142" s="10"/>
    </row>
    <row r="143" spans="1:11" s="5" customFormat="1" ht="19.5" customHeight="1">
      <c r="A143" s="49" t="s">
        <v>5</v>
      </c>
      <c r="B143" s="22"/>
      <c r="C143" s="30"/>
      <c r="D143" s="123">
        <f>SUM(D128:D142)</f>
        <v>7634218</v>
      </c>
      <c r="E143" s="123"/>
      <c r="F143" s="123">
        <f>SUM(F128:F142)</f>
        <v>7789768</v>
      </c>
      <c r="G143" s="123"/>
      <c r="H143" s="123">
        <f>SUM(H128:H142)</f>
        <v>6683322</v>
      </c>
      <c r="I143" s="27"/>
      <c r="J143" s="123">
        <f>SUM(J128:J142)</f>
        <v>7511045</v>
      </c>
      <c r="K143" s="61"/>
    </row>
    <row r="144" spans="1:11" s="5" customFormat="1" ht="19.5" customHeight="1">
      <c r="A144" s="56" t="s">
        <v>215</v>
      </c>
      <c r="B144" s="22"/>
      <c r="C144" s="32"/>
      <c r="D144" s="125">
        <v>-257</v>
      </c>
      <c r="E144" s="125"/>
      <c r="F144" s="125">
        <v>0</v>
      </c>
      <c r="G144" s="125"/>
      <c r="H144" s="125">
        <v>0</v>
      </c>
      <c r="I144" s="31"/>
      <c r="J144" s="125">
        <v>0</v>
      </c>
      <c r="K144" s="10"/>
    </row>
    <row r="145" spans="1:11" s="5" customFormat="1" ht="19.5" customHeight="1">
      <c r="A145" s="22" t="s">
        <v>57</v>
      </c>
      <c r="B145" s="22"/>
      <c r="C145" s="30"/>
      <c r="D145" s="123">
        <v>-1106695</v>
      </c>
      <c r="E145" s="136"/>
      <c r="F145" s="123">
        <v>-1318782</v>
      </c>
      <c r="G145" s="136"/>
      <c r="H145" s="123">
        <v>-1061397</v>
      </c>
      <c r="I145" s="62"/>
      <c r="J145" s="123">
        <v>-1280091</v>
      </c>
      <c r="K145" s="61"/>
    </row>
    <row r="146" spans="1:11" s="5" customFormat="1" ht="19.5" customHeight="1">
      <c r="A146" s="60" t="s">
        <v>58</v>
      </c>
      <c r="B146" s="22"/>
      <c r="C146" s="30"/>
      <c r="D146" s="130">
        <f>SUM(D143:D145)</f>
        <v>6527266</v>
      </c>
      <c r="E146" s="123"/>
      <c r="F146" s="130">
        <f>SUM(F143:F145)</f>
        <v>6470986</v>
      </c>
      <c r="G146" s="123"/>
      <c r="H146" s="130">
        <f>SUM(H143:H145)</f>
        <v>5621925</v>
      </c>
      <c r="I146" s="27"/>
      <c r="J146" s="130">
        <f>SUM(J143:J145)</f>
        <v>6230954</v>
      </c>
      <c r="K146" s="61"/>
    </row>
    <row r="147" spans="1:11" s="5" customFormat="1" ht="19.5" customHeight="1">
      <c r="A147" s="49"/>
      <c r="B147" s="22"/>
      <c r="C147" s="24"/>
      <c r="I147" s="22"/>
      <c r="J147" s="22"/>
      <c r="K147" s="61"/>
    </row>
    <row r="148" spans="1:11" s="5" customFormat="1" ht="19.5" customHeight="1">
      <c r="A148" s="5" t="s">
        <v>194</v>
      </c>
      <c r="B148" s="22"/>
      <c r="C148" s="30"/>
      <c r="D148" s="10"/>
      <c r="E148" s="11"/>
      <c r="G148" s="36"/>
      <c r="H148" s="10"/>
      <c r="I148" s="11"/>
      <c r="K148" s="61"/>
    </row>
    <row r="149" spans="1:11" s="5" customFormat="1" ht="19.5" customHeight="1">
      <c r="A149" s="22"/>
      <c r="B149" s="22"/>
      <c r="C149" s="22"/>
      <c r="F149" s="10"/>
      <c r="G149" s="11"/>
      <c r="J149" s="10" t="s">
        <v>56</v>
      </c>
      <c r="K149" s="10"/>
    </row>
    <row r="150" spans="1:11" s="5" customFormat="1" ht="19.5" customHeight="1">
      <c r="A150" s="2" t="s">
        <v>127</v>
      </c>
      <c r="B150" s="41"/>
      <c r="C150" s="42"/>
      <c r="D150" s="3"/>
      <c r="E150" s="3"/>
      <c r="F150" s="3"/>
      <c r="G150" s="4"/>
      <c r="H150" s="3"/>
      <c r="I150" s="3"/>
      <c r="J150" s="3"/>
      <c r="K150" s="10"/>
    </row>
    <row r="151" spans="1:11" s="5" customFormat="1" ht="19.5" customHeight="1">
      <c r="A151" s="6" t="s">
        <v>145</v>
      </c>
      <c r="B151" s="41"/>
      <c r="C151" s="42"/>
      <c r="D151" s="7"/>
      <c r="E151" s="3"/>
      <c r="F151" s="7"/>
      <c r="G151" s="8"/>
      <c r="H151" s="7"/>
      <c r="I151" s="3"/>
      <c r="J151" s="7"/>
      <c r="K151" s="10"/>
    </row>
    <row r="152" spans="1:11" s="5" customFormat="1" ht="19.5" customHeight="1">
      <c r="A152" s="6" t="s">
        <v>190</v>
      </c>
      <c r="B152" s="41"/>
      <c r="C152" s="42"/>
      <c r="D152" s="7"/>
      <c r="E152" s="3"/>
      <c r="F152" s="7"/>
      <c r="G152" s="8"/>
      <c r="H152" s="7"/>
      <c r="I152" s="3"/>
      <c r="J152" s="7"/>
      <c r="K152" s="10"/>
    </row>
    <row r="153" spans="1:11" s="5" customFormat="1" ht="19.5" customHeight="1">
      <c r="A153" s="9"/>
      <c r="B153" s="41"/>
      <c r="C153" s="42"/>
      <c r="D153" s="7"/>
      <c r="E153" s="3"/>
      <c r="F153" s="24"/>
      <c r="G153" s="30"/>
      <c r="H153" s="7"/>
      <c r="I153" s="3"/>
      <c r="J153" s="10" t="s">
        <v>0</v>
      </c>
      <c r="K153" s="10"/>
    </row>
    <row r="154" spans="1:11" s="5" customFormat="1" ht="19.5" customHeight="1">
      <c r="A154" s="9"/>
      <c r="B154" s="3"/>
      <c r="C154" s="3"/>
      <c r="D154" s="142" t="s">
        <v>25</v>
      </c>
      <c r="E154" s="143"/>
      <c r="F154" s="143"/>
      <c r="G154" s="12"/>
      <c r="H154" s="43"/>
      <c r="I154" s="44" t="s">
        <v>26</v>
      </c>
      <c r="J154" s="45"/>
      <c r="K154" s="10"/>
    </row>
    <row r="155" spans="1:11" s="5" customFormat="1" ht="19.5" customHeight="1">
      <c r="A155" s="22"/>
      <c r="B155" s="41"/>
      <c r="C155" s="22"/>
      <c r="D155" s="46">
        <v>2020</v>
      </c>
      <c r="E155" s="24"/>
      <c r="F155" s="46">
        <v>2019</v>
      </c>
      <c r="G155" s="18"/>
      <c r="H155" s="46">
        <v>2020</v>
      </c>
      <c r="I155" s="24"/>
      <c r="J155" s="46">
        <v>2019</v>
      </c>
      <c r="K155" s="10"/>
    </row>
    <row r="156" spans="1:11" s="5" customFormat="1" ht="19.5" customHeight="1">
      <c r="A156" s="47" t="s">
        <v>6</v>
      </c>
      <c r="B156" s="22"/>
      <c r="C156" s="32"/>
      <c r="D156" s="25"/>
      <c r="E156" s="25"/>
      <c r="F156" s="25"/>
      <c r="G156" s="25"/>
      <c r="H156" s="25"/>
      <c r="I156" s="25"/>
      <c r="J156" s="25"/>
      <c r="K156" s="10"/>
    </row>
    <row r="157" spans="1:11" s="5" customFormat="1" ht="19.5" customHeight="1">
      <c r="A157" s="22" t="s">
        <v>157</v>
      </c>
      <c r="B157" s="22"/>
      <c r="C157" s="32"/>
      <c r="D157" s="125">
        <v>0</v>
      </c>
      <c r="E157" s="137"/>
      <c r="F157" s="125">
        <v>0</v>
      </c>
      <c r="G157" s="137"/>
      <c r="H157" s="125">
        <v>0</v>
      </c>
      <c r="I157" s="18"/>
      <c r="J157" s="125">
        <v>-2374</v>
      </c>
      <c r="K157" s="10"/>
    </row>
    <row r="158" spans="1:11" s="5" customFormat="1" ht="19.5" customHeight="1">
      <c r="A158" s="22" t="s">
        <v>216</v>
      </c>
      <c r="B158" s="22"/>
      <c r="C158" s="32"/>
      <c r="D158" s="125">
        <v>0</v>
      </c>
      <c r="E158" s="137"/>
      <c r="F158" s="125">
        <v>0</v>
      </c>
      <c r="G158" s="137"/>
      <c r="H158" s="125">
        <v>14999</v>
      </c>
      <c r="I158" s="18"/>
      <c r="J158" s="125">
        <v>0</v>
      </c>
      <c r="K158" s="10"/>
    </row>
    <row r="159" spans="1:11" s="5" customFormat="1" ht="19.5" customHeight="1">
      <c r="A159" s="22" t="s">
        <v>180</v>
      </c>
      <c r="B159" s="22"/>
      <c r="C159" s="32"/>
      <c r="D159" s="125">
        <v>0</v>
      </c>
      <c r="E159" s="137"/>
      <c r="F159" s="125">
        <v>0</v>
      </c>
      <c r="G159" s="137"/>
      <c r="H159" s="125">
        <v>-2110000</v>
      </c>
      <c r="I159" s="18"/>
      <c r="J159" s="125">
        <v>-3550000</v>
      </c>
      <c r="K159" s="10"/>
    </row>
    <row r="160" spans="1:11" s="5" customFormat="1" ht="19.5" customHeight="1">
      <c r="A160" s="22" t="s">
        <v>227</v>
      </c>
      <c r="B160" s="22"/>
      <c r="C160" s="32"/>
      <c r="D160" s="125">
        <v>0</v>
      </c>
      <c r="E160" s="137"/>
      <c r="F160" s="125">
        <v>0</v>
      </c>
      <c r="G160" s="137"/>
      <c r="H160" s="125">
        <v>2870000</v>
      </c>
      <c r="I160" s="18"/>
      <c r="J160" s="125">
        <v>3771000</v>
      </c>
      <c r="K160" s="10"/>
    </row>
    <row r="161" spans="1:12" s="36" customFormat="1" ht="19.5" customHeight="1">
      <c r="A161" s="56" t="s">
        <v>162</v>
      </c>
      <c r="B161" s="29"/>
      <c r="C161" s="30"/>
      <c r="D161" s="125">
        <v>-757059</v>
      </c>
      <c r="E161" s="123"/>
      <c r="F161" s="125">
        <v>-13921</v>
      </c>
      <c r="G161" s="123"/>
      <c r="H161" s="125">
        <v>-757059</v>
      </c>
      <c r="I161" s="27"/>
      <c r="J161" s="125">
        <v>-13921</v>
      </c>
      <c r="K161" s="11"/>
      <c r="L161" s="63"/>
    </row>
    <row r="162" spans="1:12" s="36" customFormat="1" ht="19.5" customHeight="1">
      <c r="A162" s="56" t="s">
        <v>182</v>
      </c>
      <c r="B162" s="29"/>
      <c r="C162" s="30"/>
      <c r="D162" s="125">
        <v>-1289513</v>
      </c>
      <c r="E162" s="123"/>
      <c r="F162" s="125">
        <v>-2059380</v>
      </c>
      <c r="G162" s="123"/>
      <c r="H162" s="125">
        <v>-1262534</v>
      </c>
      <c r="I162" s="27"/>
      <c r="J162" s="125">
        <v>-2058902</v>
      </c>
      <c r="K162" s="11"/>
      <c r="L162" s="63"/>
    </row>
    <row r="163" spans="1:12" s="36" customFormat="1" ht="19.5" customHeight="1">
      <c r="A163" s="56" t="s">
        <v>225</v>
      </c>
      <c r="B163" s="29"/>
      <c r="C163" s="30"/>
      <c r="D163" s="125">
        <v>-264</v>
      </c>
      <c r="E163" s="123"/>
      <c r="F163" s="125">
        <v>0</v>
      </c>
      <c r="G163" s="123"/>
      <c r="H163" s="125">
        <v>-264</v>
      </c>
      <c r="I163" s="27"/>
      <c r="J163" s="125">
        <v>0</v>
      </c>
      <c r="K163" s="11"/>
      <c r="L163" s="63"/>
    </row>
    <row r="164" spans="1:12" s="5" customFormat="1" ht="19.5" customHeight="1">
      <c r="A164" s="49" t="s">
        <v>160</v>
      </c>
      <c r="B164" s="22"/>
      <c r="C164" s="32"/>
      <c r="D164" s="123">
        <v>-51442</v>
      </c>
      <c r="E164" s="129"/>
      <c r="F164" s="123">
        <v>-68403</v>
      </c>
      <c r="G164" s="129"/>
      <c r="H164" s="123">
        <v>-51442</v>
      </c>
      <c r="I164" s="27"/>
      <c r="J164" s="123">
        <v>-68370</v>
      </c>
      <c r="K164" s="10"/>
      <c r="L164" s="50"/>
    </row>
    <row r="165" spans="1:12" s="5" customFormat="1" ht="19.5" customHeight="1">
      <c r="A165" s="49" t="s">
        <v>161</v>
      </c>
      <c r="B165" s="22"/>
      <c r="C165" s="32"/>
      <c r="D165" s="123">
        <v>0</v>
      </c>
      <c r="E165" s="129"/>
      <c r="F165" s="123">
        <v>-296708</v>
      </c>
      <c r="G165" s="129"/>
      <c r="H165" s="123">
        <v>0</v>
      </c>
      <c r="I165" s="27"/>
      <c r="J165" s="123">
        <v>-239107</v>
      </c>
      <c r="K165" s="10"/>
      <c r="L165" s="50"/>
    </row>
    <row r="166" spans="1:12" s="36" customFormat="1" ht="19.5" customHeight="1">
      <c r="A166" s="56" t="s">
        <v>228</v>
      </c>
      <c r="B166" s="29"/>
      <c r="C166" s="30"/>
      <c r="D166" s="125">
        <v>34501</v>
      </c>
      <c r="E166" s="123"/>
      <c r="F166" s="125">
        <v>-25882</v>
      </c>
      <c r="G166" s="123"/>
      <c r="H166" s="125">
        <v>34484</v>
      </c>
      <c r="I166" s="27"/>
      <c r="J166" s="125">
        <v>-19583</v>
      </c>
      <c r="K166" s="11"/>
      <c r="L166" s="63"/>
    </row>
    <row r="167" spans="1:12" s="5" customFormat="1" ht="19.5" customHeight="1">
      <c r="A167" s="5" t="s">
        <v>95</v>
      </c>
      <c r="B167" s="22"/>
      <c r="C167" s="32"/>
      <c r="D167" s="125">
        <v>10</v>
      </c>
      <c r="E167" s="129"/>
      <c r="F167" s="125">
        <v>44</v>
      </c>
      <c r="G167" s="129"/>
      <c r="H167" s="125">
        <v>10</v>
      </c>
      <c r="I167" s="27"/>
      <c r="J167" s="125">
        <v>44</v>
      </c>
      <c r="K167" s="10"/>
      <c r="L167" s="50"/>
    </row>
    <row r="168" spans="1:12" s="5" customFormat="1" ht="19.5" customHeight="1">
      <c r="A168" s="5" t="s">
        <v>94</v>
      </c>
      <c r="B168" s="22"/>
      <c r="C168" s="32"/>
      <c r="D168" s="125">
        <v>9727</v>
      </c>
      <c r="E168" s="129"/>
      <c r="F168" s="125">
        <v>12810</v>
      </c>
      <c r="G168" s="129"/>
      <c r="H168" s="125">
        <v>9650</v>
      </c>
      <c r="I168" s="27"/>
      <c r="J168" s="125">
        <v>12354</v>
      </c>
      <c r="K168" s="10"/>
      <c r="L168" s="50"/>
    </row>
    <row r="169" spans="1:12" s="5" customFormat="1" ht="19.5" customHeight="1">
      <c r="A169" s="5" t="s">
        <v>168</v>
      </c>
      <c r="B169" s="22"/>
      <c r="C169" s="32"/>
      <c r="D169" s="126">
        <v>16130</v>
      </c>
      <c r="E169" s="129"/>
      <c r="F169" s="126">
        <v>49298</v>
      </c>
      <c r="G169" s="129"/>
      <c r="H169" s="126">
        <v>64855</v>
      </c>
      <c r="I169" s="27"/>
      <c r="J169" s="126">
        <v>113514</v>
      </c>
      <c r="K169" s="10"/>
      <c r="L169" s="50"/>
    </row>
    <row r="170" spans="1:12" s="5" customFormat="1" ht="19.5" customHeight="1">
      <c r="A170" s="60" t="s">
        <v>130</v>
      </c>
      <c r="B170" s="29"/>
      <c r="C170" s="30"/>
      <c r="D170" s="127">
        <f>SUM(D157:D169)</f>
        <v>-2037910</v>
      </c>
      <c r="E170" s="123"/>
      <c r="F170" s="127">
        <f>SUM(F157:F169)</f>
        <v>-2402142</v>
      </c>
      <c r="G170" s="123"/>
      <c r="H170" s="127">
        <f>SUM(H157:H169)</f>
        <v>-1187301</v>
      </c>
      <c r="I170" s="27"/>
      <c r="J170" s="127">
        <f>SUM(J157:J169)</f>
        <v>-2055345</v>
      </c>
      <c r="K170" s="10"/>
      <c r="L170" s="50"/>
    </row>
    <row r="171" spans="1:12" s="5" customFormat="1" ht="19.5" customHeight="1">
      <c r="A171" s="47" t="s">
        <v>7</v>
      </c>
      <c r="B171" s="29"/>
      <c r="C171" s="30"/>
      <c r="D171" s="123"/>
      <c r="E171" s="123"/>
      <c r="F171" s="123"/>
      <c r="G171" s="123"/>
      <c r="H171" s="123"/>
      <c r="I171" s="27"/>
      <c r="J171" s="123"/>
      <c r="K171" s="10"/>
      <c r="L171" s="50"/>
    </row>
    <row r="172" spans="1:12" s="5" customFormat="1" ht="19.5" customHeight="1">
      <c r="A172" s="5" t="s">
        <v>217</v>
      </c>
      <c r="B172" s="29"/>
      <c r="C172" s="30"/>
      <c r="D172" s="123">
        <v>9186247</v>
      </c>
      <c r="E172" s="123"/>
      <c r="F172" s="123">
        <v>237218</v>
      </c>
      <c r="G172" s="123"/>
      <c r="H172" s="123">
        <v>8750000</v>
      </c>
      <c r="I172" s="27"/>
      <c r="J172" s="123">
        <v>0</v>
      </c>
      <c r="K172" s="10"/>
      <c r="L172" s="50"/>
    </row>
    <row r="173" spans="1:12" s="5" customFormat="1" ht="19.5" customHeight="1">
      <c r="A173" s="5" t="s">
        <v>163</v>
      </c>
      <c r="B173" s="29"/>
      <c r="C173" s="30"/>
      <c r="D173" s="123">
        <v>-7721131</v>
      </c>
      <c r="E173" s="123"/>
      <c r="F173" s="123">
        <v>-274790</v>
      </c>
      <c r="G173" s="123"/>
      <c r="H173" s="123">
        <v>-7250000</v>
      </c>
      <c r="I173" s="27"/>
      <c r="J173" s="123">
        <v>0</v>
      </c>
      <c r="K173" s="10"/>
      <c r="L173" s="50"/>
    </row>
    <row r="174" spans="1:12" s="5" customFormat="1" ht="19.5" customHeight="1">
      <c r="A174" s="5" t="s">
        <v>179</v>
      </c>
      <c r="B174" s="29"/>
      <c r="C174" s="30"/>
      <c r="D174" s="123">
        <v>0</v>
      </c>
      <c r="E174" s="123"/>
      <c r="F174" s="123">
        <v>0</v>
      </c>
      <c r="G174" s="123"/>
      <c r="H174" s="123">
        <v>0</v>
      </c>
      <c r="I174" s="27"/>
      <c r="J174" s="123">
        <v>-139134</v>
      </c>
      <c r="K174" s="10"/>
      <c r="L174" s="50"/>
    </row>
    <row r="175" spans="1:12" s="5" customFormat="1" ht="19.5" customHeight="1">
      <c r="A175" s="5" t="s">
        <v>218</v>
      </c>
      <c r="B175" s="29"/>
      <c r="C175" s="30"/>
      <c r="D175" s="123">
        <v>-275963</v>
      </c>
      <c r="E175" s="123"/>
      <c r="F175" s="123">
        <v>-4081</v>
      </c>
      <c r="G175" s="123"/>
      <c r="H175" s="123">
        <v>-233670</v>
      </c>
      <c r="I175" s="34"/>
      <c r="J175" s="123">
        <v>-4081</v>
      </c>
      <c r="K175" s="10"/>
      <c r="L175" s="50"/>
    </row>
    <row r="176" spans="1:12" s="5" customFormat="1" ht="19.5" customHeight="1">
      <c r="A176" s="5" t="s">
        <v>173</v>
      </c>
      <c r="B176" s="29"/>
      <c r="C176" s="30"/>
      <c r="D176" s="123">
        <v>-6779</v>
      </c>
      <c r="E176" s="123"/>
      <c r="F176" s="123">
        <v>-112235</v>
      </c>
      <c r="G176" s="123"/>
      <c r="H176" s="123">
        <v>0</v>
      </c>
      <c r="I176" s="34"/>
      <c r="J176" s="123">
        <v>-100000</v>
      </c>
      <c r="K176" s="10"/>
      <c r="L176" s="50"/>
    </row>
    <row r="177" spans="1:12" s="5" customFormat="1" ht="19.5" customHeight="1">
      <c r="A177" s="5" t="s">
        <v>232</v>
      </c>
      <c r="B177" s="29"/>
      <c r="C177" s="30"/>
      <c r="D177" s="123">
        <v>2999082</v>
      </c>
      <c r="E177" s="123"/>
      <c r="F177" s="123">
        <v>0</v>
      </c>
      <c r="G177" s="123"/>
      <c r="H177" s="123">
        <v>2999082</v>
      </c>
      <c r="I177" s="34"/>
      <c r="J177" s="123">
        <v>0</v>
      </c>
      <c r="K177" s="10"/>
      <c r="L177" s="50"/>
    </row>
    <row r="178" spans="1:12" s="5" customFormat="1" ht="19.5" customHeight="1">
      <c r="A178" s="5" t="s">
        <v>233</v>
      </c>
      <c r="B178" s="29"/>
      <c r="C178" s="30"/>
      <c r="D178" s="123">
        <v>-4000000</v>
      </c>
      <c r="E178" s="123"/>
      <c r="F178" s="123">
        <v>-2700000</v>
      </c>
      <c r="G178" s="123"/>
      <c r="H178" s="123">
        <v>-4000000</v>
      </c>
      <c r="I178" s="34"/>
      <c r="J178" s="123">
        <v>-2700000</v>
      </c>
      <c r="K178" s="10"/>
      <c r="L178" s="50"/>
    </row>
    <row r="179" spans="1:12" s="5" customFormat="1" ht="19.5" customHeight="1">
      <c r="A179" s="5" t="s">
        <v>219</v>
      </c>
      <c r="B179" s="29"/>
      <c r="C179" s="30"/>
      <c r="D179" s="123">
        <v>-253026</v>
      </c>
      <c r="E179" s="123"/>
      <c r="F179" s="123">
        <v>-267964</v>
      </c>
      <c r="G179" s="123"/>
      <c r="H179" s="123">
        <v>-242309</v>
      </c>
      <c r="I179" s="34"/>
      <c r="J179" s="123">
        <v>-254234</v>
      </c>
      <c r="K179" s="10"/>
      <c r="L179" s="50"/>
    </row>
    <row r="180" spans="1:12" s="5" customFormat="1" ht="19.5" customHeight="1">
      <c r="A180" s="58" t="s">
        <v>137</v>
      </c>
      <c r="B180" s="29"/>
      <c r="C180" s="30"/>
      <c r="D180" s="123">
        <v>-4074485</v>
      </c>
      <c r="E180" s="123"/>
      <c r="F180" s="123">
        <v>-4861305</v>
      </c>
      <c r="G180" s="123"/>
      <c r="H180" s="123">
        <v>-4074484</v>
      </c>
      <c r="I180" s="34"/>
      <c r="J180" s="123">
        <v>-4861305</v>
      </c>
      <c r="K180" s="10"/>
      <c r="L180" s="50"/>
    </row>
    <row r="181" spans="1:12" s="5" customFormat="1" ht="19.5" customHeight="1">
      <c r="A181" s="60" t="s">
        <v>174</v>
      </c>
      <c r="B181" s="29"/>
      <c r="C181" s="30"/>
      <c r="D181" s="130">
        <f>SUM(D172:D180)</f>
        <v>-4146055</v>
      </c>
      <c r="E181" s="123"/>
      <c r="F181" s="130">
        <f>SUM(F172:F180)</f>
        <v>-7983157</v>
      </c>
      <c r="G181" s="123"/>
      <c r="H181" s="130">
        <f>SUM(H172:H180)</f>
        <v>-4051381</v>
      </c>
      <c r="I181" s="27"/>
      <c r="J181" s="130">
        <f>SUM(J172:J180)</f>
        <v>-8058754</v>
      </c>
      <c r="K181" s="10"/>
      <c r="L181" s="50"/>
    </row>
    <row r="182" spans="1:12" s="5" customFormat="1" ht="19.5" customHeight="1">
      <c r="A182" s="60" t="s">
        <v>126</v>
      </c>
      <c r="B182" s="29"/>
      <c r="C182" s="30"/>
      <c r="D182" s="130">
        <v>2628</v>
      </c>
      <c r="E182" s="123"/>
      <c r="F182" s="130">
        <v>-8559</v>
      </c>
      <c r="G182" s="123"/>
      <c r="H182" s="130">
        <v>0</v>
      </c>
      <c r="I182" s="34"/>
      <c r="J182" s="130">
        <v>0</v>
      </c>
      <c r="K182" s="10"/>
      <c r="L182" s="50"/>
    </row>
    <row r="183" spans="1:12" s="5" customFormat="1" ht="19.5" customHeight="1">
      <c r="A183" s="47" t="s">
        <v>222</v>
      </c>
      <c r="B183" s="29"/>
      <c r="C183" s="30"/>
      <c r="D183" s="123">
        <f>SUM(D146,D170,D181,D182)</f>
        <v>345929</v>
      </c>
      <c r="E183" s="123"/>
      <c r="F183" s="123">
        <f>SUM(F146,F170,F181,F182)</f>
        <v>-3922872</v>
      </c>
      <c r="G183" s="123"/>
      <c r="H183" s="123">
        <f>SUM(H146+H170+H181)</f>
        <v>383243</v>
      </c>
      <c r="I183" s="27"/>
      <c r="J183" s="123">
        <f>SUM(J146+J170+J181)</f>
        <v>-3883145</v>
      </c>
      <c r="K183" s="10"/>
      <c r="L183" s="50"/>
    </row>
    <row r="184" spans="1:12" s="5" customFormat="1" ht="19.5" customHeight="1">
      <c r="A184" s="49" t="s">
        <v>8</v>
      </c>
      <c r="B184" s="29"/>
      <c r="C184" s="30"/>
      <c r="D184" s="127">
        <v>2859979</v>
      </c>
      <c r="E184" s="123"/>
      <c r="F184" s="127">
        <v>6237752</v>
      </c>
      <c r="G184" s="123"/>
      <c r="H184" s="127">
        <v>2606368</v>
      </c>
      <c r="I184" s="27"/>
      <c r="J184" s="127">
        <v>6003281</v>
      </c>
      <c r="K184" s="10"/>
      <c r="L184" s="50"/>
    </row>
    <row r="185" spans="1:12" s="5" customFormat="1" ht="19.5" customHeight="1" thickBot="1">
      <c r="A185" s="60" t="s">
        <v>14</v>
      </c>
      <c r="B185" s="29"/>
      <c r="C185" s="30"/>
      <c r="D185" s="128">
        <f>SUM(D183:D184)</f>
        <v>3205908</v>
      </c>
      <c r="E185" s="123"/>
      <c r="F185" s="128">
        <f>SUM(F183:F184)</f>
        <v>2314880</v>
      </c>
      <c r="G185" s="123"/>
      <c r="H185" s="128">
        <f>SUM(H183:H184)</f>
        <v>2989611</v>
      </c>
      <c r="I185" s="27"/>
      <c r="J185" s="128">
        <f>SUM(J183:J184)</f>
        <v>2120136</v>
      </c>
      <c r="K185" s="10"/>
      <c r="L185" s="50"/>
    </row>
    <row r="186" spans="1:12" s="5" customFormat="1" ht="19.5" customHeight="1" thickTop="1">
      <c r="A186" s="49"/>
      <c r="B186" s="29"/>
      <c r="C186" s="30"/>
      <c r="D186" s="123">
        <f>SUM(D185-bs!D11)</f>
        <v>0</v>
      </c>
      <c r="E186" s="123"/>
      <c r="F186" s="123"/>
      <c r="G186" s="123"/>
      <c r="H186" s="123">
        <f>SUM(H185-bs!H11)</f>
        <v>0</v>
      </c>
      <c r="I186" s="27"/>
      <c r="J186" s="123"/>
      <c r="K186" s="10"/>
      <c r="L186" s="50"/>
    </row>
    <row r="187" spans="1:12" s="5" customFormat="1" ht="19.5" customHeight="1">
      <c r="A187" s="60" t="s">
        <v>74</v>
      </c>
      <c r="B187" s="29"/>
      <c r="C187" s="30"/>
      <c r="D187" s="138"/>
      <c r="E187" s="138"/>
      <c r="F187" s="138"/>
      <c r="G187" s="138"/>
      <c r="H187" s="138"/>
      <c r="I187" s="11"/>
      <c r="J187" s="138"/>
      <c r="K187" s="10"/>
      <c r="L187" s="50"/>
    </row>
    <row r="188" spans="1:12" s="5" customFormat="1" ht="19.5" customHeight="1">
      <c r="A188" s="49" t="s">
        <v>72</v>
      </c>
      <c r="B188" s="29"/>
      <c r="C188" s="30"/>
      <c r="D188" s="138"/>
      <c r="E188" s="138"/>
      <c r="F188" s="138"/>
      <c r="G188" s="138"/>
      <c r="H188" s="138"/>
      <c r="I188" s="11"/>
      <c r="J188" s="138"/>
      <c r="K188" s="10"/>
      <c r="L188" s="50"/>
    </row>
    <row r="189" spans="1:12" s="5" customFormat="1" ht="19.5" customHeight="1">
      <c r="A189" s="49" t="s">
        <v>172</v>
      </c>
      <c r="B189" s="29"/>
      <c r="C189" s="30"/>
      <c r="D189" s="123">
        <v>120225</v>
      </c>
      <c r="E189" s="123"/>
      <c r="F189" s="123">
        <v>-111788</v>
      </c>
      <c r="G189" s="123"/>
      <c r="H189" s="123">
        <v>106625</v>
      </c>
      <c r="I189" s="27"/>
      <c r="J189" s="123">
        <v>-109072</v>
      </c>
      <c r="K189" s="10"/>
      <c r="L189" s="50"/>
    </row>
    <row r="190" spans="1:12" s="5" customFormat="1" ht="19.5" customHeight="1">
      <c r="A190" s="49" t="s">
        <v>221</v>
      </c>
      <c r="B190" s="29"/>
      <c r="C190" s="30"/>
      <c r="D190" s="139">
        <v>15028</v>
      </c>
      <c r="E190" s="138"/>
      <c r="F190" s="139">
        <v>0</v>
      </c>
      <c r="G190" s="138"/>
      <c r="H190" s="139">
        <v>15028</v>
      </c>
      <c r="I190" s="11"/>
      <c r="J190" s="139">
        <v>0</v>
      </c>
      <c r="K190" s="10"/>
      <c r="L190" s="50"/>
    </row>
    <row r="191" spans="1:12" s="5" customFormat="1" ht="19.5" customHeight="1">
      <c r="A191" s="49" t="s">
        <v>229</v>
      </c>
      <c r="B191" s="29"/>
      <c r="C191" s="30"/>
      <c r="D191" s="139">
        <v>375114</v>
      </c>
      <c r="E191" s="138"/>
      <c r="F191" s="139">
        <v>0</v>
      </c>
      <c r="G191" s="138"/>
      <c r="H191" s="139">
        <v>375114</v>
      </c>
      <c r="I191" s="11"/>
      <c r="J191" s="139">
        <v>0</v>
      </c>
      <c r="K191" s="10"/>
      <c r="L191" s="50"/>
    </row>
    <row r="192" spans="1:12" s="5" customFormat="1" ht="19.5" customHeight="1">
      <c r="A192" s="49" t="s">
        <v>230</v>
      </c>
      <c r="B192" s="29"/>
      <c r="C192" s="30"/>
      <c r="D192" s="139">
        <v>241</v>
      </c>
      <c r="E192" s="138"/>
      <c r="F192" s="139">
        <v>0</v>
      </c>
      <c r="G192" s="138"/>
      <c r="H192" s="139">
        <v>241</v>
      </c>
      <c r="I192" s="27"/>
      <c r="J192" s="139">
        <v>0</v>
      </c>
      <c r="K192" s="10"/>
      <c r="L192" s="50"/>
    </row>
    <row r="193" spans="1:11" s="22" customFormat="1" ht="19.5" customHeight="1">
      <c r="A193" s="5" t="s">
        <v>147</v>
      </c>
      <c r="C193" s="24"/>
      <c r="D193" s="123">
        <v>-1419</v>
      </c>
      <c r="E193" s="138"/>
      <c r="F193" s="123">
        <v>-4075</v>
      </c>
      <c r="G193" s="138"/>
      <c r="H193" s="123">
        <v>-1419</v>
      </c>
      <c r="J193" s="123">
        <v>-4075</v>
      </c>
      <c r="K193" s="24"/>
    </row>
    <row r="194" spans="1:11" s="22" customFormat="1" ht="19.5" customHeight="1">
      <c r="A194" s="5" t="s">
        <v>220</v>
      </c>
      <c r="C194" s="24"/>
      <c r="D194" s="123">
        <v>-18046</v>
      </c>
      <c r="E194" s="123"/>
      <c r="F194" s="123">
        <v>-6126</v>
      </c>
      <c r="G194" s="123"/>
      <c r="H194" s="123">
        <v>-18046</v>
      </c>
      <c r="I194" s="10"/>
      <c r="J194" s="123">
        <v>-6126</v>
      </c>
      <c r="K194" s="24"/>
    </row>
    <row r="195" spans="1:11" s="22" customFormat="1" ht="19.5" customHeight="1">
      <c r="A195" s="5"/>
      <c r="C195" s="24"/>
      <c r="D195" s="27"/>
      <c r="E195" s="11"/>
      <c r="F195" s="27"/>
      <c r="G195" s="11"/>
      <c r="H195" s="27"/>
      <c r="J195" s="27"/>
      <c r="K195" s="24"/>
    </row>
    <row r="196" spans="1:11" s="22" customFormat="1" ht="19.5" customHeight="1">
      <c r="A196" s="5"/>
      <c r="C196" s="24"/>
      <c r="D196" s="27"/>
      <c r="E196" s="11"/>
      <c r="F196" s="27"/>
      <c r="G196" s="11"/>
      <c r="H196" s="27"/>
      <c r="J196" s="27"/>
      <c r="K196" s="24"/>
    </row>
    <row r="197" spans="1:11" s="22" customFormat="1" ht="19.5" customHeight="1">
      <c r="A197" s="5" t="s">
        <v>194</v>
      </c>
      <c r="C197" s="24"/>
    </row>
    <row r="198" spans="1:11" s="5" customFormat="1" ht="19.5" customHeight="1">
      <c r="B198" s="22"/>
      <c r="C198" s="24"/>
      <c r="D198" s="10"/>
      <c r="E198" s="10"/>
      <c r="G198" s="36"/>
      <c r="H198" s="10"/>
      <c r="I198" s="10"/>
      <c r="J198" s="140"/>
      <c r="K198" s="10"/>
    </row>
    <row r="199" spans="1:11" s="22" customFormat="1" ht="19.5" customHeight="1">
      <c r="A199" s="5"/>
      <c r="C199" s="24"/>
      <c r="D199" s="10"/>
      <c r="E199" s="10"/>
      <c r="F199" s="5"/>
      <c r="G199" s="36"/>
      <c r="H199" s="10"/>
      <c r="I199" s="10"/>
      <c r="J199" s="10"/>
      <c r="K199" s="24"/>
    </row>
    <row r="200" spans="1:11" s="22" customFormat="1" ht="19.5" customHeight="1">
      <c r="A200" s="5"/>
      <c r="C200" s="24"/>
      <c r="D200" s="10"/>
      <c r="E200" s="10"/>
      <c r="F200" s="5"/>
      <c r="G200" s="36"/>
      <c r="H200" s="10"/>
      <c r="I200" s="10"/>
      <c r="J200" s="5"/>
      <c r="K200" s="24"/>
    </row>
    <row r="201" spans="1:11" s="22" customFormat="1" ht="19.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24"/>
    </row>
  </sheetData>
  <mergeCells count="5">
    <mergeCell ref="D109:F109"/>
    <mergeCell ref="D154:F154"/>
    <mergeCell ref="A201:J201"/>
    <mergeCell ref="D6:F6"/>
    <mergeCell ref="D57:F57"/>
  </mergeCells>
  <pageMargins left="0.78740157480314965" right="0.39370078740157483" top="0.78740157480314965" bottom="0.19685039370078741" header="0.19685039370078741" footer="0.19685039370078741"/>
  <pageSetup paperSize="9" scale="69" orientation="portrait" r:id="rId1"/>
  <rowBreaks count="3" manualBreakCount="3">
    <brk id="51" max="16383" man="1"/>
    <brk id="103" max="16383" man="1"/>
    <brk id="148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36"/>
  <sheetViews>
    <sheetView showGridLines="0" zoomScaleNormal="100" zoomScaleSheetLayoutView="85" workbookViewId="0"/>
  </sheetViews>
  <sheetFormatPr defaultColWidth="9.140625" defaultRowHeight="21.75" customHeight="1"/>
  <cols>
    <col min="1" max="1" width="40.5703125" style="93" customWidth="1"/>
    <col min="2" max="2" width="5.85546875" style="93" customWidth="1"/>
    <col min="3" max="3" width="5.140625" style="93" customWidth="1"/>
    <col min="4" max="4" width="1.85546875" style="93" customWidth="1"/>
    <col min="5" max="5" width="17.7109375" style="93" customWidth="1"/>
    <col min="6" max="6" width="1.85546875" style="93" customWidth="1"/>
    <col min="7" max="7" width="17.7109375" style="93" customWidth="1"/>
    <col min="8" max="8" width="1.85546875" style="93" customWidth="1"/>
    <col min="9" max="9" width="17.7109375" style="93" customWidth="1"/>
    <col min="10" max="10" width="1.85546875" style="93" customWidth="1"/>
    <col min="11" max="11" width="17.7109375" style="93" customWidth="1"/>
    <col min="12" max="12" width="1.85546875" style="93" customWidth="1"/>
    <col min="13" max="13" width="17.7109375" style="93" customWidth="1"/>
    <col min="14" max="14" width="1.85546875" style="93" customWidth="1"/>
    <col min="15" max="15" width="22.7109375" style="93" bestFit="1" customWidth="1"/>
    <col min="16" max="16" width="1.85546875" style="93" customWidth="1"/>
    <col min="17" max="17" width="17.7109375" style="93" customWidth="1"/>
    <col min="18" max="18" width="1.85546875" style="93" customWidth="1"/>
    <col min="19" max="19" width="17.7109375" style="93" customWidth="1"/>
    <col min="20" max="20" width="1.85546875" style="93" customWidth="1"/>
    <col min="21" max="21" width="17.7109375" style="93" customWidth="1"/>
    <col min="22" max="16384" width="9.140625" style="93"/>
  </cols>
  <sheetData>
    <row r="1" spans="1:257" s="64" customFormat="1" ht="21.75" customHeight="1">
      <c r="C1" s="65"/>
      <c r="D1" s="66"/>
      <c r="E1" s="65"/>
      <c r="F1" s="66"/>
      <c r="G1" s="65"/>
      <c r="H1" s="66"/>
      <c r="I1" s="67"/>
      <c r="J1" s="66"/>
      <c r="K1" s="67"/>
      <c r="L1" s="66"/>
      <c r="M1" s="67"/>
      <c r="N1" s="67"/>
      <c r="O1" s="67"/>
      <c r="P1" s="67"/>
      <c r="Q1" s="67"/>
      <c r="R1" s="67"/>
      <c r="S1" s="67"/>
      <c r="T1" s="67"/>
      <c r="U1" s="68" t="s">
        <v>56</v>
      </c>
    </row>
    <row r="2" spans="1:257" s="64" customFormat="1" ht="21.75" customHeight="1">
      <c r="A2" s="94" t="s">
        <v>111</v>
      </c>
      <c r="B2" s="94"/>
      <c r="C2" s="95"/>
      <c r="D2" s="95"/>
      <c r="E2" s="95"/>
      <c r="F2" s="95"/>
      <c r="G2" s="95"/>
      <c r="H2" s="95"/>
      <c r="I2" s="95"/>
      <c r="J2" s="96"/>
      <c r="K2" s="95"/>
      <c r="L2" s="96"/>
      <c r="M2" s="95"/>
      <c r="N2" s="95"/>
      <c r="O2" s="95"/>
      <c r="P2" s="95"/>
      <c r="Q2" s="95"/>
      <c r="R2" s="95"/>
      <c r="S2" s="95"/>
      <c r="T2" s="97"/>
      <c r="U2" s="98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</row>
    <row r="3" spans="1:257" s="73" customFormat="1" ht="21.75" customHeight="1">
      <c r="A3" s="100" t="s">
        <v>142</v>
      </c>
      <c r="B3" s="100"/>
      <c r="C3" s="95"/>
      <c r="D3" s="95"/>
      <c r="E3" s="95"/>
      <c r="F3" s="95"/>
      <c r="G3" s="101"/>
      <c r="H3" s="95"/>
      <c r="I3" s="101"/>
      <c r="J3" s="102"/>
      <c r="K3" s="101"/>
      <c r="L3" s="102"/>
      <c r="M3" s="101"/>
      <c r="N3" s="95"/>
      <c r="O3" s="95"/>
      <c r="P3" s="95"/>
      <c r="Q3" s="101"/>
      <c r="R3" s="95"/>
      <c r="S3" s="101"/>
      <c r="T3" s="97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</row>
    <row r="4" spans="1:257" s="73" customFormat="1" ht="21.75" customHeight="1">
      <c r="A4" s="100" t="s">
        <v>190</v>
      </c>
      <c r="B4" s="100"/>
      <c r="C4" s="95"/>
      <c r="D4" s="95"/>
      <c r="E4" s="95"/>
      <c r="F4" s="95"/>
      <c r="G4" s="101"/>
      <c r="H4" s="95"/>
      <c r="I4" s="101"/>
      <c r="J4" s="102"/>
      <c r="K4" s="101"/>
      <c r="L4" s="102"/>
      <c r="M4" s="101"/>
      <c r="N4" s="95"/>
      <c r="O4" s="95"/>
      <c r="P4" s="95"/>
      <c r="Q4" s="101"/>
      <c r="R4" s="95"/>
      <c r="S4" s="101"/>
      <c r="T4" s="97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</row>
    <row r="5" spans="1:257" s="73" customFormat="1" ht="21.75" customHeight="1">
      <c r="A5" s="64"/>
      <c r="B5" s="64"/>
      <c r="C5" s="65"/>
      <c r="D5" s="66"/>
      <c r="E5" s="65"/>
      <c r="F5" s="66"/>
      <c r="G5" s="65"/>
      <c r="H5" s="66"/>
      <c r="I5" s="67"/>
      <c r="J5" s="66"/>
      <c r="K5" s="67"/>
      <c r="L5" s="66"/>
      <c r="M5" s="67"/>
      <c r="N5" s="67"/>
      <c r="O5" s="67"/>
      <c r="P5" s="67"/>
      <c r="Q5" s="67"/>
      <c r="R5" s="67"/>
      <c r="S5" s="67"/>
      <c r="T5" s="67"/>
      <c r="U5" s="97" t="s">
        <v>0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</row>
    <row r="6" spans="1:257" s="64" customFormat="1" ht="21.75" customHeight="1">
      <c r="A6" s="81"/>
      <c r="B6" s="81"/>
      <c r="C6" s="81"/>
      <c r="D6" s="81"/>
      <c r="E6" s="144" t="s">
        <v>25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spans="1:257" s="81" customFormat="1" ht="21.75" customHeight="1">
      <c r="C7" s="86"/>
      <c r="D7" s="86"/>
      <c r="E7" s="145" t="s">
        <v>77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86"/>
      <c r="T7" s="86"/>
      <c r="U7" s="86"/>
    </row>
    <row r="8" spans="1:257" s="81" customFormat="1" ht="21.7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03" t="s">
        <v>112</v>
      </c>
      <c r="P8" s="86"/>
      <c r="Q8" s="86"/>
      <c r="R8" s="86"/>
      <c r="T8" s="86"/>
      <c r="U8" s="86"/>
    </row>
    <row r="9" spans="1:257" s="81" customFormat="1" ht="21.7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04" t="s">
        <v>113</v>
      </c>
      <c r="P9" s="86"/>
      <c r="Q9" s="86"/>
      <c r="R9" s="86"/>
      <c r="T9" s="86"/>
      <c r="U9" s="86"/>
    </row>
    <row r="10" spans="1:257" s="81" customFormat="1" ht="21.75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03" t="s">
        <v>114</v>
      </c>
      <c r="P10" s="86"/>
      <c r="Q10" s="86"/>
      <c r="R10" s="86"/>
      <c r="T10" s="86"/>
      <c r="U10" s="86"/>
    </row>
    <row r="11" spans="1:257" s="81" customFormat="1" ht="21.75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04" t="s">
        <v>115</v>
      </c>
      <c r="P11" s="86"/>
      <c r="Q11" s="86"/>
      <c r="R11" s="86"/>
      <c r="T11" s="86"/>
      <c r="U11" s="86"/>
    </row>
    <row r="12" spans="1:257" s="81" customFormat="1" ht="21.75" customHeight="1">
      <c r="C12" s="65"/>
      <c r="D12" s="95"/>
      <c r="F12" s="95"/>
      <c r="H12" s="95"/>
      <c r="N12" s="95"/>
      <c r="O12" s="103" t="s">
        <v>116</v>
      </c>
      <c r="P12" s="95"/>
      <c r="Q12" s="86" t="s">
        <v>75</v>
      </c>
      <c r="R12" s="95"/>
      <c r="S12" s="86" t="s">
        <v>84</v>
      </c>
      <c r="T12" s="95"/>
    </row>
    <row r="13" spans="1:257" s="64" customFormat="1" ht="21.75" customHeight="1">
      <c r="A13" s="81"/>
      <c r="B13" s="81"/>
      <c r="C13" s="65"/>
      <c r="D13" s="67"/>
      <c r="E13" s="82" t="s">
        <v>67</v>
      </c>
      <c r="F13" s="67"/>
      <c r="G13" s="81"/>
      <c r="H13" s="67"/>
      <c r="I13" s="146" t="s">
        <v>9</v>
      </c>
      <c r="J13" s="146"/>
      <c r="K13" s="146"/>
      <c r="L13" s="146"/>
      <c r="M13" s="146"/>
      <c r="N13" s="83"/>
      <c r="O13" s="105" t="s">
        <v>117</v>
      </c>
      <c r="P13" s="83"/>
      <c r="Q13" s="86" t="s">
        <v>76</v>
      </c>
      <c r="R13" s="83"/>
      <c r="S13" s="86" t="s">
        <v>85</v>
      </c>
      <c r="T13" s="83"/>
      <c r="U13" s="83" t="s">
        <v>13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spans="1:257" s="64" customFormat="1" ht="21.75" customHeight="1">
      <c r="A14" s="81"/>
      <c r="B14" s="81"/>
      <c r="C14" s="65"/>
      <c r="D14" s="67"/>
      <c r="E14" s="82" t="s">
        <v>68</v>
      </c>
      <c r="F14" s="67"/>
      <c r="G14" s="106" t="s">
        <v>96</v>
      </c>
      <c r="H14" s="67"/>
      <c r="I14" s="147" t="s">
        <v>118</v>
      </c>
      <c r="J14" s="147"/>
      <c r="K14" s="147"/>
      <c r="L14" s="81"/>
      <c r="M14" s="81"/>
      <c r="N14" s="83"/>
      <c r="O14" s="105" t="s">
        <v>119</v>
      </c>
      <c r="P14" s="83"/>
      <c r="Q14" s="86" t="s">
        <v>120</v>
      </c>
      <c r="R14" s="83"/>
      <c r="S14" s="106" t="s">
        <v>89</v>
      </c>
      <c r="T14" s="83"/>
      <c r="U14" s="83" t="s">
        <v>86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spans="1:257" s="64" customFormat="1" ht="21.75" customHeight="1">
      <c r="A15" s="81"/>
      <c r="B15" s="81"/>
      <c r="C15" s="120" t="s">
        <v>4</v>
      </c>
      <c r="D15" s="86"/>
      <c r="E15" s="122" t="s">
        <v>10</v>
      </c>
      <c r="F15" s="86"/>
      <c r="G15" s="122" t="s">
        <v>97</v>
      </c>
      <c r="H15" s="86"/>
      <c r="I15" s="122" t="s">
        <v>121</v>
      </c>
      <c r="J15" s="86"/>
      <c r="K15" s="122" t="s">
        <v>155</v>
      </c>
      <c r="L15" s="86"/>
      <c r="M15" s="122" t="s">
        <v>12</v>
      </c>
      <c r="N15" s="82"/>
      <c r="O15" s="107" t="s">
        <v>122</v>
      </c>
      <c r="P15" s="82"/>
      <c r="Q15" s="122" t="s">
        <v>90</v>
      </c>
      <c r="R15" s="82"/>
      <c r="S15" s="122" t="s">
        <v>156</v>
      </c>
      <c r="T15" s="82"/>
      <c r="U15" s="122" t="s">
        <v>87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spans="1:257" s="64" customFormat="1" ht="21.75" customHeight="1">
      <c r="A16" s="87" t="s">
        <v>176</v>
      </c>
      <c r="B16" s="87"/>
      <c r="C16" s="65"/>
      <c r="D16" s="88"/>
      <c r="E16" s="108">
        <v>13151198</v>
      </c>
      <c r="F16" s="109"/>
      <c r="G16" s="108">
        <v>646323</v>
      </c>
      <c r="H16" s="109"/>
      <c r="I16" s="108">
        <v>1315120</v>
      </c>
      <c r="J16" s="109"/>
      <c r="K16" s="108">
        <v>1000</v>
      </c>
      <c r="L16" s="109"/>
      <c r="M16" s="108">
        <v>4861496</v>
      </c>
      <c r="N16" s="109"/>
      <c r="O16" s="108">
        <v>-61045</v>
      </c>
      <c r="P16" s="109"/>
      <c r="Q16" s="108">
        <f>SUM(E16:O16)</f>
        <v>19914092</v>
      </c>
      <c r="R16" s="109"/>
      <c r="S16" s="108">
        <v>4</v>
      </c>
      <c r="T16" s="109"/>
      <c r="U16" s="108">
        <f>SUM(Q16:S16)</f>
        <v>19914096</v>
      </c>
    </row>
    <row r="17" spans="1:21" s="113" customFormat="1" ht="21.75" customHeight="1">
      <c r="A17" s="113" t="s">
        <v>79</v>
      </c>
      <c r="C17" s="117"/>
      <c r="D17" s="109"/>
      <c r="E17" s="108">
        <v>0</v>
      </c>
      <c r="F17" s="109"/>
      <c r="G17" s="108">
        <v>0</v>
      </c>
      <c r="H17" s="109"/>
      <c r="I17" s="108">
        <v>0</v>
      </c>
      <c r="J17" s="109"/>
      <c r="K17" s="108">
        <v>0</v>
      </c>
      <c r="L17" s="109"/>
      <c r="M17" s="108">
        <f>SUM('PL&amp;CF'!F78)</f>
        <v>4428717</v>
      </c>
      <c r="N17" s="109"/>
      <c r="O17" s="108">
        <v>0</v>
      </c>
      <c r="P17" s="109"/>
      <c r="Q17" s="108">
        <f t="shared" ref="Q17" si="0">SUM(E17:O17)</f>
        <v>4428717</v>
      </c>
      <c r="R17" s="109"/>
      <c r="S17" s="108">
        <v>0</v>
      </c>
      <c r="T17" s="109"/>
      <c r="U17" s="108">
        <f t="shared" ref="U17:U20" si="1">SUM(Q17:S17)</f>
        <v>4428717</v>
      </c>
    </row>
    <row r="18" spans="1:21" s="113" customFormat="1" ht="21.75" customHeight="1">
      <c r="A18" s="113" t="s">
        <v>81</v>
      </c>
      <c r="C18" s="117"/>
      <c r="D18" s="10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f>SUM('PL&amp;CF'!F85)</f>
        <v>-1516</v>
      </c>
      <c r="P18" s="109"/>
      <c r="Q18" s="110">
        <f>SUM(E18:P18)</f>
        <v>-1516</v>
      </c>
      <c r="R18" s="109"/>
      <c r="S18" s="110">
        <v>0</v>
      </c>
      <c r="T18" s="109"/>
      <c r="U18" s="110">
        <f t="shared" si="1"/>
        <v>-1516</v>
      </c>
    </row>
    <row r="19" spans="1:21" s="64" customFormat="1" ht="21.75" customHeight="1">
      <c r="A19" s="64" t="s">
        <v>82</v>
      </c>
      <c r="C19" s="65"/>
      <c r="D19" s="88"/>
      <c r="E19" s="108">
        <f>SUM(E17:E18)</f>
        <v>0</v>
      </c>
      <c r="F19" s="109"/>
      <c r="G19" s="108">
        <f>SUM(G17:G18)</f>
        <v>0</v>
      </c>
      <c r="H19" s="109"/>
      <c r="I19" s="108">
        <f>SUM(I17:I18)</f>
        <v>0</v>
      </c>
      <c r="J19" s="109"/>
      <c r="K19" s="108">
        <f>SUM(K17:K18)</f>
        <v>0</v>
      </c>
      <c r="L19" s="109"/>
      <c r="M19" s="108">
        <f>SUM(M17:M18)</f>
        <v>4428717</v>
      </c>
      <c r="N19" s="109"/>
      <c r="O19" s="108">
        <f>SUM(O17:O18)</f>
        <v>-1516</v>
      </c>
      <c r="P19" s="109"/>
      <c r="Q19" s="108">
        <f>SUM(Q17:Q18)</f>
        <v>4427201</v>
      </c>
      <c r="R19" s="109"/>
      <c r="S19" s="108">
        <f>SUM(S17:S18)</f>
        <v>0</v>
      </c>
      <c r="T19" s="109"/>
      <c r="U19" s="108">
        <f>SUM(U17:U18)</f>
        <v>4427201</v>
      </c>
    </row>
    <row r="20" spans="1:21" s="64" customFormat="1" ht="21.75" customHeight="1">
      <c r="A20" s="64" t="s">
        <v>137</v>
      </c>
      <c r="C20" s="92">
        <v>20</v>
      </c>
      <c r="D20" s="88"/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-4865380</v>
      </c>
      <c r="N20" s="109"/>
      <c r="O20" s="108">
        <v>0</v>
      </c>
      <c r="P20" s="109"/>
      <c r="Q20" s="108">
        <f t="shared" ref="Q20" si="2">SUM(E20:O20)</f>
        <v>-4865380</v>
      </c>
      <c r="R20" s="109"/>
      <c r="S20" s="108">
        <v>0</v>
      </c>
      <c r="T20" s="109"/>
      <c r="U20" s="108">
        <f t="shared" si="1"/>
        <v>-4865380</v>
      </c>
    </row>
    <row r="21" spans="1:21" s="64" customFormat="1" ht="21.75" customHeight="1" thickBot="1">
      <c r="A21" s="87" t="s">
        <v>177</v>
      </c>
      <c r="B21" s="87"/>
      <c r="C21" s="92"/>
      <c r="D21" s="88"/>
      <c r="E21" s="112">
        <f>SUM(E16,E19:E20)</f>
        <v>13151198</v>
      </c>
      <c r="F21" s="109"/>
      <c r="G21" s="112">
        <f>SUM(G16,G19:G20)</f>
        <v>646323</v>
      </c>
      <c r="H21" s="109"/>
      <c r="I21" s="112">
        <f>SUM(I16,I19:I20)</f>
        <v>1315120</v>
      </c>
      <c r="J21" s="109"/>
      <c r="K21" s="112">
        <f>SUM(K16,K19:K20)</f>
        <v>1000</v>
      </c>
      <c r="L21" s="109"/>
      <c r="M21" s="112">
        <f>SUM(M16,M19:M20)</f>
        <v>4424833</v>
      </c>
      <c r="N21" s="109"/>
      <c r="O21" s="112">
        <f>SUM(O16,O19:O20)</f>
        <v>-62561</v>
      </c>
      <c r="P21" s="109"/>
      <c r="Q21" s="112">
        <f>SUM(Q16,Q19:Q20)</f>
        <v>19475913</v>
      </c>
      <c r="R21" s="109"/>
      <c r="S21" s="112">
        <f>SUM(S16,S19:S20)</f>
        <v>4</v>
      </c>
      <c r="T21" s="109"/>
      <c r="U21" s="112">
        <f>SUM(U16,U19:U20)</f>
        <v>19475917</v>
      </c>
    </row>
    <row r="22" spans="1:21" s="64" customFormat="1" ht="21.75" customHeight="1" thickTop="1">
      <c r="A22" s="87"/>
      <c r="B22" s="87"/>
      <c r="C22" s="92"/>
      <c r="D22" s="88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s="64" customFormat="1" ht="21.75" customHeight="1">
      <c r="A23" s="87" t="s">
        <v>191</v>
      </c>
      <c r="C23" s="92"/>
      <c r="D23" s="88"/>
      <c r="E23" s="109">
        <v>13151198</v>
      </c>
      <c r="F23" s="109"/>
      <c r="G23" s="109">
        <v>646323</v>
      </c>
      <c r="H23" s="109"/>
      <c r="I23" s="109">
        <v>1315120</v>
      </c>
      <c r="J23" s="109"/>
      <c r="K23" s="109">
        <v>1000</v>
      </c>
      <c r="L23" s="109"/>
      <c r="M23" s="109">
        <v>6085859</v>
      </c>
      <c r="N23" s="109"/>
      <c r="O23" s="109">
        <v>-61422</v>
      </c>
      <c r="P23" s="109"/>
      <c r="Q23" s="108">
        <f>SUM(E23:O23)</f>
        <v>21138078</v>
      </c>
      <c r="R23" s="109"/>
      <c r="S23" s="109">
        <v>4</v>
      </c>
      <c r="T23" s="109"/>
      <c r="U23" s="108">
        <f>SUM(Q23:S23)</f>
        <v>21138082</v>
      </c>
    </row>
    <row r="24" spans="1:21" s="64" customFormat="1" ht="21.75" customHeight="1">
      <c r="A24" s="64" t="s">
        <v>208</v>
      </c>
      <c r="C24" s="92">
        <v>2</v>
      </c>
      <c r="D24" s="88"/>
      <c r="E24" s="110">
        <v>0</v>
      </c>
      <c r="F24" s="109"/>
      <c r="G24" s="110">
        <v>0</v>
      </c>
      <c r="H24" s="109"/>
      <c r="I24" s="110">
        <v>0</v>
      </c>
      <c r="J24" s="109"/>
      <c r="K24" s="110">
        <v>0</v>
      </c>
      <c r="L24" s="109"/>
      <c r="M24" s="111">
        <v>-656550</v>
      </c>
      <c r="N24" s="109"/>
      <c r="O24" s="111">
        <v>0</v>
      </c>
      <c r="P24" s="109"/>
      <c r="Q24" s="111">
        <v>-656550</v>
      </c>
      <c r="R24" s="109"/>
      <c r="S24" s="111">
        <v>0</v>
      </c>
      <c r="T24" s="109"/>
      <c r="U24" s="110">
        <f>SUM(Q24:S24)</f>
        <v>-656550</v>
      </c>
    </row>
    <row r="25" spans="1:21" s="64" customFormat="1" ht="21.75" customHeight="1">
      <c r="A25" s="87" t="s">
        <v>207</v>
      </c>
      <c r="B25" s="87"/>
      <c r="C25" s="92"/>
      <c r="D25" s="88"/>
      <c r="E25" s="108">
        <f>SUM(E23:E24)</f>
        <v>13151198</v>
      </c>
      <c r="F25" s="109"/>
      <c r="G25" s="108">
        <f>SUM(G23:G24)</f>
        <v>646323</v>
      </c>
      <c r="H25" s="109"/>
      <c r="I25" s="108">
        <f>SUM(I23:I24)</f>
        <v>1315120</v>
      </c>
      <c r="J25" s="109"/>
      <c r="K25" s="108">
        <f>SUM(K23:K24)</f>
        <v>1000</v>
      </c>
      <c r="L25" s="109"/>
      <c r="M25" s="108">
        <f>SUM(M23:M24)</f>
        <v>5429309</v>
      </c>
      <c r="N25" s="108"/>
      <c r="O25" s="108">
        <f>SUM(O23:O24)</f>
        <v>-61422</v>
      </c>
      <c r="P25" s="109">
        <v>0</v>
      </c>
      <c r="Q25" s="108">
        <f>SUM(Q23:Q24)</f>
        <v>20481528</v>
      </c>
      <c r="R25" s="109">
        <v>0</v>
      </c>
      <c r="S25" s="108">
        <f>SUM(S23:S24)</f>
        <v>4</v>
      </c>
      <c r="T25" s="109">
        <v>0</v>
      </c>
      <c r="U25" s="108">
        <f>SUM(U23:U24)</f>
        <v>20481532</v>
      </c>
    </row>
    <row r="26" spans="1:21" s="64" customFormat="1" ht="21.75" customHeight="1">
      <c r="A26" s="64" t="s">
        <v>79</v>
      </c>
      <c r="C26" s="92"/>
      <c r="D26" s="88"/>
      <c r="E26" s="108">
        <v>0</v>
      </c>
      <c r="F26" s="109"/>
      <c r="G26" s="108">
        <v>0</v>
      </c>
      <c r="H26" s="109"/>
      <c r="I26" s="108">
        <v>0</v>
      </c>
      <c r="J26" s="109"/>
      <c r="K26" s="108">
        <v>0</v>
      </c>
      <c r="L26" s="109"/>
      <c r="M26" s="108">
        <f>SUM('PL&amp;CF'!D78)</f>
        <v>3609717</v>
      </c>
      <c r="N26" s="108"/>
      <c r="O26" s="108">
        <v>0</v>
      </c>
      <c r="P26" s="109"/>
      <c r="Q26" s="108">
        <f>SUM(E26:P26)</f>
        <v>3609717</v>
      </c>
      <c r="R26" s="109"/>
      <c r="S26" s="108">
        <v>0</v>
      </c>
      <c r="T26" s="109"/>
      <c r="U26" s="108">
        <f>SUM(Q26:S26)</f>
        <v>3609717</v>
      </c>
    </row>
    <row r="27" spans="1:21" s="64" customFormat="1" ht="21.75" customHeight="1">
      <c r="A27" s="64" t="s">
        <v>81</v>
      </c>
      <c r="C27" s="92"/>
      <c r="D27" s="88"/>
      <c r="E27" s="110">
        <v>0</v>
      </c>
      <c r="F27" s="109"/>
      <c r="G27" s="110">
        <v>0</v>
      </c>
      <c r="H27" s="109"/>
      <c r="I27" s="110">
        <v>0</v>
      </c>
      <c r="J27" s="109"/>
      <c r="K27" s="110">
        <v>0</v>
      </c>
      <c r="L27" s="109"/>
      <c r="M27" s="110">
        <v>0</v>
      </c>
      <c r="N27" s="108"/>
      <c r="O27" s="110">
        <f>SUM('PL&amp;CF'!D85)</f>
        <v>1691</v>
      </c>
      <c r="P27" s="109"/>
      <c r="Q27" s="110">
        <f>SUM(E27:P27)</f>
        <v>1691</v>
      </c>
      <c r="R27" s="109"/>
      <c r="S27" s="110">
        <v>0</v>
      </c>
      <c r="T27" s="109"/>
      <c r="U27" s="110">
        <f>SUM(Q27:S27)</f>
        <v>1691</v>
      </c>
    </row>
    <row r="28" spans="1:21" s="64" customFormat="1" ht="21.75" customHeight="1">
      <c r="A28" s="64" t="s">
        <v>82</v>
      </c>
      <c r="C28" s="92"/>
      <c r="D28" s="88"/>
      <c r="E28" s="108">
        <f>SUM(E26:E27)</f>
        <v>0</v>
      </c>
      <c r="F28" s="109"/>
      <c r="G28" s="108">
        <f>SUM(G26:G27)</f>
        <v>0</v>
      </c>
      <c r="H28" s="109"/>
      <c r="I28" s="108">
        <f>SUM(I26:I27)</f>
        <v>0</v>
      </c>
      <c r="J28" s="109"/>
      <c r="K28" s="108">
        <f>SUM(K26:K27)</f>
        <v>0</v>
      </c>
      <c r="L28" s="109"/>
      <c r="M28" s="108">
        <f>SUM(M26:M27)</f>
        <v>3609717</v>
      </c>
      <c r="N28" s="108"/>
      <c r="O28" s="108">
        <f>SUM(O26:O27)</f>
        <v>1691</v>
      </c>
      <c r="P28" s="109"/>
      <c r="Q28" s="108">
        <f>SUM(Q26:Q27)</f>
        <v>3611408</v>
      </c>
      <c r="R28" s="109"/>
      <c r="S28" s="108">
        <f>SUM(S26:S27)</f>
        <v>0</v>
      </c>
      <c r="T28" s="109"/>
      <c r="U28" s="108">
        <f>SUM(U26:U27)</f>
        <v>3611408</v>
      </c>
    </row>
    <row r="29" spans="1:21" s="64" customFormat="1" ht="21.75" customHeight="1">
      <c r="A29" s="64" t="s">
        <v>137</v>
      </c>
      <c r="B29" s="113"/>
      <c r="C29" s="92">
        <v>20</v>
      </c>
      <c r="D29" s="88"/>
      <c r="E29" s="108">
        <v>0</v>
      </c>
      <c r="F29" s="109"/>
      <c r="G29" s="108">
        <v>0</v>
      </c>
      <c r="H29" s="109"/>
      <c r="I29" s="108">
        <v>0</v>
      </c>
      <c r="J29" s="109"/>
      <c r="K29" s="108">
        <v>0</v>
      </c>
      <c r="L29" s="109"/>
      <c r="M29" s="108">
        <v>-4075903</v>
      </c>
      <c r="N29" s="108"/>
      <c r="O29" s="108">
        <v>0</v>
      </c>
      <c r="P29" s="109"/>
      <c r="Q29" s="108">
        <f>+M29</f>
        <v>-4075903</v>
      </c>
      <c r="R29" s="109"/>
      <c r="S29" s="108">
        <v>0</v>
      </c>
      <c r="T29" s="109"/>
      <c r="U29" s="108">
        <f>SUM(Q29:S29)</f>
        <v>-4075903</v>
      </c>
    </row>
    <row r="30" spans="1:21" s="64" customFormat="1" ht="21.75" customHeight="1">
      <c r="A30" s="64" t="s">
        <v>223</v>
      </c>
      <c r="B30" s="113"/>
      <c r="C30" s="92"/>
      <c r="D30" s="88"/>
      <c r="E30" s="108"/>
      <c r="F30" s="109"/>
      <c r="G30" s="108"/>
      <c r="H30" s="109"/>
      <c r="I30" s="108"/>
      <c r="J30" s="109"/>
      <c r="K30" s="108"/>
      <c r="L30" s="109"/>
      <c r="M30" s="108"/>
      <c r="N30" s="108"/>
      <c r="O30" s="108"/>
      <c r="P30" s="109"/>
      <c r="Q30" s="108"/>
      <c r="R30" s="109"/>
      <c r="S30" s="108"/>
      <c r="T30" s="109"/>
      <c r="U30" s="108"/>
    </row>
    <row r="31" spans="1:21" s="64" customFormat="1" ht="21.75" customHeight="1">
      <c r="A31" s="64" t="s">
        <v>224</v>
      </c>
      <c r="B31" s="113"/>
      <c r="C31" s="92"/>
      <c r="D31" s="88"/>
      <c r="E31" s="110">
        <v>0</v>
      </c>
      <c r="F31" s="109"/>
      <c r="G31" s="110">
        <v>0</v>
      </c>
      <c r="H31" s="109"/>
      <c r="I31" s="110">
        <v>0</v>
      </c>
      <c r="J31" s="109"/>
      <c r="K31" s="110">
        <v>0</v>
      </c>
      <c r="L31" s="109"/>
      <c r="M31" s="110">
        <v>0</v>
      </c>
      <c r="N31" s="108"/>
      <c r="O31" s="110">
        <v>0</v>
      </c>
      <c r="P31" s="109"/>
      <c r="Q31" s="110">
        <f>SUM(E31:P31)</f>
        <v>0</v>
      </c>
      <c r="R31" s="109"/>
      <c r="S31" s="108">
        <v>-1</v>
      </c>
      <c r="T31" s="109"/>
      <c r="U31" s="110">
        <f>SUM(Q31:S31)</f>
        <v>-1</v>
      </c>
    </row>
    <row r="32" spans="1:21" s="64" customFormat="1" ht="21.75" customHeight="1" thickBot="1">
      <c r="A32" s="87" t="s">
        <v>192</v>
      </c>
      <c r="B32" s="87"/>
      <c r="C32" s="92"/>
      <c r="D32" s="88"/>
      <c r="E32" s="112">
        <f>SUM(E25,E28:E31)</f>
        <v>13151198</v>
      </c>
      <c r="F32" s="109"/>
      <c r="G32" s="112">
        <f>SUM(G25,G28:G31)</f>
        <v>646323</v>
      </c>
      <c r="H32" s="109"/>
      <c r="I32" s="112">
        <f>SUM(I25,I28:I31)</f>
        <v>1315120</v>
      </c>
      <c r="J32" s="109"/>
      <c r="K32" s="112">
        <f>SUM(K25,K28:K31)</f>
        <v>1000</v>
      </c>
      <c r="L32" s="109"/>
      <c r="M32" s="112">
        <f>SUM(M25,M28:M31)</f>
        <v>4963123</v>
      </c>
      <c r="N32" s="109"/>
      <c r="O32" s="112">
        <f>SUM(O25,O28:O31)</f>
        <v>-59731</v>
      </c>
      <c r="P32" s="109"/>
      <c r="Q32" s="112">
        <f>SUM(Q25,Q28:Q31)</f>
        <v>20017033</v>
      </c>
      <c r="R32" s="109"/>
      <c r="S32" s="112">
        <f>SUM(S25,S28:S31)</f>
        <v>3</v>
      </c>
      <c r="T32" s="109"/>
      <c r="U32" s="112">
        <f>SUM(U25,U28:U31)</f>
        <v>20017036</v>
      </c>
    </row>
    <row r="33" spans="1:21" s="64" customFormat="1" ht="21.75" customHeight="1" thickTop="1">
      <c r="A33" s="87"/>
      <c r="B33" s="87"/>
      <c r="C33" s="92"/>
      <c r="D33" s="88"/>
      <c r="E33" s="109">
        <f>SUM(E23-bs!F78)</f>
        <v>0</v>
      </c>
      <c r="F33" s="109"/>
      <c r="G33" s="109">
        <f>SUM(G23-bs!F79)</f>
        <v>0</v>
      </c>
      <c r="H33" s="109"/>
      <c r="I33" s="109">
        <f>SUM(I23-bs!F82)</f>
        <v>0</v>
      </c>
      <c r="J33" s="109"/>
      <c r="K33" s="109">
        <f>SUM(K23-bs!F83)</f>
        <v>0</v>
      </c>
      <c r="L33" s="109"/>
      <c r="M33" s="109">
        <f>SUM(M23-bs!F84)</f>
        <v>0</v>
      </c>
      <c r="N33" s="109"/>
      <c r="O33" s="109">
        <f>SUM(O23-bs!F85)</f>
        <v>0</v>
      </c>
      <c r="P33" s="109"/>
      <c r="Q33" s="109">
        <f>SUM(Q23-bs!F86)</f>
        <v>0</v>
      </c>
      <c r="R33" s="109"/>
      <c r="S33" s="109">
        <f>SUM(S23-bs!F87)</f>
        <v>0</v>
      </c>
      <c r="T33" s="109"/>
      <c r="U33" s="109">
        <f>SUM(U23-bs!F88)</f>
        <v>0</v>
      </c>
    </row>
    <row r="34" spans="1:21" s="64" customFormat="1" ht="21.75" customHeight="1" thickTop="1">
      <c r="A34" s="87"/>
      <c r="B34" s="87"/>
      <c r="C34" s="92"/>
      <c r="D34" s="88"/>
      <c r="E34" s="109">
        <f>SUM(E32-bs!D78)</f>
        <v>0</v>
      </c>
      <c r="F34" s="109"/>
      <c r="G34" s="109">
        <f>SUM(G32-bs!D79)</f>
        <v>0</v>
      </c>
      <c r="H34" s="109"/>
      <c r="I34" s="109">
        <f>SUM(I32-bs!D82)</f>
        <v>0</v>
      </c>
      <c r="J34" s="109"/>
      <c r="K34" s="109">
        <f>SUM(K32-bs!D83)</f>
        <v>0</v>
      </c>
      <c r="L34" s="109"/>
      <c r="M34" s="109">
        <f>SUM(M32-bs!D84)</f>
        <v>0</v>
      </c>
      <c r="N34" s="109"/>
      <c r="O34" s="109">
        <f>SUM(O32-bs!D85)</f>
        <v>0</v>
      </c>
      <c r="P34" s="109"/>
      <c r="Q34" s="109">
        <f>SUM(Q32-bs!D86)</f>
        <v>0</v>
      </c>
      <c r="R34" s="109"/>
      <c r="S34" s="109">
        <f>SUM(S32-bs!D87)</f>
        <v>0</v>
      </c>
      <c r="T34" s="109"/>
      <c r="U34" s="109">
        <f>SUM(U32-bs!D88)</f>
        <v>0</v>
      </c>
    </row>
    <row r="35" spans="1:21" s="64" customFormat="1" ht="21.75" customHeight="1">
      <c r="C35" s="65"/>
      <c r="D35" s="66"/>
    </row>
    <row r="36" spans="1:21" s="64" customFormat="1" ht="21.75" customHeight="1">
      <c r="A36" s="132" t="s">
        <v>194</v>
      </c>
      <c r="B36" s="99"/>
      <c r="C36" s="65"/>
      <c r="D36" s="66"/>
      <c r="E36" s="65"/>
      <c r="F36" s="66"/>
      <c r="G36" s="65"/>
      <c r="H36" s="66"/>
      <c r="I36" s="67"/>
      <c r="J36" s="66"/>
      <c r="K36" s="67"/>
      <c r="L36" s="66"/>
      <c r="M36" s="67"/>
      <c r="N36" s="67"/>
      <c r="O36" s="67"/>
      <c r="P36" s="67"/>
      <c r="Q36" s="67"/>
      <c r="R36" s="67"/>
      <c r="S36" s="67"/>
      <c r="T36" s="67"/>
      <c r="U36" s="65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1" fitToHeight="2" orientation="landscape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"/>
  <sheetViews>
    <sheetView showGridLines="0" view="pageBreakPreview" topLeftCell="A16" zoomScaleNormal="100" zoomScaleSheetLayoutView="100" workbookViewId="0"/>
  </sheetViews>
  <sheetFormatPr defaultColWidth="9.140625" defaultRowHeight="21.75" customHeight="1"/>
  <cols>
    <col min="1" max="1" width="59.28515625" style="121" customWidth="1"/>
    <col min="2" max="2" width="4.140625" style="121" customWidth="1"/>
    <col min="3" max="3" width="4.5703125" style="121" customWidth="1"/>
    <col min="4" max="4" width="1.7109375" style="121" customWidth="1"/>
    <col min="5" max="5" width="15.7109375" style="121" customWidth="1"/>
    <col min="6" max="6" width="1.7109375" style="121" customWidth="1"/>
    <col min="7" max="7" width="15.7109375" style="121" customWidth="1"/>
    <col min="8" max="8" width="1.7109375" style="121" customWidth="1"/>
    <col min="9" max="9" width="15.7109375" style="121" customWidth="1"/>
    <col min="10" max="10" width="1.7109375" style="121" customWidth="1"/>
    <col min="11" max="11" width="15.7109375" style="121" customWidth="1"/>
    <col min="12" max="12" width="1.7109375" style="121" customWidth="1"/>
    <col min="13" max="13" width="15.7109375" style="121" customWidth="1"/>
    <col min="14" max="16384" width="9.140625" style="121"/>
  </cols>
  <sheetData>
    <row r="1" spans="1:15" s="64" customFormat="1" ht="21.75" customHeight="1">
      <c r="B1" s="65"/>
      <c r="C1" s="66"/>
      <c r="D1" s="65"/>
      <c r="E1" s="66"/>
      <c r="F1" s="65"/>
      <c r="G1" s="66"/>
      <c r="H1" s="67"/>
      <c r="I1" s="66"/>
      <c r="J1" s="67"/>
      <c r="K1" s="67"/>
      <c r="L1" s="67"/>
      <c r="M1" s="68" t="s">
        <v>56</v>
      </c>
      <c r="N1" s="67"/>
      <c r="O1" s="67"/>
    </row>
    <row r="2" spans="1:15" s="73" customFormat="1" ht="21.75" customHeight="1">
      <c r="A2" s="69" t="s">
        <v>111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2"/>
    </row>
    <row r="3" spans="1:15" s="73" customFormat="1" ht="21.75" customHeight="1">
      <c r="A3" s="74" t="s">
        <v>142</v>
      </c>
      <c r="B3" s="70"/>
      <c r="C3" s="70"/>
      <c r="D3" s="70"/>
      <c r="E3" s="75"/>
      <c r="F3" s="70"/>
      <c r="G3" s="75"/>
      <c r="H3" s="76"/>
      <c r="I3" s="75"/>
      <c r="J3" s="70"/>
      <c r="K3" s="75"/>
      <c r="L3" s="70"/>
    </row>
    <row r="4" spans="1:15" s="73" customFormat="1" ht="21.75" customHeight="1">
      <c r="A4" s="74" t="s">
        <v>190</v>
      </c>
      <c r="B4" s="70"/>
      <c r="C4" s="70"/>
      <c r="D4" s="70"/>
      <c r="E4" s="75"/>
      <c r="F4" s="70"/>
      <c r="G4" s="75"/>
      <c r="H4" s="76"/>
      <c r="I4" s="75"/>
      <c r="J4" s="70"/>
      <c r="K4" s="75"/>
      <c r="L4" s="70"/>
    </row>
    <row r="5" spans="1:15" s="64" customFormat="1" ht="21.75" customHeight="1">
      <c r="B5" s="66"/>
      <c r="C5" s="65"/>
      <c r="D5" s="66"/>
      <c r="E5" s="65"/>
      <c r="F5" s="66"/>
      <c r="G5" s="67"/>
      <c r="H5" s="66"/>
      <c r="I5" s="67"/>
      <c r="J5" s="67"/>
      <c r="K5" s="67"/>
      <c r="L5" s="67"/>
      <c r="M5" s="77" t="s">
        <v>0</v>
      </c>
    </row>
    <row r="6" spans="1:15" s="78" customFormat="1" ht="21.75" customHeight="1">
      <c r="B6" s="79"/>
      <c r="C6" s="79"/>
      <c r="D6" s="79"/>
      <c r="E6" s="80" t="s">
        <v>66</v>
      </c>
      <c r="F6" s="80"/>
      <c r="G6" s="80"/>
      <c r="H6" s="80"/>
      <c r="I6" s="80"/>
      <c r="J6" s="80"/>
      <c r="K6" s="80"/>
      <c r="L6" s="80"/>
      <c r="M6" s="80"/>
    </row>
    <row r="7" spans="1:15" s="81" customFormat="1" ht="21.75" customHeight="1">
      <c r="B7" s="70"/>
      <c r="C7" s="70"/>
      <c r="D7" s="70"/>
      <c r="E7" s="82" t="s">
        <v>67</v>
      </c>
      <c r="F7" s="70"/>
      <c r="G7" s="75"/>
      <c r="H7" s="70"/>
      <c r="I7" s="146" t="s">
        <v>9</v>
      </c>
      <c r="J7" s="146"/>
      <c r="K7" s="146"/>
      <c r="L7" s="146"/>
      <c r="M7" s="83" t="s">
        <v>13</v>
      </c>
    </row>
    <row r="8" spans="1:15" s="81" customFormat="1" ht="21.75" customHeight="1">
      <c r="B8" s="73"/>
      <c r="C8" s="73"/>
      <c r="D8" s="73"/>
      <c r="E8" s="82" t="s">
        <v>68</v>
      </c>
      <c r="F8" s="67"/>
      <c r="G8" s="82" t="s">
        <v>96</v>
      </c>
      <c r="H8" s="67"/>
      <c r="I8" s="84" t="s">
        <v>11</v>
      </c>
      <c r="J8" s="85"/>
      <c r="K8" s="85"/>
      <c r="L8" s="85"/>
      <c r="M8" s="83" t="s">
        <v>86</v>
      </c>
    </row>
    <row r="9" spans="1:15" s="81" customFormat="1" ht="21.75" customHeight="1">
      <c r="B9" s="86"/>
      <c r="C9" s="120" t="s">
        <v>4</v>
      </c>
      <c r="D9" s="86"/>
      <c r="E9" s="122" t="s">
        <v>10</v>
      </c>
      <c r="F9" s="86"/>
      <c r="G9" s="122" t="s">
        <v>97</v>
      </c>
      <c r="H9" s="86"/>
      <c r="I9" s="122" t="s">
        <v>69</v>
      </c>
      <c r="J9" s="86"/>
      <c r="K9" s="122" t="s">
        <v>12</v>
      </c>
      <c r="L9" s="86"/>
      <c r="M9" s="122" t="s">
        <v>87</v>
      </c>
    </row>
    <row r="10" spans="1:15" s="64" customFormat="1" ht="21.75" customHeight="1">
      <c r="A10" s="87" t="s">
        <v>176</v>
      </c>
      <c r="B10" s="67"/>
      <c r="C10" s="73"/>
      <c r="D10" s="67"/>
      <c r="E10" s="88">
        <v>13151198</v>
      </c>
      <c r="F10" s="88"/>
      <c r="G10" s="88">
        <v>646323</v>
      </c>
      <c r="I10" s="88">
        <v>1315120</v>
      </c>
      <c r="J10" s="88"/>
      <c r="K10" s="88">
        <v>4789259</v>
      </c>
      <c r="L10" s="88"/>
      <c r="M10" s="88">
        <f t="shared" ref="M10:M14" si="0">SUM(E10:K10)</f>
        <v>19901900</v>
      </c>
    </row>
    <row r="11" spans="1:15" s="64" customFormat="1" ht="21.75" customHeight="1">
      <c r="A11" s="64" t="s">
        <v>79</v>
      </c>
      <c r="B11" s="67"/>
      <c r="C11" s="73"/>
      <c r="D11" s="67"/>
      <c r="E11" s="88">
        <v>0</v>
      </c>
      <c r="F11" s="88"/>
      <c r="G11" s="88">
        <v>0</v>
      </c>
      <c r="I11" s="88">
        <v>0</v>
      </c>
      <c r="J11" s="88"/>
      <c r="K11" s="109">
        <f>SUM('PL&amp;CF'!J78)</f>
        <v>4161751</v>
      </c>
      <c r="L11" s="88"/>
      <c r="M11" s="88">
        <f t="shared" si="0"/>
        <v>4161751</v>
      </c>
    </row>
    <row r="12" spans="1:15" s="64" customFormat="1" ht="21.75" customHeight="1">
      <c r="A12" s="64" t="s">
        <v>81</v>
      </c>
      <c r="B12" s="67"/>
      <c r="C12" s="73"/>
      <c r="D12" s="67"/>
      <c r="E12" s="89">
        <v>0</v>
      </c>
      <c r="F12" s="88"/>
      <c r="G12" s="89">
        <v>0</v>
      </c>
      <c r="I12" s="89">
        <v>0</v>
      </c>
      <c r="J12" s="88"/>
      <c r="K12" s="111">
        <v>0</v>
      </c>
      <c r="L12" s="88"/>
      <c r="M12" s="89">
        <f t="shared" si="0"/>
        <v>0</v>
      </c>
    </row>
    <row r="13" spans="1:15" s="64" customFormat="1" ht="21.75" customHeight="1">
      <c r="A13" s="64" t="s">
        <v>82</v>
      </c>
      <c r="B13" s="67"/>
      <c r="C13" s="73"/>
      <c r="D13" s="67"/>
      <c r="E13" s="88">
        <f>SUM(E11:E12)</f>
        <v>0</v>
      </c>
      <c r="F13" s="88"/>
      <c r="G13" s="88">
        <f>SUM(G11:G12)</f>
        <v>0</v>
      </c>
      <c r="I13" s="88">
        <f>SUM(I11:I12)</f>
        <v>0</v>
      </c>
      <c r="J13" s="88"/>
      <c r="K13" s="109">
        <f>SUM(K11:K12)</f>
        <v>4161751</v>
      </c>
      <c r="L13" s="88"/>
      <c r="M13" s="88">
        <f>SUM(M11:M12)</f>
        <v>4161751</v>
      </c>
    </row>
    <row r="14" spans="1:15" s="64" customFormat="1" ht="21.75" customHeight="1">
      <c r="A14" s="64" t="s">
        <v>137</v>
      </c>
      <c r="B14" s="67"/>
      <c r="C14" s="119">
        <v>20</v>
      </c>
      <c r="D14" s="67"/>
      <c r="E14" s="88">
        <v>0</v>
      </c>
      <c r="F14" s="88"/>
      <c r="G14" s="88">
        <v>0</v>
      </c>
      <c r="I14" s="88">
        <v>0</v>
      </c>
      <c r="J14" s="88"/>
      <c r="K14" s="109">
        <v>-4865380</v>
      </c>
      <c r="L14" s="88"/>
      <c r="M14" s="88">
        <f t="shared" si="0"/>
        <v>-4865380</v>
      </c>
    </row>
    <row r="15" spans="1:15" s="64" customFormat="1" ht="21.75" customHeight="1" thickBot="1">
      <c r="A15" s="87" t="s">
        <v>177</v>
      </c>
      <c r="B15" s="67"/>
      <c r="C15" s="73"/>
      <c r="D15" s="67"/>
      <c r="E15" s="91">
        <f>SUM(E10,E13:E14)</f>
        <v>13151198</v>
      </c>
      <c r="F15" s="88"/>
      <c r="G15" s="91">
        <f>SUM(G10,G13:G14)</f>
        <v>646323</v>
      </c>
      <c r="I15" s="91">
        <f>SUM(I10,I13:I14)</f>
        <v>1315120</v>
      </c>
      <c r="J15" s="88"/>
      <c r="K15" s="112">
        <f>SUM(K10,K13:K14)</f>
        <v>4085630</v>
      </c>
      <c r="L15" s="88"/>
      <c r="M15" s="91">
        <f>SUM(M10,M13:M14)</f>
        <v>19198271</v>
      </c>
    </row>
    <row r="16" spans="1:15" s="64" customFormat="1" ht="21.75" customHeight="1" thickTop="1">
      <c r="A16" s="87"/>
      <c r="B16" s="67"/>
      <c r="C16" s="73"/>
      <c r="D16" s="67"/>
      <c r="E16" s="67"/>
      <c r="F16" s="66"/>
      <c r="G16" s="67"/>
      <c r="I16" s="67"/>
      <c r="J16" s="66"/>
      <c r="K16" s="116"/>
      <c r="L16" s="66"/>
      <c r="M16" s="67"/>
    </row>
    <row r="17" spans="1:13" s="64" customFormat="1" ht="21.75" customHeight="1">
      <c r="A17" s="87" t="s">
        <v>191</v>
      </c>
      <c r="B17" s="67"/>
      <c r="C17" s="73"/>
      <c r="D17" s="67"/>
      <c r="E17" s="67">
        <v>13151198</v>
      </c>
      <c r="F17" s="66"/>
      <c r="G17" s="67">
        <v>646323</v>
      </c>
      <c r="I17" s="67">
        <v>1315120</v>
      </c>
      <c r="J17" s="66"/>
      <c r="K17" s="116">
        <v>5530862</v>
      </c>
      <c r="L17" s="66"/>
      <c r="M17" s="88">
        <f t="shared" ref="M17:M18" si="1">SUM(E17:K17)</f>
        <v>20643503</v>
      </c>
    </row>
    <row r="18" spans="1:13" s="64" customFormat="1" ht="21.75" customHeight="1">
      <c r="A18" s="64" t="s">
        <v>208</v>
      </c>
      <c r="B18" s="67"/>
      <c r="C18" s="119">
        <v>2</v>
      </c>
      <c r="D18" s="67"/>
      <c r="E18" s="89">
        <v>0</v>
      </c>
      <c r="F18" s="88"/>
      <c r="G18" s="89">
        <v>0</v>
      </c>
      <c r="I18" s="89">
        <v>0</v>
      </c>
      <c r="J18" s="66"/>
      <c r="K18" s="133">
        <v>-634451</v>
      </c>
      <c r="L18" s="66"/>
      <c r="M18" s="89">
        <f t="shared" si="1"/>
        <v>-634451</v>
      </c>
    </row>
    <row r="19" spans="1:13" s="64" customFormat="1" ht="21.75" customHeight="1">
      <c r="A19" s="87" t="s">
        <v>209</v>
      </c>
      <c r="B19" s="67"/>
      <c r="C19" s="73"/>
      <c r="D19" s="67"/>
      <c r="E19" s="88">
        <f>SUM(E17:E18)</f>
        <v>13151198</v>
      </c>
      <c r="F19" s="88"/>
      <c r="G19" s="88">
        <f>SUM(G17:G18)</f>
        <v>646323</v>
      </c>
      <c r="H19" s="88"/>
      <c r="I19" s="88">
        <f>SUM(I17:I18)</f>
        <v>1315120</v>
      </c>
      <c r="J19" s="88"/>
      <c r="K19" s="88">
        <f>SUM(K17:K18)</f>
        <v>4896411</v>
      </c>
      <c r="L19" s="88"/>
      <c r="M19" s="88">
        <f>SUM(M17:M18)</f>
        <v>20009052</v>
      </c>
    </row>
    <row r="20" spans="1:13" s="64" customFormat="1" ht="21.75" customHeight="1">
      <c r="A20" s="64" t="s">
        <v>79</v>
      </c>
      <c r="B20" s="67"/>
      <c r="C20" s="73"/>
      <c r="D20" s="67"/>
      <c r="E20" s="88">
        <v>0</v>
      </c>
      <c r="F20" s="88"/>
      <c r="G20" s="88">
        <v>0</v>
      </c>
      <c r="H20" s="88"/>
      <c r="I20" s="88">
        <v>0</v>
      </c>
      <c r="J20" s="88"/>
      <c r="K20" s="109">
        <f>SUM('PL&amp;CF'!H78)</f>
        <v>3293137</v>
      </c>
      <c r="L20" s="88"/>
      <c r="M20" s="88">
        <f t="shared" ref="M20:M23" si="2">SUM(E20:K20)</f>
        <v>3293137</v>
      </c>
    </row>
    <row r="21" spans="1:13" s="64" customFormat="1" ht="21.75" customHeight="1">
      <c r="A21" s="64" t="s">
        <v>81</v>
      </c>
      <c r="B21" s="67"/>
      <c r="C21" s="73"/>
      <c r="D21" s="67"/>
      <c r="E21" s="89">
        <v>0</v>
      </c>
      <c r="F21" s="88"/>
      <c r="G21" s="89">
        <v>0</v>
      </c>
      <c r="H21" s="88"/>
      <c r="I21" s="89">
        <v>0</v>
      </c>
      <c r="J21" s="88"/>
      <c r="K21" s="111">
        <v>0</v>
      </c>
      <c r="L21" s="88"/>
      <c r="M21" s="89">
        <f t="shared" si="2"/>
        <v>0</v>
      </c>
    </row>
    <row r="22" spans="1:13" s="64" customFormat="1" ht="21.75" customHeight="1">
      <c r="A22" s="64" t="s">
        <v>82</v>
      </c>
      <c r="B22" s="67"/>
      <c r="C22" s="73"/>
      <c r="D22" s="67"/>
      <c r="E22" s="88">
        <f>SUM(E20:E21)</f>
        <v>0</v>
      </c>
      <c r="F22" s="88"/>
      <c r="G22" s="88">
        <f>SUM(G20:G21)</f>
        <v>0</v>
      </c>
      <c r="H22" s="88"/>
      <c r="I22" s="88">
        <f>SUM(I20:I21)</f>
        <v>0</v>
      </c>
      <c r="J22" s="88"/>
      <c r="K22" s="109">
        <f>SUM(K20:K21)</f>
        <v>3293137</v>
      </c>
      <c r="L22" s="88"/>
      <c r="M22" s="88">
        <f>SUM(M20:M21)</f>
        <v>3293137</v>
      </c>
    </row>
    <row r="23" spans="1:13" s="64" customFormat="1" ht="21.75" customHeight="1">
      <c r="A23" s="64" t="s">
        <v>137</v>
      </c>
      <c r="C23" s="119">
        <v>20</v>
      </c>
      <c r="D23" s="67"/>
      <c r="E23" s="88">
        <v>0</v>
      </c>
      <c r="F23" s="88"/>
      <c r="G23" s="88">
        <v>0</v>
      </c>
      <c r="H23" s="88"/>
      <c r="I23" s="88">
        <v>0</v>
      </c>
      <c r="J23" s="88"/>
      <c r="K23" s="109">
        <v>-4075903</v>
      </c>
      <c r="L23" s="88"/>
      <c r="M23" s="89">
        <f t="shared" si="2"/>
        <v>-4075903</v>
      </c>
    </row>
    <row r="24" spans="1:13" s="64" customFormat="1" ht="21.75" customHeight="1" thickBot="1">
      <c r="A24" s="87" t="s">
        <v>192</v>
      </c>
      <c r="B24" s="67"/>
      <c r="C24" s="73"/>
      <c r="D24" s="67"/>
      <c r="E24" s="91">
        <f>SUM(E19,E22:E23)</f>
        <v>13151198</v>
      </c>
      <c r="F24" s="88"/>
      <c r="G24" s="91">
        <f>SUM(G19,G22:G23)</f>
        <v>646323</v>
      </c>
      <c r="H24" s="88"/>
      <c r="I24" s="91">
        <f>SUM(I19,I22:I23)</f>
        <v>1315120</v>
      </c>
      <c r="J24" s="88"/>
      <c r="K24" s="91">
        <f>SUM(K19,K22:K23)</f>
        <v>4113645</v>
      </c>
      <c r="L24" s="88"/>
      <c r="M24" s="91">
        <f>SUM(M19,M22:M23)</f>
        <v>19226286</v>
      </c>
    </row>
    <row r="25" spans="1:13" s="64" customFormat="1" ht="21.75" customHeight="1" thickTop="1">
      <c r="A25" s="87"/>
      <c r="B25" s="67"/>
      <c r="C25" s="73"/>
      <c r="D25" s="67"/>
      <c r="E25" s="88">
        <f>SUM(E17-bs!J78)</f>
        <v>0</v>
      </c>
      <c r="F25" s="88"/>
      <c r="G25" s="88">
        <f>SUM(G17-bs!J79)</f>
        <v>0</v>
      </c>
      <c r="H25" s="88"/>
      <c r="I25" s="88">
        <f>SUM(I17-bs!J82)</f>
        <v>0</v>
      </c>
      <c r="J25" s="88"/>
      <c r="K25" s="88">
        <f>SUM(K17-bs!J84)</f>
        <v>0</v>
      </c>
      <c r="L25" s="88"/>
      <c r="M25" s="88">
        <f>SUM(M17-bs!J88)</f>
        <v>0</v>
      </c>
    </row>
    <row r="26" spans="1:13" s="64" customFormat="1" ht="21.75" customHeight="1">
      <c r="A26" s="87"/>
      <c r="B26" s="67"/>
      <c r="C26" s="90"/>
      <c r="D26" s="67"/>
      <c r="E26" s="88">
        <f>SUM(E24-bs!H78)</f>
        <v>0</v>
      </c>
      <c r="F26" s="88"/>
      <c r="G26" s="88">
        <f>SUM(G24-bs!H79)</f>
        <v>0</v>
      </c>
      <c r="H26" s="88"/>
      <c r="I26" s="88">
        <f>SUM(I24-bs!H82)</f>
        <v>0</v>
      </c>
      <c r="J26" s="88"/>
      <c r="K26" s="88">
        <f>SUM(K24-bs!H84)</f>
        <v>0</v>
      </c>
      <c r="L26" s="88"/>
      <c r="M26" s="88">
        <f>SUM(M24-bs!H88)</f>
        <v>0</v>
      </c>
    </row>
    <row r="27" spans="1:13" s="64" customFormat="1" ht="21.75" customHeight="1">
      <c r="A27" s="132" t="s">
        <v>194</v>
      </c>
      <c r="B27" s="66"/>
      <c r="C27" s="65"/>
      <c r="D27" s="66"/>
      <c r="E27" s="65"/>
      <c r="F27" s="66"/>
      <c r="G27" s="67"/>
      <c r="H27" s="66"/>
      <c r="I27" s="67"/>
      <c r="J27" s="67"/>
      <c r="K27" s="67"/>
      <c r="L27" s="67"/>
      <c r="M27" s="65"/>
    </row>
  </sheetData>
  <mergeCells count="1">
    <mergeCell ref="I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fitToHeight="2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</vt:lpstr>
      <vt:lpstr>bs</vt:lpstr>
      <vt:lpstr>PL&amp;CF</vt:lpstr>
      <vt:lpstr>conso</vt:lpstr>
      <vt:lpstr>Company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2020-10-21T09:00:42Z</cp:lastPrinted>
  <dcterms:created xsi:type="dcterms:W3CDTF">1998-05-15T01:54:15Z</dcterms:created>
  <dcterms:modified xsi:type="dcterms:W3CDTF">2020-10-26T11:29:26Z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