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20" yWindow="-120" windowWidth="20730" windowHeight="11760" tabRatio="693"/>
  </bookViews>
  <sheets>
    <sheet name="2-3" sheetId="11" r:id="rId1"/>
    <sheet name="4 P&amp;L(3month)" sheetId="31" r:id="rId2"/>
    <sheet name="5 P&amp;L(3month)" sheetId="32" r:id="rId3"/>
    <sheet name="6 P&amp;L(6month)" sheetId="36" r:id="rId4"/>
    <sheet name="7 P&amp;L(6month)" sheetId="37" r:id="rId5"/>
    <sheet name="8" sheetId="33" r:id="rId6"/>
    <sheet name="9" sheetId="34" r:id="rId7"/>
    <sheet name="10-11" sheetId="35" r:id="rId8"/>
  </sheets>
  <definedNames>
    <definedName name="_xlnm.Print_Area" localSheetId="7">'10-11'!$A$1:$L$104</definedName>
  </definedNames>
  <calcPr calcId="145621"/>
</workbook>
</file>

<file path=xl/calcChain.xml><?xml version="1.0" encoding="utf-8"?>
<calcChain xmlns="http://schemas.openxmlformats.org/spreadsheetml/2006/main">
  <c r="N23" i="34" l="1"/>
  <c r="Y18" i="33"/>
  <c r="Y20" i="33"/>
  <c r="U23" i="33"/>
  <c r="S23" i="33"/>
  <c r="Q23" i="33"/>
  <c r="O23" i="33"/>
  <c r="M23" i="33"/>
  <c r="K23" i="33"/>
  <c r="I23" i="33"/>
  <c r="G23" i="33"/>
  <c r="G36" i="32" l="1"/>
  <c r="K25" i="32"/>
  <c r="G25" i="32"/>
  <c r="G36" i="37" l="1"/>
  <c r="K36" i="32" l="1"/>
  <c r="I36" i="32"/>
  <c r="E36" i="32"/>
  <c r="I25" i="32"/>
  <c r="I39" i="32" s="1"/>
  <c r="E25" i="32"/>
  <c r="E25" i="37"/>
  <c r="K36" i="37"/>
  <c r="K25" i="37"/>
  <c r="G25" i="37"/>
  <c r="G39" i="37" s="1"/>
  <c r="E39" i="32" l="1"/>
  <c r="K39" i="32"/>
  <c r="G39" i="32"/>
  <c r="G41" i="32" s="1"/>
  <c r="E36" i="37"/>
  <c r="S33" i="33" s="1"/>
  <c r="F26" i="31"/>
  <c r="F37" i="11"/>
  <c r="F85" i="35"/>
  <c r="J85" i="35"/>
  <c r="I22" i="37"/>
  <c r="I20" i="37"/>
  <c r="L35" i="34"/>
  <c r="F15" i="36"/>
  <c r="F22" i="36"/>
  <c r="W26" i="33"/>
  <c r="Y26" i="33"/>
  <c r="H85" i="35"/>
  <c r="L85" i="35"/>
  <c r="R23" i="34"/>
  <c r="P23" i="34"/>
  <c r="T18" i="34"/>
  <c r="V18" i="34" s="1"/>
  <c r="T20" i="34"/>
  <c r="V20" i="34" s="1"/>
  <c r="A3" i="33"/>
  <c r="A3" i="34" s="1"/>
  <c r="A3" i="35" s="1"/>
  <c r="A58" i="35" s="1"/>
  <c r="A3" i="37"/>
  <c r="W20" i="33"/>
  <c r="I36" i="37"/>
  <c r="R34" i="34"/>
  <c r="K39" i="37"/>
  <c r="K41" i="37" s="1"/>
  <c r="G41" i="37"/>
  <c r="Q33" i="33"/>
  <c r="A49" i="36"/>
  <c r="L26" i="36"/>
  <c r="J26" i="36"/>
  <c r="H26" i="36"/>
  <c r="F26" i="36"/>
  <c r="F28" i="36" s="1"/>
  <c r="F32" i="36" s="1"/>
  <c r="L15" i="36"/>
  <c r="L22" i="36"/>
  <c r="L28" i="36" s="1"/>
  <c r="L32" i="36" s="1"/>
  <c r="L35" i="36" s="1"/>
  <c r="L40" i="36" s="1"/>
  <c r="J15" i="36"/>
  <c r="J22" i="36" s="1"/>
  <c r="J28" i="36" s="1"/>
  <c r="J32" i="36" s="1"/>
  <c r="H15" i="36"/>
  <c r="H22" i="36"/>
  <c r="H28" i="36"/>
  <c r="H32" i="36" s="1"/>
  <c r="H35" i="36" s="1"/>
  <c r="H40" i="36" s="1"/>
  <c r="O31" i="33"/>
  <c r="O36" i="33"/>
  <c r="T29" i="34"/>
  <c r="V29" i="34"/>
  <c r="T27" i="34"/>
  <c r="T32" i="34" s="1"/>
  <c r="H32" i="34"/>
  <c r="H37" i="34" s="1"/>
  <c r="J32" i="34"/>
  <c r="J37" i="34" s="1"/>
  <c r="L32" i="34"/>
  <c r="N32" i="34"/>
  <c r="N37" i="34" s="1"/>
  <c r="P32" i="34"/>
  <c r="R32" i="34"/>
  <c r="F32" i="34"/>
  <c r="F37" i="34" s="1"/>
  <c r="I31" i="33"/>
  <c r="I36" i="33" s="1"/>
  <c r="K31" i="33"/>
  <c r="K36" i="33" s="1"/>
  <c r="M31" i="33"/>
  <c r="S31" i="33"/>
  <c r="U31" i="33"/>
  <c r="U36" i="33" s="1"/>
  <c r="G31" i="33"/>
  <c r="G36" i="33" s="1"/>
  <c r="W21" i="33"/>
  <c r="Y21" i="33" s="1"/>
  <c r="Y23" i="33" s="1"/>
  <c r="W18" i="33"/>
  <c r="A49" i="31"/>
  <c r="A49" i="37" s="1"/>
  <c r="V21" i="34"/>
  <c r="L80" i="35"/>
  <c r="H80" i="35"/>
  <c r="L23" i="34"/>
  <c r="J23" i="34"/>
  <c r="H23" i="34"/>
  <c r="F23" i="34"/>
  <c r="L26" i="31"/>
  <c r="L15" i="31"/>
  <c r="L22" i="31"/>
  <c r="L28" i="31" s="1"/>
  <c r="L32" i="31" s="1"/>
  <c r="L35" i="31" s="1"/>
  <c r="L40" i="31" s="1"/>
  <c r="H26" i="31"/>
  <c r="H15" i="31"/>
  <c r="H22" i="31"/>
  <c r="H28" i="31"/>
  <c r="H32" i="31" s="1"/>
  <c r="H35" i="31" s="1"/>
  <c r="H40" i="31" s="1"/>
  <c r="J80" i="35"/>
  <c r="F80" i="35"/>
  <c r="A3" i="32"/>
  <c r="J26" i="31"/>
  <c r="J15" i="31"/>
  <c r="J22" i="31" s="1"/>
  <c r="J28" i="31" s="1"/>
  <c r="J32" i="31" s="1"/>
  <c r="J35" i="31" s="1"/>
  <c r="F15" i="31"/>
  <c r="F22" i="31" s="1"/>
  <c r="F28" i="31" s="1"/>
  <c r="F32" i="31" s="1"/>
  <c r="F35" i="31" s="1"/>
  <c r="J80" i="11"/>
  <c r="J37" i="11"/>
  <c r="L37" i="11"/>
  <c r="H37" i="11"/>
  <c r="L23" i="11"/>
  <c r="H23" i="11"/>
  <c r="H39" i="11" s="1"/>
  <c r="G23" i="11"/>
  <c r="I23" i="11"/>
  <c r="J23" i="11"/>
  <c r="F23" i="11"/>
  <c r="J73" i="11"/>
  <c r="A52" i="11"/>
  <c r="A106" i="11"/>
  <c r="L102" i="11"/>
  <c r="H102" i="11"/>
  <c r="L80" i="11"/>
  <c r="H80" i="11"/>
  <c r="F80" i="11"/>
  <c r="A51" i="11"/>
  <c r="L73" i="11"/>
  <c r="L82" i="11" s="1"/>
  <c r="H73" i="11"/>
  <c r="H82" i="11" s="1"/>
  <c r="F73" i="11"/>
  <c r="L34" i="35"/>
  <c r="L47" i="35" s="1"/>
  <c r="L51" i="35" s="1"/>
  <c r="H34" i="35"/>
  <c r="H47" i="35" s="1"/>
  <c r="H51" i="35" s="1"/>
  <c r="W34" i="33"/>
  <c r="Y34" i="33" s="1"/>
  <c r="T35" i="34"/>
  <c r="V35" i="34" s="1"/>
  <c r="W28" i="33"/>
  <c r="W31" i="33" s="1"/>
  <c r="Q31" i="33"/>
  <c r="V27" i="34"/>
  <c r="V32" i="34" s="1"/>
  <c r="F13" i="35" l="1"/>
  <c r="F34" i="35" s="1"/>
  <c r="F47" i="35" s="1"/>
  <c r="F51" i="35" s="1"/>
  <c r="F35" i="36"/>
  <c r="I12" i="32"/>
  <c r="J40" i="31"/>
  <c r="E12" i="32"/>
  <c r="F40" i="31"/>
  <c r="J13" i="35"/>
  <c r="J34" i="35" s="1"/>
  <c r="J47" i="35" s="1"/>
  <c r="J51" i="35" s="1"/>
  <c r="J87" i="35" s="1"/>
  <c r="J92" i="35" s="1"/>
  <c r="J35" i="36"/>
  <c r="H104" i="11"/>
  <c r="L39" i="11"/>
  <c r="R37" i="34"/>
  <c r="S36" i="33"/>
  <c r="J82" i="11"/>
  <c r="Y28" i="33"/>
  <c r="Y31" i="33" s="1"/>
  <c r="L104" i="11"/>
  <c r="Q36" i="33"/>
  <c r="W23" i="33"/>
  <c r="F82" i="11"/>
  <c r="J39" i="11"/>
  <c r="I25" i="37"/>
  <c r="F39" i="11"/>
  <c r="T23" i="34"/>
  <c r="V23" i="34"/>
  <c r="A49" i="32"/>
  <c r="A38" i="33" s="1"/>
  <c r="A39" i="34" s="1"/>
  <c r="A104" i="35" s="1"/>
  <c r="L87" i="35"/>
  <c r="L92" i="35" s="1"/>
  <c r="H87" i="35"/>
  <c r="H92" i="35" s="1"/>
  <c r="P34" i="34"/>
  <c r="E39" i="37"/>
  <c r="W33" i="33"/>
  <c r="K41" i="32"/>
  <c r="I41" i="32"/>
  <c r="E41" i="32"/>
  <c r="F87" i="35"/>
  <c r="F92" i="35" s="1"/>
  <c r="J40" i="36" l="1"/>
  <c r="L34" i="34"/>
  <c r="L37" i="34" s="1"/>
  <c r="J99" i="11" s="1"/>
  <c r="I12" i="37"/>
  <c r="F40" i="36"/>
  <c r="M33" i="33"/>
  <c r="M36" i="33" s="1"/>
  <c r="F99" i="11" s="1"/>
  <c r="E12" i="37"/>
  <c r="E41" i="37" s="1"/>
  <c r="W36" i="33"/>
  <c r="F100" i="11" s="1"/>
  <c r="F102" i="11" s="1"/>
  <c r="F104" i="11" s="1"/>
  <c r="A55" i="35"/>
  <c r="P37" i="34"/>
  <c r="T34" i="34"/>
  <c r="V34" i="34" s="1"/>
  <c r="V37" i="34" s="1"/>
  <c r="I39" i="37"/>
  <c r="I41" i="37" s="1"/>
  <c r="Y33" i="33"/>
  <c r="Y36" i="33" s="1"/>
  <c r="T37" i="34" l="1"/>
  <c r="J100" i="11" s="1"/>
  <c r="J102" i="11" s="1"/>
  <c r="J104" i="11" s="1"/>
</calcChain>
</file>

<file path=xl/sharedStrings.xml><?xml version="1.0" encoding="utf-8"?>
<sst xmlns="http://schemas.openxmlformats.org/spreadsheetml/2006/main" count="510" uniqueCount="232">
  <si>
    <t>Notes</t>
  </si>
  <si>
    <t>Current assets</t>
  </si>
  <si>
    <t>Inventories, net</t>
  </si>
  <si>
    <t>Other current assets</t>
  </si>
  <si>
    <t>Non-current assets</t>
  </si>
  <si>
    <t>Current liabilities</t>
  </si>
  <si>
    <t>Share capital</t>
  </si>
  <si>
    <t>Retained earnings</t>
  </si>
  <si>
    <t>Other income</t>
  </si>
  <si>
    <t>Total current assets</t>
  </si>
  <si>
    <t>Property, plant and equipment, net</t>
  </si>
  <si>
    <t>Total non-current assets</t>
  </si>
  <si>
    <t>Total current liabilities</t>
  </si>
  <si>
    <t>Total liabilities</t>
  </si>
  <si>
    <t>Premium on share capital</t>
  </si>
  <si>
    <t>Thai Stanley Electric Public Company Limited</t>
  </si>
  <si>
    <t xml:space="preserve">Thai Stanley Electric Public Company Limited                                               </t>
  </si>
  <si>
    <t>Income tax</t>
  </si>
  <si>
    <t xml:space="preserve">Thai Stanley Electric Public Company Limited                                              </t>
  </si>
  <si>
    <t>Effects of exchange rate changes</t>
  </si>
  <si>
    <t xml:space="preserve"> </t>
  </si>
  <si>
    <t>Issued and</t>
  </si>
  <si>
    <t>share capital</t>
  </si>
  <si>
    <t>on share</t>
  </si>
  <si>
    <t>capital</t>
  </si>
  <si>
    <t>Legal</t>
  </si>
  <si>
    <t>earnings</t>
  </si>
  <si>
    <t>Total</t>
  </si>
  <si>
    <t>Assets</t>
  </si>
  <si>
    <t>Cash and cash equivalents</t>
  </si>
  <si>
    <t>Total assets</t>
  </si>
  <si>
    <t>Basic earnings per share</t>
  </si>
  <si>
    <t>Premium</t>
  </si>
  <si>
    <t>Unappropriated</t>
  </si>
  <si>
    <t>retained</t>
  </si>
  <si>
    <t>paid-up</t>
  </si>
  <si>
    <t>Trade accounts payable - other companies</t>
  </si>
  <si>
    <t>Other non-current assets, net</t>
  </si>
  <si>
    <t>reserve</t>
  </si>
  <si>
    <t>Income tax paid</t>
  </si>
  <si>
    <t>Non-current liabilities</t>
  </si>
  <si>
    <t>Total non-current liabilities</t>
  </si>
  <si>
    <t xml:space="preserve">Cash and cash equivalents at beginning </t>
  </si>
  <si>
    <t>Cash flows from operating activities:</t>
  </si>
  <si>
    <t>Other accounts payable - other companies</t>
  </si>
  <si>
    <t>Cash flows from investing activities:</t>
  </si>
  <si>
    <t xml:space="preserve">Authorised share capital </t>
  </si>
  <si>
    <t>Issued and paid-up share capital</t>
  </si>
  <si>
    <t>Appropriated</t>
  </si>
  <si>
    <t xml:space="preserve">Cash flows before changes in operating </t>
  </si>
  <si>
    <t>assets and liabilities</t>
  </si>
  <si>
    <t>Long-term investments, net</t>
  </si>
  <si>
    <t>Changes in operating assets and liabilities</t>
  </si>
  <si>
    <t>Intangible assets, net</t>
  </si>
  <si>
    <t>- Legal reserve</t>
  </si>
  <si>
    <t>- Inventories</t>
  </si>
  <si>
    <t>- Other current assets</t>
  </si>
  <si>
    <t>- Other non-current assets</t>
  </si>
  <si>
    <t>- Trade accounts payable - other companies</t>
  </si>
  <si>
    <t>- Other accounts payable - other companies</t>
  </si>
  <si>
    <t>Proceeds from disposals of equipment</t>
  </si>
  <si>
    <t>Interest received</t>
  </si>
  <si>
    <t>- Amortisation</t>
  </si>
  <si>
    <t>- Depreciation</t>
  </si>
  <si>
    <t>Purchases of property, plant and equipment</t>
  </si>
  <si>
    <t>- Interest income</t>
  </si>
  <si>
    <t>Selling expenses</t>
  </si>
  <si>
    <t>Administrative expenses</t>
  </si>
  <si>
    <t>- Dividend income</t>
  </si>
  <si>
    <t>Baht</t>
  </si>
  <si>
    <t xml:space="preserve">     ( Mr. Apichart  Leeissaranukul )</t>
  </si>
  <si>
    <t>Purchases of intangible assets</t>
  </si>
  <si>
    <t>Cash receipts from short-term investments</t>
  </si>
  <si>
    <t xml:space="preserve">Share of profit from investments  </t>
  </si>
  <si>
    <t xml:space="preserve">                     </t>
  </si>
  <si>
    <t>Other components of equity</t>
  </si>
  <si>
    <t>Total expenses</t>
  </si>
  <si>
    <t>equity</t>
  </si>
  <si>
    <t>of equity</t>
  </si>
  <si>
    <t>other</t>
  </si>
  <si>
    <t>Cash generated from operations</t>
  </si>
  <si>
    <t xml:space="preserve">76,625,000 ordinary shares, par value </t>
  </si>
  <si>
    <t xml:space="preserve">   of Baht 5 each</t>
  </si>
  <si>
    <t xml:space="preserve">  of Baht 5 each</t>
  </si>
  <si>
    <t>components</t>
  </si>
  <si>
    <t>Net cash received from operating activities</t>
  </si>
  <si>
    <t xml:space="preserve">- Share of profit from investments </t>
  </si>
  <si>
    <t>Director   _____________________________</t>
  </si>
  <si>
    <t xml:space="preserve">Director   ____________________________     </t>
  </si>
  <si>
    <t>Date  _______________________________</t>
  </si>
  <si>
    <t xml:space="preserve">Exchange differences relating to investments </t>
  </si>
  <si>
    <t>Trade and other accounts receivable, net</t>
  </si>
  <si>
    <t>Accrued corporate income tax</t>
  </si>
  <si>
    <t>tax to net cash provided by operations:</t>
  </si>
  <si>
    <t>of the period</t>
  </si>
  <si>
    <t xml:space="preserve">Cash and cash equivalents at end of the period </t>
  </si>
  <si>
    <t>Non-cash transactions:</t>
  </si>
  <si>
    <t>Unaudited</t>
  </si>
  <si>
    <t>Audited</t>
  </si>
  <si>
    <t>- Others</t>
  </si>
  <si>
    <t>- Trade and other accounts receivable</t>
  </si>
  <si>
    <t>- Trade accounts payable - related parties</t>
  </si>
  <si>
    <t>- Other accounts payable - related parties</t>
  </si>
  <si>
    <t>Outstanding liabilities arisen from purchase of</t>
  </si>
  <si>
    <t xml:space="preserve">Interest received on short-term investments </t>
  </si>
  <si>
    <t>for the period, net of tax</t>
  </si>
  <si>
    <t>Accrued expenses</t>
  </si>
  <si>
    <t>Cash payments on short-term investments</t>
  </si>
  <si>
    <t>- Accrued expenses</t>
  </si>
  <si>
    <t>Deferred tax liabilities, net</t>
  </si>
  <si>
    <t>Deferred tax assets, net</t>
  </si>
  <si>
    <t>for the period after tax:</t>
  </si>
  <si>
    <t>Revenues from sales and services</t>
  </si>
  <si>
    <t>Costs of sales and services</t>
  </si>
  <si>
    <t>Other comprehensive income (expenses)</t>
  </si>
  <si>
    <t>76,625,000 ordinary shares, paid-up</t>
  </si>
  <si>
    <t xml:space="preserve">                 ( Mr. Koichi  Nagano )</t>
  </si>
  <si>
    <t xml:space="preserve">Dividends received from investments </t>
  </si>
  <si>
    <t xml:space="preserve">Current portion of loans to employees </t>
  </si>
  <si>
    <t xml:space="preserve">Loans to employees </t>
  </si>
  <si>
    <t>Loans made to employees</t>
  </si>
  <si>
    <t>Loans repayments from employees</t>
  </si>
  <si>
    <t>Liabilities and equity</t>
  </si>
  <si>
    <t>Equity</t>
  </si>
  <si>
    <t>Total liabilities and equity</t>
  </si>
  <si>
    <t>Separate financial information</t>
  </si>
  <si>
    <t>Total equity</t>
  </si>
  <si>
    <t>2019</t>
  </si>
  <si>
    <t>Opening balance as at 1 April 2019</t>
  </si>
  <si>
    <t>31 March</t>
  </si>
  <si>
    <t>Investment in a joint venture</t>
  </si>
  <si>
    <t>Investment in an associate</t>
  </si>
  <si>
    <t>Net cash used in investing activities</t>
  </si>
  <si>
    <t xml:space="preserve">Statement of Financial Position </t>
  </si>
  <si>
    <t>Exchange</t>
  </si>
  <si>
    <t>differences</t>
  </si>
  <si>
    <t>relating to</t>
  </si>
  <si>
    <t>investments in</t>
  </si>
  <si>
    <t>an associate and</t>
  </si>
  <si>
    <t>a joint venture</t>
  </si>
  <si>
    <t>to profit or loss</t>
  </si>
  <si>
    <t>Items that will be reclassified subsequently</t>
  </si>
  <si>
    <t>in an associate and a joint venture</t>
  </si>
  <si>
    <t xml:space="preserve">   in an associate and a joint venture</t>
  </si>
  <si>
    <t>2020</t>
  </si>
  <si>
    <t>Statements of Income</t>
  </si>
  <si>
    <t>Statements of Comprehensive Income</t>
  </si>
  <si>
    <t>Statements of Changes in Equity</t>
  </si>
  <si>
    <t>Separate financial information (Unaudited)</t>
  </si>
  <si>
    <t xml:space="preserve">Statements of Cash Flows </t>
  </si>
  <si>
    <t>Statements of Cash Flows</t>
  </si>
  <si>
    <t>plant and equipment and intangible assets</t>
  </si>
  <si>
    <t>Opening balance as at 1 April 2020</t>
  </si>
  <si>
    <t>Derivatives liabilities</t>
  </si>
  <si>
    <t>subsequently to profit or loss</t>
  </si>
  <si>
    <t xml:space="preserve">Total items that will be reclassified </t>
  </si>
  <si>
    <t>- as reported</t>
  </si>
  <si>
    <t xml:space="preserve">Impact of first-time adoption of </t>
  </si>
  <si>
    <t>- restated</t>
  </si>
  <si>
    <t>Measurement of</t>
  </si>
  <si>
    <t xml:space="preserve">at fair value </t>
  </si>
  <si>
    <t xml:space="preserve">through other </t>
  </si>
  <si>
    <t>11, 13</t>
  </si>
  <si>
    <t>10, 11</t>
  </si>
  <si>
    <t>The notes to the interim financial information are an integral part of this interim financial information.</t>
  </si>
  <si>
    <t xml:space="preserve"> income</t>
  </si>
  <si>
    <t xml:space="preserve">comprehensive </t>
  </si>
  <si>
    <t>of available-for-</t>
  </si>
  <si>
    <t>sale investment</t>
  </si>
  <si>
    <t>Measurement</t>
  </si>
  <si>
    <t>comprehensive</t>
  </si>
  <si>
    <t>through other</t>
  </si>
  <si>
    <t>at fair value</t>
  </si>
  <si>
    <t>Remeasurements</t>
  </si>
  <si>
    <t>of post-employment</t>
  </si>
  <si>
    <t xml:space="preserve"> benefit obligations</t>
  </si>
  <si>
    <t>plant and equipment from related parties</t>
  </si>
  <si>
    <t>Earnings per share</t>
  </si>
  <si>
    <t>Employee benefit obligations</t>
  </si>
  <si>
    <t>- Employee benefit obligations</t>
  </si>
  <si>
    <t>- Payment for employee benefit obligations</t>
  </si>
  <si>
    <t>Operating profit (loss)</t>
  </si>
  <si>
    <t xml:space="preserve">Total comprehensive income (expenses) </t>
  </si>
  <si>
    <t>for the period</t>
  </si>
  <si>
    <t xml:space="preserve">- Allowance for obsolete and </t>
  </si>
  <si>
    <t>- Reversal of allowance for net realisable</t>
  </si>
  <si>
    <t xml:space="preserve">Items that will not be reclassified </t>
  </si>
  <si>
    <t xml:space="preserve">Total items that will not be reclassified </t>
  </si>
  <si>
    <t>- Gain on exchange rates, net</t>
  </si>
  <si>
    <t>Short-term investments</t>
  </si>
  <si>
    <t>Equity method</t>
  </si>
  <si>
    <t>financial information</t>
  </si>
  <si>
    <t>Investments in equity instruments</t>
  </si>
  <si>
    <t>Equity method financial information (Unaudited)</t>
  </si>
  <si>
    <t>equity instruments</t>
  </si>
  <si>
    <t>new financial reporting standards</t>
  </si>
  <si>
    <r>
      <t xml:space="preserve">                                      </t>
    </r>
    <r>
      <rPr>
        <sz val="5"/>
        <color indexed="8"/>
        <rFont val="Arial"/>
        <family val="2"/>
      </rPr>
      <t xml:space="preserve"> </t>
    </r>
    <r>
      <rPr>
        <sz val="9"/>
        <color indexed="8"/>
        <rFont val="Arial"/>
        <family val="2"/>
      </rPr>
      <t>- related parties</t>
    </r>
  </si>
  <si>
    <r>
      <t xml:space="preserve">                                       </t>
    </r>
    <r>
      <rPr>
        <sz val="2"/>
        <color indexed="8"/>
        <rFont val="Arial"/>
        <family val="2"/>
      </rPr>
      <t xml:space="preserve"> </t>
    </r>
    <r>
      <rPr>
        <sz val="9"/>
        <color indexed="8"/>
        <rFont val="Arial"/>
        <family val="2"/>
      </rPr>
      <t>- related parties</t>
    </r>
  </si>
  <si>
    <t>instruments through other comprehensive income</t>
  </si>
  <si>
    <t xml:space="preserve">Changes in fair value of investments in equity </t>
  </si>
  <si>
    <t>Income tax on items that will not be reclassified</t>
  </si>
  <si>
    <t>Income tax on items that will be reclassified</t>
  </si>
  <si>
    <t>As at 30 September 2020</t>
  </si>
  <si>
    <t>30 September</t>
  </si>
  <si>
    <t>For the three-month period ended 30 September 2020</t>
  </si>
  <si>
    <t>Dividends paid</t>
  </si>
  <si>
    <t>-</t>
  </si>
  <si>
    <t>For the six-month period ended 30 September 2020</t>
  </si>
  <si>
    <t>Cash flow from financing activity:</t>
  </si>
  <si>
    <t>Net cash used in financing activity</t>
  </si>
  <si>
    <t>- Investments in equity instruments</t>
  </si>
  <si>
    <t>Remeasurements of post-employment benefit obligations</t>
  </si>
  <si>
    <t>Closing balance as at 30 September 2020</t>
  </si>
  <si>
    <t>Gross profit</t>
  </si>
  <si>
    <t>Profit before expenses</t>
  </si>
  <si>
    <t>Operating profit</t>
  </si>
  <si>
    <t>Profit before income tax</t>
  </si>
  <si>
    <t>Net profit for the period</t>
  </si>
  <si>
    <t>Total comprehensive income for the period</t>
  </si>
  <si>
    <t>Closing balance as at 30 September 2019</t>
  </si>
  <si>
    <t>Profit before income tax for the period</t>
  </si>
  <si>
    <t xml:space="preserve">Adjustments to reconcile profit before income </t>
  </si>
  <si>
    <t>Change in value of available-for-sale investments</t>
  </si>
  <si>
    <t>- Investments in an associate</t>
  </si>
  <si>
    <t xml:space="preserve">- Investments in an associate </t>
  </si>
  <si>
    <t>- Unrealised loss (gain) on exchange rates</t>
  </si>
  <si>
    <t>- Loss (gain) on disposal of equipment</t>
  </si>
  <si>
    <t>Total comprehensive income</t>
  </si>
  <si>
    <t>- Loss from changes in fair value of derivatives</t>
  </si>
  <si>
    <t xml:space="preserve">   slow moving inventories</t>
  </si>
  <si>
    <t xml:space="preserve">   value lower than cost of inventories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</si>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</sst>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;\(#,##0\)"/>
    <numFmt numFmtId="169" formatCode="_(* #,##0_);_(* \(#,##0\);_(* &quot;-&quot;??_);_(@_)"/>
    <numFmt numFmtId="170" formatCode="#,##0;\(#,##0\);\-"/>
    <numFmt numFmtId="171" formatCode="#,##0.00;\(#,##0.00\);\-"/>
    <numFmt numFmtId="172" formatCode="_-&quot;?&quot;* #,##0.00_-;\-&quot;?&quot;* #,##0.00_-;_-&quot;?&quot;* &quot;-&quot;??_-;_-@_-"/>
    <numFmt numFmtId="173" formatCode="_-&quot;?&quot;* #,##0_-;\-&quot;?&quot;* #,##0_-;_-&quot;?&quot;* &quot;-&quot;_-;_-@_-"/>
    <numFmt numFmtId="174" formatCode="\$* #,##0.00"/>
    <numFmt numFmtId="175" formatCode="&quot;0&quot;#.0"/>
    <numFmt numFmtId="176" formatCode="&quot;0&quot;#"/>
    <numFmt numFmtId="177" formatCode="_-* #,##0.00\ _F_-;\-* #,##0.00\ _F_-;_-* &quot;-&quot;??\ _F_-;_-@_-"/>
    <numFmt numFmtId="178" formatCode="_ * #,##0_ ;_ * \-#,##0_ ;_ * &quot;-&quot;_ ;_ @_ "/>
    <numFmt numFmtId="179" formatCode="_ * #,##0.00_ ;_ * \-#,##0.00_ ;_ * &quot;-&quot;??_ ;_ @_ "/>
    <numFmt numFmtId="180" formatCode="_ &quot;\&quot;* #,##0_ ;_ &quot;\&quot;* \-#,##0_ ;_ &quot;\&quot;* &quot;-&quot;_ ;_ @_ "/>
    <numFmt numFmtId="181" formatCode="_ &quot;\&quot;* #,##0.00_ ;_ &quot;\&quot;* \-#,##0.00_ ;_ &quot;\&quot;* &quot;-&quot;??_ ;_ @_ "/>
    <numFmt numFmtId="182" formatCode="#,##0;\(#,##0\);&quot;-&quot;;@"/>
  </numFmts>
  <fonts count="96">
    <font>
      <sz val="14"/>
      <name val="Cordia New"/>
      <charset val="222"/>
    </font>
    <font>
      <sz val="14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8"/>
      <name val="Tahoma"/>
      <family val="2"/>
    </font>
    <font>
      <sz val="10"/>
      <color indexed="22"/>
      <name val="Arial"/>
      <family val="2"/>
    </font>
    <font>
      <sz val="12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8"/>
      <name val="Verdana"/>
      <family val="2"/>
    </font>
    <font>
      <sz val="6"/>
      <name val="Arial"/>
      <family val="2"/>
    </font>
    <font>
      <sz val="10"/>
      <name val="MS Sans Serif"/>
      <family val="2"/>
    </font>
    <font>
      <sz val="11"/>
      <name val="lr oSVbN"/>
      <family val="3"/>
      <charset val="128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7"/>
      <name val="Small Fonts"/>
      <family val="2"/>
    </font>
    <font>
      <b/>
      <sz val="8"/>
      <color indexed="23"/>
      <name val="Verdana"/>
      <family val="2"/>
    </font>
    <font>
      <sz val="14"/>
      <name val="AngsanaUPC"/>
      <family val="1"/>
      <charset val="222"/>
    </font>
    <font>
      <sz val="16"/>
      <color indexed="9"/>
      <name val="Tahoma"/>
      <family val="2"/>
    </font>
    <font>
      <u/>
      <sz val="9"/>
      <name val="Helv"/>
    </font>
    <font>
      <sz val="12"/>
      <color indexed="8"/>
      <name val="HLV"/>
    </font>
    <font>
      <sz val="12"/>
      <name val="Helv"/>
      <family val="2"/>
    </font>
    <font>
      <u/>
      <sz val="8"/>
      <color indexed="12"/>
      <name val="Times New Roman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56"/>
      <name val="Tahoma"/>
      <family val="2"/>
      <charset val="222"/>
    </font>
    <font>
      <sz val="12"/>
      <name val="돋움체"/>
      <family val="3"/>
      <charset val="129"/>
    </font>
    <font>
      <sz val="11"/>
      <color indexed="8"/>
      <name val="ＭＳ Ｐゴシック"/>
      <family val="3"/>
      <charset val="128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.5"/>
      <name val="Arial"/>
      <family val="2"/>
    </font>
    <font>
      <sz val="8.5"/>
      <name val="Arial"/>
      <family val="2"/>
    </font>
    <font>
      <b/>
      <sz val="8"/>
      <name val="Arial"/>
      <family val="2"/>
    </font>
    <font>
      <sz val="8"/>
      <name val="Angsana New"/>
      <family val="1"/>
    </font>
    <font>
      <sz val="9"/>
      <color indexed="8"/>
      <name val="Arial"/>
      <family val="2"/>
    </font>
    <font>
      <sz val="5"/>
      <color indexed="8"/>
      <name val="Arial"/>
      <family val="2"/>
    </font>
    <font>
      <sz val="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b/>
      <sz val="8.5"/>
      <color theme="1"/>
      <name val="Arial"/>
      <family val="2"/>
    </font>
    <font>
      <sz val="8.5"/>
      <color theme="1"/>
      <name val="Arial"/>
      <family val="2"/>
    </font>
    <font>
      <sz val="18"/>
      <color theme="3"/>
      <name val="Cambria"/>
      <family val="2"/>
      <scheme val="maj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Cordia New"/>
      <family val="2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  <fill>
      <patternFill patternType="solid">
        <fgColor rgb="FFFFFFCC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hair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15">
    <xf numFmtId="0" fontId="0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6" fillId="0" borderId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9" fontId="31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1" fillId="30" borderId="0" applyNumberFormat="0" applyBorder="0" applyAlignment="0" applyProtection="0"/>
    <xf numFmtId="0" fontId="13" fillId="2" borderId="0" applyNumberFormat="0" applyBorder="0" applyAlignment="0" applyProtection="0"/>
    <xf numFmtId="0" fontId="61" fillId="31" borderId="0" applyNumberFormat="0" applyBorder="0" applyAlignment="0" applyProtection="0"/>
    <xf numFmtId="0" fontId="13" fillId="3" borderId="0" applyNumberFormat="0" applyBorder="0" applyAlignment="0" applyProtection="0"/>
    <xf numFmtId="0" fontId="61" fillId="32" borderId="0" applyNumberFormat="0" applyBorder="0" applyAlignment="0" applyProtection="0"/>
    <xf numFmtId="0" fontId="13" fillId="4" borderId="0" applyNumberFormat="0" applyBorder="0" applyAlignment="0" applyProtection="0"/>
    <xf numFmtId="0" fontId="61" fillId="33" borderId="0" applyNumberFormat="0" applyBorder="0" applyAlignment="0" applyProtection="0"/>
    <xf numFmtId="0" fontId="13" fillId="5" borderId="0" applyNumberFormat="0" applyBorder="0" applyAlignment="0" applyProtection="0"/>
    <xf numFmtId="0" fontId="61" fillId="34" borderId="0" applyNumberFormat="0" applyBorder="0" applyAlignment="0" applyProtection="0"/>
    <xf numFmtId="0" fontId="13" fillId="6" borderId="0" applyNumberFormat="0" applyBorder="0" applyAlignment="0" applyProtection="0"/>
    <xf numFmtId="0" fontId="61" fillId="35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61" fillId="36" borderId="0" applyNumberFormat="0" applyBorder="0" applyAlignment="0" applyProtection="0"/>
    <xf numFmtId="0" fontId="13" fillId="8" borderId="0" applyNumberFormat="0" applyBorder="0" applyAlignment="0" applyProtection="0"/>
    <xf numFmtId="0" fontId="61" fillId="37" borderId="0" applyNumberFormat="0" applyBorder="0" applyAlignment="0" applyProtection="0"/>
    <xf numFmtId="0" fontId="13" fillId="9" borderId="0" applyNumberFormat="0" applyBorder="0" applyAlignment="0" applyProtection="0"/>
    <xf numFmtId="0" fontId="61" fillId="38" borderId="0" applyNumberFormat="0" applyBorder="0" applyAlignment="0" applyProtection="0"/>
    <xf numFmtId="0" fontId="13" fillId="10" borderId="0" applyNumberFormat="0" applyBorder="0" applyAlignment="0" applyProtection="0"/>
    <xf numFmtId="0" fontId="61" fillId="39" borderId="0" applyNumberFormat="0" applyBorder="0" applyAlignment="0" applyProtection="0"/>
    <xf numFmtId="0" fontId="13" fillId="5" borderId="0" applyNumberFormat="0" applyBorder="0" applyAlignment="0" applyProtection="0"/>
    <xf numFmtId="0" fontId="61" fillId="40" borderId="0" applyNumberFormat="0" applyBorder="0" applyAlignment="0" applyProtection="0"/>
    <xf numFmtId="0" fontId="13" fillId="8" borderId="0" applyNumberFormat="0" applyBorder="0" applyAlignment="0" applyProtection="0"/>
    <xf numFmtId="0" fontId="61" fillId="41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62" fillId="42" borderId="0" applyNumberFormat="0" applyBorder="0" applyAlignment="0" applyProtection="0"/>
    <xf numFmtId="0" fontId="14" fillId="12" borderId="0" applyNumberFormat="0" applyBorder="0" applyAlignment="0" applyProtection="0"/>
    <xf numFmtId="0" fontId="62" fillId="43" borderId="0" applyNumberFormat="0" applyBorder="0" applyAlignment="0" applyProtection="0"/>
    <xf numFmtId="0" fontId="14" fillId="9" borderId="0" applyNumberFormat="0" applyBorder="0" applyAlignment="0" applyProtection="0"/>
    <xf numFmtId="0" fontId="62" fillId="44" borderId="0" applyNumberFormat="0" applyBorder="0" applyAlignment="0" applyProtection="0"/>
    <xf numFmtId="0" fontId="14" fillId="10" borderId="0" applyNumberFormat="0" applyBorder="0" applyAlignment="0" applyProtection="0"/>
    <xf numFmtId="0" fontId="62" fillId="45" borderId="0" applyNumberFormat="0" applyBorder="0" applyAlignment="0" applyProtection="0"/>
    <xf numFmtId="0" fontId="14" fillId="13" borderId="0" applyNumberFormat="0" applyBorder="0" applyAlignment="0" applyProtection="0"/>
    <xf numFmtId="0" fontId="62" fillId="46" borderId="0" applyNumberFormat="0" applyBorder="0" applyAlignment="0" applyProtection="0"/>
    <xf numFmtId="0" fontId="14" fillId="14" borderId="0" applyNumberFormat="0" applyBorder="0" applyAlignment="0" applyProtection="0"/>
    <xf numFmtId="0" fontId="62" fillId="47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62" fillId="48" borderId="0" applyNumberFormat="0" applyBorder="0" applyAlignment="0" applyProtection="0"/>
    <xf numFmtId="0" fontId="14" fillId="16" borderId="0" applyNumberFormat="0" applyBorder="0" applyAlignment="0" applyProtection="0"/>
    <xf numFmtId="0" fontId="62" fillId="49" borderId="0" applyNumberFormat="0" applyBorder="0" applyAlignment="0" applyProtection="0"/>
    <xf numFmtId="0" fontId="14" fillId="17" borderId="0" applyNumberFormat="0" applyBorder="0" applyAlignment="0" applyProtection="0"/>
    <xf numFmtId="0" fontId="62" fillId="50" borderId="0" applyNumberFormat="0" applyBorder="0" applyAlignment="0" applyProtection="0"/>
    <xf numFmtId="0" fontId="14" fillId="18" borderId="0" applyNumberFormat="0" applyBorder="0" applyAlignment="0" applyProtection="0"/>
    <xf numFmtId="0" fontId="62" fillId="51" borderId="0" applyNumberFormat="0" applyBorder="0" applyAlignment="0" applyProtection="0"/>
    <xf numFmtId="0" fontId="14" fillId="13" borderId="0" applyNumberFormat="0" applyBorder="0" applyAlignment="0" applyProtection="0"/>
    <xf numFmtId="0" fontId="62" fillId="52" borderId="0" applyNumberFormat="0" applyBorder="0" applyAlignment="0" applyProtection="0"/>
    <xf numFmtId="0" fontId="14" fillId="14" borderId="0" applyNumberFormat="0" applyBorder="0" applyAlignment="0" applyProtection="0"/>
    <xf numFmtId="0" fontId="62" fillId="53" borderId="0" applyNumberFormat="0" applyBorder="0" applyAlignment="0" applyProtection="0"/>
    <xf numFmtId="0" fontId="14" fillId="19" borderId="0" applyNumberFormat="0" applyBorder="0" applyAlignment="0" applyProtection="0"/>
    <xf numFmtId="37" fontId="9" fillId="20" borderId="1" applyBorder="0" applyProtection="0">
      <alignment vertical="center"/>
    </xf>
    <xf numFmtId="0" fontId="63" fillId="54" borderId="0" applyNumberFormat="0" applyBorder="0" applyAlignment="0" applyProtection="0"/>
    <xf numFmtId="0" fontId="35" fillId="3" borderId="0" applyNumberFormat="0" applyBorder="0" applyAlignment="0" applyProtection="0"/>
    <xf numFmtId="0" fontId="15" fillId="21" borderId="0" applyBorder="0">
      <alignment horizontal="left" vertical="center" indent="1"/>
    </xf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4" fillId="55" borderId="24" applyNumberFormat="0" applyAlignment="0" applyProtection="0"/>
    <xf numFmtId="0" fontId="37" fillId="22" borderId="2" applyNumberFormat="0" applyAlignment="0" applyProtection="0"/>
    <xf numFmtId="0" fontId="65" fillId="56" borderId="25" applyNumberFormat="0" applyAlignment="0" applyProtection="0"/>
    <xf numFmtId="0" fontId="33" fillId="23" borderId="3" applyNumberFormat="0" applyAlignment="0" applyProtection="0"/>
    <xf numFmtId="167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1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4" fontId="8" fillId="0" borderId="0" applyFill="0" applyBorder="0" applyAlignment="0"/>
    <xf numFmtId="174" fontId="2" fillId="0" borderId="4"/>
    <xf numFmtId="38" fontId="17" fillId="0" borderId="5">
      <alignment vertical="center"/>
    </xf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10" fillId="0" borderId="0" applyFont="0" applyFill="0" applyBorder="0" applyAlignment="0" applyProtection="0"/>
    <xf numFmtId="0" fontId="70" fillId="57" borderId="0" applyNumberFormat="0" applyBorder="0" applyAlignment="0" applyProtection="0"/>
    <xf numFmtId="0" fontId="41" fillId="4" borderId="0" applyNumberFormat="0" applyBorder="0" applyAlignment="0" applyProtection="0"/>
    <xf numFmtId="38" fontId="7" fillId="24" borderId="0" applyNumberFormat="0" applyBorder="0" applyAlignment="0" applyProtection="0"/>
    <xf numFmtId="37" fontId="19" fillId="25" borderId="6" applyBorder="0">
      <alignment horizontal="left" vertical="center" indent="1"/>
    </xf>
    <xf numFmtId="37" fontId="20" fillId="24" borderId="7" applyFill="0">
      <alignment vertical="center"/>
    </xf>
    <xf numFmtId="0" fontId="21" fillId="0" borderId="7" applyNumberFormat="0" applyAlignment="0" applyProtection="0">
      <alignment horizontal="left" vertical="center"/>
    </xf>
    <xf numFmtId="0" fontId="21" fillId="0" borderId="8">
      <alignment horizontal="left" vertical="center"/>
    </xf>
    <xf numFmtId="0" fontId="20" fillId="0" borderId="9" applyNumberFormat="0" applyFill="0">
      <alignment horizontal="centerContinuous" vertical="top"/>
    </xf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7" fillId="0" borderId="10" applyNumberFormat="0" applyFill="0" applyAlignment="0" applyProtection="0"/>
    <xf numFmtId="0" fontId="47" fillId="0" borderId="0" applyNumberFormat="0" applyFill="0" applyBorder="0" applyAlignment="0" applyProtection="0"/>
    <xf numFmtId="175" fontId="22" fillId="0" borderId="11">
      <alignment horizontal="left"/>
    </xf>
    <xf numFmtId="176" fontId="23" fillId="0" borderId="1">
      <alignment horizontal="left"/>
    </xf>
    <xf numFmtId="0" fontId="24" fillId="0" borderId="12">
      <alignment horizontal="right"/>
    </xf>
    <xf numFmtId="0" fontId="22" fillId="1" borderId="1">
      <alignment horizontal="left"/>
    </xf>
    <xf numFmtId="10" fontId="7" fillId="26" borderId="13" applyNumberFormat="0" applyBorder="0" applyAlignment="0" applyProtection="0"/>
    <xf numFmtId="0" fontId="71" fillId="58" borderId="24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71" fillId="58" borderId="24" applyNumberFormat="0" applyAlignment="0" applyProtection="0"/>
    <xf numFmtId="0" fontId="71" fillId="58" borderId="24" applyNumberFormat="0" applyAlignment="0" applyProtection="0"/>
    <xf numFmtId="0" fontId="71" fillId="58" borderId="24" applyNumberFormat="0" applyAlignment="0" applyProtection="0"/>
    <xf numFmtId="0" fontId="71" fillId="58" borderId="24" applyNumberFormat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72" fillId="0" borderId="26" applyNumberFormat="0" applyFill="0" applyAlignment="0" applyProtection="0"/>
    <xf numFmtId="0" fontId="34" fillId="0" borderId="14" applyNumberFormat="0" applyFill="0" applyAlignment="0" applyProtection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73" fillId="59" borderId="0" applyNumberFormat="0" applyBorder="0" applyAlignment="0" applyProtection="0"/>
    <xf numFmtId="0" fontId="44" fillId="27" borderId="0" applyNumberFormat="0" applyBorder="0" applyAlignment="0" applyProtection="0"/>
    <xf numFmtId="37" fontId="25" fillId="0" borderId="0"/>
    <xf numFmtId="0" fontId="26" fillId="24" borderId="0">
      <alignment horizontal="left" indent="1"/>
    </xf>
    <xf numFmtId="177" fontId="27" fillId="0" borderId="0"/>
    <xf numFmtId="0" fontId="61" fillId="0" borderId="0"/>
    <xf numFmtId="0" fontId="6" fillId="0" borderId="0"/>
    <xf numFmtId="0" fontId="6" fillId="0" borderId="0"/>
    <xf numFmtId="0" fontId="61" fillId="0" borderId="0"/>
    <xf numFmtId="0" fontId="61" fillId="0" borderId="0"/>
    <xf numFmtId="0" fontId="61" fillId="0" borderId="0"/>
    <xf numFmtId="0" fontId="66" fillId="0" borderId="0"/>
    <xf numFmtId="0" fontId="61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1" fillId="0" borderId="0"/>
    <xf numFmtId="0" fontId="6" fillId="0" borderId="0"/>
    <xf numFmtId="37" fontId="9" fillId="20" borderId="8" applyBorder="0">
      <alignment horizontal="left" vertical="center" indent="2"/>
    </xf>
    <xf numFmtId="0" fontId="6" fillId="0" borderId="0"/>
    <xf numFmtId="0" fontId="67" fillId="0" borderId="0"/>
    <xf numFmtId="0" fontId="6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6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1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1" fillId="28" borderId="15" applyNumberFormat="0" applyFont="0" applyAlignment="0" applyProtection="0"/>
    <xf numFmtId="0" fontId="74" fillId="55" borderId="27" applyNumberFormat="0" applyAlignment="0" applyProtection="0"/>
    <xf numFmtId="0" fontId="36" fillId="22" borderId="16" applyNumberFormat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7" fillId="0" borderId="17" applyNumberFormat="0" applyBorder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28" fillId="21" borderId="0">
      <alignment horizontal="left" indent="1"/>
    </xf>
    <xf numFmtId="37" fontId="11" fillId="0" borderId="0"/>
    <xf numFmtId="0" fontId="29" fillId="0" borderId="0">
      <alignment horizontal="left"/>
    </xf>
    <xf numFmtId="0" fontId="30" fillId="29" borderId="0"/>
    <xf numFmtId="0" fontId="30" fillId="29" borderId="0"/>
    <xf numFmtId="0" fontId="30" fillId="29" borderId="0"/>
    <xf numFmtId="0" fontId="30" fillId="29" borderId="0"/>
    <xf numFmtId="0" fontId="30" fillId="29" borderId="0"/>
    <xf numFmtId="0" fontId="30" fillId="29" borderId="0"/>
    <xf numFmtId="0" fontId="30" fillId="29" borderId="0"/>
    <xf numFmtId="0" fontId="30" fillId="29" borderId="0"/>
    <xf numFmtId="49" fontId="8" fillId="0" borderId="0" applyFill="0" applyBorder="0" applyAlignment="0"/>
    <xf numFmtId="0" fontId="6" fillId="0" borderId="0" applyFill="0" applyBorder="0" applyAlignment="0"/>
    <xf numFmtId="178" fontId="6" fillId="0" borderId="0" applyFill="0" applyBorder="0" applyAlignment="0"/>
    <xf numFmtId="0" fontId="40" fillId="0" borderId="0" applyNumberFormat="0" applyFill="0" applyBorder="0" applyAlignment="0" applyProtection="0"/>
    <xf numFmtId="0" fontId="75" fillId="0" borderId="28" applyNumberFormat="0" applyFill="0" applyAlignment="0" applyProtection="0"/>
    <xf numFmtId="0" fontId="10" fillId="0" borderId="19" applyNumberFormat="0" applyFont="0" applyFill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23" borderId="3" applyNumberFormat="0" applyAlignment="0" applyProtection="0"/>
    <xf numFmtId="0" fontId="34" fillId="0" borderId="14" applyNumberFormat="0" applyFill="0" applyAlignment="0" applyProtection="0"/>
    <xf numFmtId="0" fontId="35" fillId="3" borderId="0" applyNumberFormat="0" applyBorder="0" applyAlignment="0" applyProtection="0"/>
    <xf numFmtId="0" fontId="36" fillId="22" borderId="16" applyNumberFormat="0" applyAlignment="0" applyProtection="0"/>
    <xf numFmtId="0" fontId="37" fillId="22" borderId="2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9" fontId="42" fillId="0" borderId="0" applyFont="0" applyFill="0" applyBorder="0" applyAlignment="0" applyProtection="0"/>
    <xf numFmtId="0" fontId="43" fillId="7" borderId="2" applyNumberFormat="0" applyAlignment="0" applyProtection="0"/>
    <xf numFmtId="0" fontId="44" fillId="27" borderId="0" applyNumberFormat="0" applyBorder="0" applyAlignment="0" applyProtection="0"/>
    <xf numFmtId="0" fontId="45" fillId="0" borderId="18" applyNumberFormat="0" applyFill="0" applyAlignment="0" applyProtection="0"/>
    <xf numFmtId="178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0" fontId="42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" fillId="28" borderId="15" applyNumberFormat="0" applyFont="0" applyAlignment="0" applyProtection="0"/>
    <xf numFmtId="0" fontId="48" fillId="0" borderId="0"/>
    <xf numFmtId="0" fontId="49" fillId="0" borderId="0"/>
    <xf numFmtId="0" fontId="82" fillId="0" borderId="0" applyNumberFormat="0" applyFill="0" applyBorder="0" applyAlignment="0" applyProtection="0"/>
    <xf numFmtId="0" fontId="83" fillId="57" borderId="0" applyNumberFormat="0" applyBorder="0" applyAlignment="0" applyProtection="0"/>
    <xf numFmtId="0" fontId="84" fillId="54" borderId="0" applyNumberFormat="0" applyBorder="0" applyAlignment="0" applyProtection="0"/>
    <xf numFmtId="0" fontId="85" fillId="59" borderId="0" applyNumberFormat="0" applyBorder="0" applyAlignment="0" applyProtection="0"/>
    <xf numFmtId="0" fontId="86" fillId="58" borderId="24" applyNumberFormat="0" applyAlignment="0" applyProtection="0"/>
    <xf numFmtId="0" fontId="87" fillId="55" borderId="27" applyNumberFormat="0" applyAlignment="0" applyProtection="0"/>
    <xf numFmtId="0" fontId="88" fillId="55" borderId="24" applyNumberFormat="0" applyAlignment="0" applyProtection="0"/>
    <xf numFmtId="0" fontId="89" fillId="0" borderId="26" applyNumberFormat="0" applyFill="0" applyAlignment="0" applyProtection="0"/>
    <xf numFmtId="0" fontId="90" fillId="56" borderId="25" applyNumberFormat="0" applyAlignment="0" applyProtection="0"/>
    <xf numFmtId="0" fontId="91" fillId="0" borderId="0" applyNumberFormat="0" applyFill="0" applyBorder="0" applyAlignment="0" applyProtection="0"/>
    <xf numFmtId="0" fontId="92" fillId="61" borderId="29" applyNumberFormat="0" applyFont="0" applyAlignment="0" applyProtection="0"/>
    <xf numFmtId="0" fontId="93" fillId="0" borderId="0" applyNumberFormat="0" applyFill="0" applyBorder="0" applyAlignment="0" applyProtection="0"/>
    <xf numFmtId="0" fontId="94" fillId="0" borderId="28" applyNumberFormat="0" applyFill="0" applyAlignment="0" applyProtection="0"/>
    <xf numFmtId="0" fontId="95" fillId="48" borderId="0" applyNumberFormat="0" applyBorder="0" applyAlignment="0" applyProtection="0"/>
    <xf numFmtId="0" fontId="67" fillId="30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95" fillId="49" borderId="0" applyNumberFormat="0" applyBorder="0" applyAlignment="0" applyProtection="0"/>
    <xf numFmtId="0" fontId="67" fillId="31" borderId="0" applyNumberFormat="0" applyBorder="0" applyAlignment="0" applyProtection="0"/>
    <xf numFmtId="0" fontId="67" fillId="37" borderId="0" applyNumberFormat="0" applyBorder="0" applyAlignment="0" applyProtection="0"/>
    <xf numFmtId="0" fontId="67" fillId="43" borderId="0" applyNumberFormat="0" applyBorder="0" applyAlignment="0" applyProtection="0"/>
    <xf numFmtId="0" fontId="95" fillId="50" borderId="0" applyNumberFormat="0" applyBorder="0" applyAlignment="0" applyProtection="0"/>
    <xf numFmtId="0" fontId="67" fillId="32" borderId="0" applyNumberFormat="0" applyBorder="0" applyAlignment="0" applyProtection="0"/>
    <xf numFmtId="0" fontId="67" fillId="38" borderId="0" applyNumberFormat="0" applyBorder="0" applyAlignment="0" applyProtection="0"/>
    <xf numFmtId="0" fontId="67" fillId="44" borderId="0" applyNumberFormat="0" applyBorder="0" applyAlignment="0" applyProtection="0"/>
    <xf numFmtId="0" fontId="95" fillId="51" borderId="0" applyNumberFormat="0" applyBorder="0" applyAlignment="0" applyProtection="0"/>
    <xf numFmtId="0" fontId="67" fillId="33" borderId="0" applyNumberFormat="0" applyBorder="0" applyAlignment="0" applyProtection="0"/>
    <xf numFmtId="0" fontId="67" fillId="39" borderId="0" applyNumberFormat="0" applyBorder="0" applyAlignment="0" applyProtection="0"/>
    <xf numFmtId="0" fontId="67" fillId="45" borderId="0" applyNumberFormat="0" applyBorder="0" applyAlignment="0" applyProtection="0"/>
    <xf numFmtId="0" fontId="95" fillId="52" borderId="0" applyNumberFormat="0" applyBorder="0" applyAlignment="0" applyProtection="0"/>
    <xf numFmtId="0" fontId="67" fillId="34" borderId="0" applyNumberFormat="0" applyBorder="0" applyAlignment="0" applyProtection="0"/>
    <xf numFmtId="0" fontId="67" fillId="40" borderId="0" applyNumberFormat="0" applyBorder="0" applyAlignment="0" applyProtection="0"/>
    <xf numFmtId="0" fontId="67" fillId="46" borderId="0" applyNumberFormat="0" applyBorder="0" applyAlignment="0" applyProtection="0"/>
    <xf numFmtId="0" fontId="95" fillId="53" borderId="0" applyNumberFormat="0" applyBorder="0" applyAlignment="0" applyProtection="0"/>
    <xf numFmtId="0" fontId="67" fillId="35" borderId="0" applyNumberFormat="0" applyBorder="0" applyAlignment="0" applyProtection="0"/>
    <xf numFmtId="0" fontId="67" fillId="41" borderId="0" applyNumberFormat="0" applyBorder="0" applyAlignment="0" applyProtection="0"/>
    <xf numFmtId="0" fontId="67" fillId="47" borderId="0" applyNumberFormat="0" applyBorder="0" applyAlignment="0" applyProtection="0"/>
    <xf numFmtId="167" fontId="1" fillId="0" borderId="0" applyFont="0" applyFill="0" applyBorder="0" applyAlignment="0" applyProtection="0"/>
  </cellStyleXfs>
  <cellXfs count="269">
    <xf numFmtId="0" fontId="0" fillId="0" borderId="0" xfId="0"/>
    <xf numFmtId="168" fontId="77" fillId="0" borderId="0" xfId="0" applyNumberFormat="1" applyFont="1" applyFill="1" applyBorder="1" applyAlignment="1">
      <alignment vertical="center"/>
    </xf>
    <xf numFmtId="168" fontId="78" fillId="0" borderId="0" xfId="0" applyNumberFormat="1" applyFont="1" applyFill="1" applyBorder="1" applyAlignment="1">
      <alignment vertical="center"/>
    </xf>
    <xf numFmtId="168" fontId="77" fillId="0" borderId="0" xfId="0" applyNumberFormat="1" applyFont="1" applyFill="1" applyBorder="1" applyAlignment="1">
      <alignment horizontal="right" vertical="center"/>
    </xf>
    <xf numFmtId="170" fontId="77" fillId="60" borderId="0" xfId="0" applyNumberFormat="1" applyFont="1" applyFill="1" applyBorder="1" applyAlignment="1">
      <alignment horizontal="right" vertical="center"/>
    </xf>
    <xf numFmtId="170" fontId="77" fillId="60" borderId="20" xfId="0" applyNumberFormat="1" applyFont="1" applyFill="1" applyBorder="1" applyAlignment="1">
      <alignment horizontal="right" vertical="center"/>
    </xf>
    <xf numFmtId="170" fontId="77" fillId="0" borderId="0" xfId="0" applyNumberFormat="1" applyFont="1" applyFill="1" applyBorder="1" applyAlignment="1">
      <alignment horizontal="right" vertical="center"/>
    </xf>
    <xf numFmtId="170" fontId="77" fillId="0" borderId="20" xfId="0" applyNumberFormat="1" applyFont="1" applyFill="1" applyBorder="1" applyAlignment="1">
      <alignment horizontal="right" vertical="center"/>
    </xf>
    <xf numFmtId="170" fontId="77" fillId="60" borderId="0" xfId="0" applyNumberFormat="1" applyFont="1" applyFill="1" applyBorder="1" applyAlignment="1">
      <alignment vertical="center"/>
    </xf>
    <xf numFmtId="170" fontId="77" fillId="0" borderId="0" xfId="0" applyNumberFormat="1" applyFont="1" applyFill="1" applyBorder="1" applyAlignment="1">
      <alignment vertical="center"/>
    </xf>
    <xf numFmtId="170" fontId="77" fillId="60" borderId="21" xfId="0" applyNumberFormat="1" applyFont="1" applyFill="1" applyBorder="1" applyAlignment="1">
      <alignment horizontal="right" vertical="center"/>
    </xf>
    <xf numFmtId="168" fontId="78" fillId="0" borderId="0" xfId="0" applyNumberFormat="1" applyFont="1" applyFill="1" applyBorder="1" applyAlignment="1">
      <alignment horizontal="center" vertical="center"/>
    </xf>
    <xf numFmtId="168" fontId="78" fillId="0" borderId="20" xfId="0" applyNumberFormat="1" applyFont="1" applyFill="1" applyBorder="1" applyAlignment="1">
      <alignment vertical="center"/>
    </xf>
    <xf numFmtId="168" fontId="77" fillId="0" borderId="20" xfId="0" applyNumberFormat="1" applyFont="1" applyFill="1" applyBorder="1" applyAlignment="1">
      <alignment horizontal="center" vertical="center"/>
    </xf>
    <xf numFmtId="168" fontId="77" fillId="0" borderId="20" xfId="0" applyNumberFormat="1" applyFont="1" applyFill="1" applyBorder="1" applyAlignment="1">
      <alignment horizontal="right" vertical="center"/>
    </xf>
    <xf numFmtId="168" fontId="77" fillId="0" borderId="20" xfId="0" applyNumberFormat="1" applyFont="1" applyFill="1" applyBorder="1" applyAlignment="1">
      <alignment vertical="center"/>
    </xf>
    <xf numFmtId="168" fontId="78" fillId="0" borderId="0" xfId="0" quotePrefix="1" applyNumberFormat="1" applyFont="1" applyFill="1" applyBorder="1" applyAlignment="1">
      <alignment horizontal="right" vertical="center"/>
    </xf>
    <xf numFmtId="168" fontId="78" fillId="0" borderId="20" xfId="0" applyNumberFormat="1" applyFont="1" applyFill="1" applyBorder="1" applyAlignment="1">
      <alignment horizontal="center" vertical="center"/>
    </xf>
    <xf numFmtId="168" fontId="77" fillId="60" borderId="0" xfId="0" applyNumberFormat="1" applyFont="1" applyFill="1" applyBorder="1" applyAlignment="1">
      <alignment horizontal="right" vertical="center"/>
    </xf>
    <xf numFmtId="168" fontId="77" fillId="0" borderId="0" xfId="229" applyNumberFormat="1" applyFont="1" applyFill="1" applyBorder="1" applyAlignment="1">
      <alignment horizontal="center" vertical="center"/>
    </xf>
    <xf numFmtId="168" fontId="77" fillId="0" borderId="0" xfId="229" applyNumberFormat="1" applyFont="1" applyFill="1" applyBorder="1" applyAlignment="1">
      <alignment horizontal="right" vertical="center"/>
    </xf>
    <xf numFmtId="169" fontId="77" fillId="0" borderId="0" xfId="139" applyNumberFormat="1" applyFont="1" applyFill="1" applyBorder="1" applyAlignment="1">
      <alignment horizontal="right" vertical="center"/>
    </xf>
    <xf numFmtId="170" fontId="77" fillId="60" borderId="22" xfId="0" applyNumberFormat="1" applyFont="1" applyFill="1" applyBorder="1" applyAlignment="1">
      <alignment horizontal="right" vertical="center"/>
    </xf>
    <xf numFmtId="170" fontId="77" fillId="0" borderId="22" xfId="0" applyNumberFormat="1" applyFont="1" applyFill="1" applyBorder="1" applyAlignment="1">
      <alignment horizontal="right" vertical="center"/>
    </xf>
    <xf numFmtId="168" fontId="77" fillId="60" borderId="20" xfId="0" applyNumberFormat="1" applyFont="1" applyFill="1" applyBorder="1" applyAlignment="1">
      <alignment horizontal="right" vertical="center"/>
    </xf>
    <xf numFmtId="168" fontId="77" fillId="0" borderId="0" xfId="230" applyNumberFormat="1" applyFont="1" applyFill="1" applyBorder="1" applyAlignment="1">
      <alignment horizontal="center" vertical="center"/>
    </xf>
    <xf numFmtId="168" fontId="77" fillId="0" borderId="0" xfId="230" applyNumberFormat="1" applyFont="1" applyFill="1" applyBorder="1" applyAlignment="1">
      <alignment horizontal="right" vertical="center"/>
    </xf>
    <xf numFmtId="170" fontId="77" fillId="0" borderId="21" xfId="0" applyNumberFormat="1" applyFont="1" applyFill="1" applyBorder="1" applyAlignment="1">
      <alignment horizontal="right" vertical="center"/>
    </xf>
    <xf numFmtId="168" fontId="77" fillId="0" borderId="0" xfId="0" applyNumberFormat="1" applyFont="1" applyFill="1" applyBorder="1" applyAlignment="1">
      <alignment horizontal="justify" vertical="center"/>
    </xf>
    <xf numFmtId="168" fontId="77" fillId="0" borderId="0" xfId="231" applyNumberFormat="1" applyFont="1" applyFill="1" applyBorder="1" applyAlignment="1">
      <alignment horizontal="center" vertical="center"/>
    </xf>
    <xf numFmtId="168" fontId="77" fillId="0" borderId="0" xfId="231" applyNumberFormat="1" applyFont="1" applyFill="1" applyBorder="1" applyAlignment="1">
      <alignment vertical="center"/>
    </xf>
    <xf numFmtId="168" fontId="77" fillId="60" borderId="0" xfId="0" applyNumberFormat="1" applyFont="1" applyFill="1" applyBorder="1" applyAlignment="1">
      <alignment vertical="center"/>
    </xf>
    <xf numFmtId="168" fontId="77" fillId="0" borderId="0" xfId="0" quotePrefix="1" applyNumberFormat="1" applyFont="1" applyFill="1" applyBorder="1" applyAlignment="1">
      <alignment vertical="center"/>
    </xf>
    <xf numFmtId="168" fontId="77" fillId="0" borderId="23" xfId="0" applyNumberFormat="1" applyFont="1" applyFill="1" applyBorder="1" applyAlignment="1">
      <alignment horizontal="right" vertical="center"/>
    </xf>
    <xf numFmtId="168" fontId="77" fillId="60" borderId="23" xfId="0" applyNumberFormat="1" applyFont="1" applyFill="1" applyBorder="1" applyAlignment="1">
      <alignment horizontal="right" vertical="center"/>
    </xf>
    <xf numFmtId="168" fontId="77" fillId="0" borderId="0" xfId="0" applyNumberFormat="1" applyFont="1" applyFill="1" applyAlignment="1">
      <alignment vertical="center"/>
    </xf>
    <xf numFmtId="168" fontId="77" fillId="0" borderId="0" xfId="0" quotePrefix="1" applyNumberFormat="1" applyFont="1" applyFill="1" applyBorder="1" applyAlignment="1">
      <alignment horizontal="left" vertical="center" indent="1"/>
    </xf>
    <xf numFmtId="168" fontId="77" fillId="0" borderId="0" xfId="235" applyNumberFormat="1" applyFont="1" applyFill="1" applyBorder="1" applyAlignment="1">
      <alignment vertical="center"/>
    </xf>
    <xf numFmtId="170" fontId="77" fillId="0" borderId="22" xfId="0" applyNumberFormat="1" applyFont="1" applyFill="1" applyBorder="1" applyAlignment="1">
      <alignment vertical="center"/>
    </xf>
    <xf numFmtId="170" fontId="53" fillId="60" borderId="0" xfId="217" applyNumberFormat="1" applyFont="1" applyFill="1" applyAlignment="1">
      <alignment horizontal="right" vertical="center"/>
    </xf>
    <xf numFmtId="170" fontId="52" fillId="60" borderId="0" xfId="217" applyNumberFormat="1" applyFont="1" applyFill="1" applyAlignment="1">
      <alignment horizontal="right" vertical="center"/>
    </xf>
    <xf numFmtId="170" fontId="52" fillId="60" borderId="20" xfId="217" applyNumberFormat="1" applyFont="1" applyFill="1" applyBorder="1" applyAlignment="1">
      <alignment horizontal="right" vertical="center"/>
    </xf>
    <xf numFmtId="170" fontId="52" fillId="60" borderId="0" xfId="239" applyNumberFormat="1" applyFont="1" applyFill="1" applyAlignment="1">
      <alignment horizontal="right" vertical="center"/>
    </xf>
    <xf numFmtId="170" fontId="52" fillId="60" borderId="20" xfId="240" applyNumberFormat="1" applyFont="1" applyFill="1" applyBorder="1" applyAlignment="1">
      <alignment vertical="center"/>
    </xf>
    <xf numFmtId="170" fontId="52" fillId="60" borderId="0" xfId="217" quotePrefix="1" applyNumberFormat="1" applyFont="1" applyFill="1" applyAlignment="1">
      <alignment horizontal="right" vertical="center"/>
    </xf>
    <xf numFmtId="170" fontId="52" fillId="60" borderId="0" xfId="217" applyNumberFormat="1" applyFont="1" applyFill="1" applyAlignment="1">
      <alignment vertical="center"/>
    </xf>
    <xf numFmtId="170" fontId="52" fillId="60" borderId="20" xfId="241" applyNumberFormat="1" applyFont="1" applyFill="1" applyBorder="1" applyAlignment="1">
      <alignment horizontal="right" vertical="center"/>
    </xf>
    <xf numFmtId="170" fontId="52" fillId="60" borderId="21" xfId="217" applyNumberFormat="1" applyFont="1" applyFill="1" applyBorder="1" applyAlignment="1">
      <alignment horizontal="right" vertical="center"/>
    </xf>
    <xf numFmtId="171" fontId="52" fillId="60" borderId="21" xfId="217" applyNumberFormat="1" applyFont="1" applyFill="1" applyBorder="1" applyAlignment="1">
      <alignment horizontal="right" vertical="center"/>
    </xf>
    <xf numFmtId="170" fontId="52" fillId="60" borderId="0" xfId="242" applyNumberFormat="1" applyFont="1" applyFill="1" applyAlignment="1">
      <alignment horizontal="right" vertical="center"/>
    </xf>
    <xf numFmtId="170" fontId="52" fillId="60" borderId="20" xfId="242" applyNumberFormat="1" applyFont="1" applyFill="1" applyBorder="1" applyAlignment="1">
      <alignment horizontal="right" vertical="center"/>
    </xf>
    <xf numFmtId="168" fontId="54" fillId="60" borderId="0" xfId="217" applyNumberFormat="1" applyFont="1" applyFill="1" applyAlignment="1">
      <alignment horizontal="right" vertical="center"/>
    </xf>
    <xf numFmtId="168" fontId="55" fillId="60" borderId="0" xfId="217" applyNumberFormat="1" applyFont="1" applyFill="1" applyAlignment="1">
      <alignment horizontal="right" vertical="center"/>
    </xf>
    <xf numFmtId="170" fontId="55" fillId="60" borderId="0" xfId="104" quotePrefix="1" applyNumberFormat="1" applyFont="1" applyFill="1" applyAlignment="1">
      <alignment horizontal="right" vertical="center"/>
    </xf>
    <xf numFmtId="0" fontId="55" fillId="60" borderId="0" xfId="217" applyFont="1" applyFill="1"/>
    <xf numFmtId="170" fontId="55" fillId="60" borderId="0" xfId="217" applyNumberFormat="1" applyFont="1" applyFill="1" applyAlignment="1">
      <alignment horizontal="right" vertical="center"/>
    </xf>
    <xf numFmtId="168" fontId="55" fillId="60" borderId="20" xfId="217" applyNumberFormat="1" applyFont="1" applyFill="1" applyBorder="1" applyAlignment="1">
      <alignment horizontal="right" vertical="center"/>
    </xf>
    <xf numFmtId="170" fontId="55" fillId="60" borderId="20" xfId="217" applyNumberFormat="1" applyFont="1" applyFill="1" applyBorder="1" applyAlignment="1">
      <alignment horizontal="right" vertical="center"/>
    </xf>
    <xf numFmtId="168" fontId="55" fillId="60" borderId="0" xfId="217" applyNumberFormat="1" applyFont="1" applyFill="1" applyAlignment="1">
      <alignment vertical="center"/>
    </xf>
    <xf numFmtId="168" fontId="55" fillId="60" borderId="20" xfId="104" applyNumberFormat="1" applyFont="1" applyFill="1" applyBorder="1" applyAlignment="1">
      <alignment horizontal="right" vertical="center"/>
    </xf>
    <xf numFmtId="169" fontId="55" fillId="60" borderId="0" xfId="104" applyNumberFormat="1" applyFont="1" applyFill="1" applyAlignment="1">
      <alignment horizontal="right" vertical="center"/>
    </xf>
    <xf numFmtId="168" fontId="55" fillId="60" borderId="21" xfId="104" applyNumberFormat="1" applyFont="1" applyFill="1" applyBorder="1" applyAlignment="1">
      <alignment horizontal="right" vertical="center"/>
    </xf>
    <xf numFmtId="168" fontId="55" fillId="60" borderId="0" xfId="104" applyNumberFormat="1" applyFont="1" applyFill="1" applyAlignment="1">
      <alignment horizontal="right" vertical="center"/>
    </xf>
    <xf numFmtId="168" fontId="53" fillId="0" borderId="0" xfId="217" applyNumberFormat="1" applyFont="1" applyFill="1" applyAlignment="1">
      <alignment vertical="center"/>
    </xf>
    <xf numFmtId="168" fontId="52" fillId="0" borderId="0" xfId="217" applyNumberFormat="1" applyFont="1" applyFill="1" applyAlignment="1">
      <alignment horizontal="center" vertical="center"/>
    </xf>
    <xf numFmtId="168" fontId="52" fillId="0" borderId="0" xfId="217" applyNumberFormat="1" applyFont="1" applyFill="1" applyAlignment="1">
      <alignment horizontal="right" vertical="center"/>
    </xf>
    <xf numFmtId="168" fontId="52" fillId="0" borderId="0" xfId="217" applyNumberFormat="1" applyFont="1" applyFill="1" applyAlignment="1">
      <alignment vertical="center"/>
    </xf>
    <xf numFmtId="168" fontId="53" fillId="0" borderId="20" xfId="217" applyNumberFormat="1" applyFont="1" applyFill="1" applyBorder="1" applyAlignment="1">
      <alignment vertical="center"/>
    </xf>
    <xf numFmtId="168" fontId="52" fillId="0" borderId="20" xfId="217" applyNumberFormat="1" applyFont="1" applyFill="1" applyBorder="1" applyAlignment="1">
      <alignment horizontal="center" vertical="center"/>
    </xf>
    <xf numFmtId="168" fontId="52" fillId="0" borderId="20" xfId="217" applyNumberFormat="1" applyFont="1" applyFill="1" applyBorder="1" applyAlignment="1">
      <alignment horizontal="right" vertical="center"/>
    </xf>
    <xf numFmtId="168" fontId="53" fillId="0" borderId="0" xfId="217" applyNumberFormat="1" applyFont="1" applyFill="1" applyAlignment="1">
      <alignment horizontal="right" vertical="center"/>
    </xf>
    <xf numFmtId="168" fontId="53" fillId="0" borderId="0" xfId="217" applyNumberFormat="1" applyFont="1" applyFill="1" applyAlignment="1">
      <alignment horizontal="center" vertical="center"/>
    </xf>
    <xf numFmtId="170" fontId="53" fillId="0" borderId="0" xfId="217" quotePrefix="1" applyNumberFormat="1" applyFont="1" applyFill="1" applyAlignment="1">
      <alignment horizontal="right" vertical="center"/>
    </xf>
    <xf numFmtId="170" fontId="53" fillId="0" borderId="0" xfId="217" applyNumberFormat="1" applyFont="1" applyFill="1" applyAlignment="1">
      <alignment horizontal="right" vertical="center"/>
    </xf>
    <xf numFmtId="170" fontId="52" fillId="0" borderId="0" xfId="217" applyNumberFormat="1" applyFont="1" applyFill="1" applyAlignment="1">
      <alignment horizontal="right" vertical="center"/>
    </xf>
    <xf numFmtId="168" fontId="53" fillId="0" borderId="20" xfId="217" applyNumberFormat="1" applyFont="1" applyFill="1" applyBorder="1" applyAlignment="1">
      <alignment horizontal="center" vertical="center"/>
    </xf>
    <xf numFmtId="170" fontId="53" fillId="0" borderId="20" xfId="217" applyNumberFormat="1" applyFont="1" applyFill="1" applyBorder="1" applyAlignment="1">
      <alignment horizontal="right" vertical="center"/>
    </xf>
    <xf numFmtId="168" fontId="52" fillId="0" borderId="0" xfId="236" applyNumberFormat="1" applyFont="1" applyFill="1" applyAlignment="1">
      <alignment horizontal="center" vertical="center"/>
    </xf>
    <xf numFmtId="168" fontId="53" fillId="0" borderId="0" xfId="236" applyNumberFormat="1" applyFont="1" applyFill="1" applyAlignment="1">
      <alignment vertical="center"/>
    </xf>
    <xf numFmtId="168" fontId="52" fillId="0" borderId="0" xfId="236" applyNumberFormat="1" applyFont="1" applyFill="1" applyAlignment="1">
      <alignment horizontal="right" vertical="center"/>
    </xf>
    <xf numFmtId="0" fontId="52" fillId="0" borderId="0" xfId="236" applyFont="1" applyFill="1"/>
    <xf numFmtId="170" fontId="52" fillId="0" borderId="20" xfId="217" applyNumberFormat="1" applyFont="1" applyFill="1" applyBorder="1" applyAlignment="1">
      <alignment horizontal="right" vertical="center"/>
    </xf>
    <xf numFmtId="168" fontId="52" fillId="0" borderId="0" xfId="217" quotePrefix="1" applyNumberFormat="1" applyFont="1" applyFill="1" applyAlignment="1">
      <alignment vertical="center"/>
    </xf>
    <xf numFmtId="168" fontId="52" fillId="0" borderId="0" xfId="239" applyNumberFormat="1" applyFont="1" applyFill="1" applyAlignment="1">
      <alignment horizontal="center" vertical="center"/>
    </xf>
    <xf numFmtId="0" fontId="52" fillId="0" borderId="0" xfId="239" applyFont="1" applyFill="1"/>
    <xf numFmtId="170" fontId="52" fillId="0" borderId="0" xfId="239" applyNumberFormat="1" applyFont="1" applyFill="1" applyAlignment="1">
      <alignment horizontal="right" vertical="center"/>
    </xf>
    <xf numFmtId="168" fontId="52" fillId="0" borderId="0" xfId="239" applyNumberFormat="1" applyFont="1" applyFill="1" applyAlignment="1">
      <alignment horizontal="right" vertical="center"/>
    </xf>
    <xf numFmtId="170" fontId="52" fillId="0" borderId="20" xfId="239" applyNumberFormat="1" applyFont="1" applyFill="1" applyBorder="1" applyAlignment="1">
      <alignment horizontal="right" vertical="center"/>
    </xf>
    <xf numFmtId="168" fontId="52" fillId="0" borderId="0" xfId="240" applyNumberFormat="1" applyFont="1" applyFill="1" applyAlignment="1">
      <alignment horizontal="center" vertical="center"/>
    </xf>
    <xf numFmtId="168" fontId="53" fillId="0" borderId="0" xfId="240" applyNumberFormat="1" applyFont="1" applyFill="1" applyAlignment="1">
      <alignment vertical="center"/>
    </xf>
    <xf numFmtId="170" fontId="52" fillId="0" borderId="20" xfId="240" applyNumberFormat="1" applyFont="1" applyFill="1" applyBorder="1" applyAlignment="1">
      <alignment vertical="center"/>
    </xf>
    <xf numFmtId="168" fontId="52" fillId="0" borderId="0" xfId="240" applyNumberFormat="1" applyFont="1" applyFill="1" applyAlignment="1">
      <alignment horizontal="right" vertical="center"/>
    </xf>
    <xf numFmtId="0" fontId="52" fillId="0" borderId="0" xfId="240" applyFont="1" applyFill="1"/>
    <xf numFmtId="170" fontId="52" fillId="0" borderId="0" xfId="217" quotePrefix="1" applyNumberFormat="1" applyFont="1" applyFill="1" applyAlignment="1">
      <alignment horizontal="right" vertical="center"/>
    </xf>
    <xf numFmtId="170" fontId="52" fillId="0" borderId="0" xfId="217" applyNumberFormat="1" applyFont="1" applyFill="1" applyAlignment="1">
      <alignment vertical="center"/>
    </xf>
    <xf numFmtId="168" fontId="52" fillId="0" borderId="0" xfId="217" quotePrefix="1" applyNumberFormat="1" applyFont="1" applyFill="1" applyAlignment="1">
      <alignment horizontal="center" vertical="center"/>
    </xf>
    <xf numFmtId="170" fontId="52" fillId="0" borderId="20" xfId="241" applyNumberFormat="1" applyFont="1" applyFill="1" applyBorder="1" applyAlignment="1">
      <alignment horizontal="right" vertical="center"/>
    </xf>
    <xf numFmtId="168" fontId="52" fillId="0" borderId="0" xfId="241" applyNumberFormat="1" applyFont="1" applyFill="1" applyAlignment="1">
      <alignment horizontal="right" vertical="center"/>
    </xf>
    <xf numFmtId="0" fontId="52" fillId="0" borderId="0" xfId="241" applyFont="1" applyFill="1"/>
    <xf numFmtId="170" fontId="52" fillId="0" borderId="21" xfId="217" applyNumberFormat="1" applyFont="1" applyFill="1" applyBorder="1" applyAlignment="1">
      <alignment horizontal="right" vertical="center"/>
    </xf>
    <xf numFmtId="171" fontId="52" fillId="0" borderId="21" xfId="217" applyNumberFormat="1" applyFont="1" applyFill="1" applyBorder="1" applyAlignment="1">
      <alignment horizontal="right" vertical="center"/>
    </xf>
    <xf numFmtId="171" fontId="52" fillId="0" borderId="0" xfId="217" applyNumberFormat="1" applyFont="1" applyFill="1" applyAlignment="1">
      <alignment horizontal="right" vertical="center"/>
    </xf>
    <xf numFmtId="168" fontId="52" fillId="0" borderId="20" xfId="217" applyNumberFormat="1" applyFont="1" applyFill="1" applyBorder="1" applyAlignment="1">
      <alignment vertical="center"/>
    </xf>
    <xf numFmtId="171" fontId="52" fillId="0" borderId="20" xfId="217" applyNumberFormat="1" applyFont="1" applyFill="1" applyBorder="1" applyAlignment="1">
      <alignment horizontal="right" vertical="center"/>
    </xf>
    <xf numFmtId="0" fontId="52" fillId="0" borderId="0" xfId="217" applyFont="1" applyFill="1"/>
    <xf numFmtId="168" fontId="54" fillId="0" borderId="0" xfId="217" applyNumberFormat="1" applyFont="1" applyFill="1" applyAlignment="1">
      <alignment vertical="center"/>
    </xf>
    <xf numFmtId="168" fontId="55" fillId="0" borderId="0" xfId="217" applyNumberFormat="1" applyFont="1" applyFill="1" applyAlignment="1">
      <alignment horizontal="center" vertical="center"/>
    </xf>
    <xf numFmtId="168" fontId="54" fillId="0" borderId="0" xfId="217" applyNumberFormat="1" applyFont="1" applyFill="1" applyAlignment="1">
      <alignment horizontal="right" vertical="center"/>
    </xf>
    <xf numFmtId="168" fontId="55" fillId="0" borderId="0" xfId="217" applyNumberFormat="1" applyFont="1" applyFill="1" applyAlignment="1">
      <alignment horizontal="right" vertical="center"/>
    </xf>
    <xf numFmtId="0" fontId="55" fillId="0" borderId="0" xfId="217" applyFont="1" applyFill="1"/>
    <xf numFmtId="168" fontId="54" fillId="0" borderId="20" xfId="217" applyNumberFormat="1" applyFont="1" applyFill="1" applyBorder="1" applyAlignment="1">
      <alignment horizontal="right" vertical="center"/>
    </xf>
    <xf numFmtId="168" fontId="55" fillId="0" borderId="0" xfId="217" applyNumberFormat="1" applyFont="1" applyFill="1" applyAlignment="1">
      <alignment vertical="center"/>
    </xf>
    <xf numFmtId="170" fontId="54" fillId="0" borderId="0" xfId="217" quotePrefix="1" applyNumberFormat="1" applyFont="1" applyFill="1" applyAlignment="1">
      <alignment horizontal="right" vertical="center"/>
    </xf>
    <xf numFmtId="170" fontId="54" fillId="0" borderId="0" xfId="217" applyNumberFormat="1" applyFont="1" applyFill="1" applyAlignment="1">
      <alignment horizontal="right" vertical="center"/>
    </xf>
    <xf numFmtId="170" fontId="55" fillId="0" borderId="0" xfId="217" applyNumberFormat="1" applyFont="1" applyFill="1" applyAlignment="1">
      <alignment horizontal="right" vertical="center"/>
    </xf>
    <xf numFmtId="168" fontId="54" fillId="0" borderId="20" xfId="217" applyNumberFormat="1" applyFont="1" applyFill="1" applyBorder="1" applyAlignment="1">
      <alignment horizontal="center" vertical="center"/>
    </xf>
    <xf numFmtId="168" fontId="54" fillId="0" borderId="0" xfId="217" applyNumberFormat="1" applyFont="1" applyFill="1" applyAlignment="1">
      <alignment horizontal="center" vertical="center"/>
    </xf>
    <xf numFmtId="170" fontId="55" fillId="0" borderId="0" xfId="104" quotePrefix="1" applyNumberFormat="1" applyFont="1" applyFill="1" applyAlignment="1">
      <alignment horizontal="right" vertical="center"/>
    </xf>
    <xf numFmtId="168" fontId="55" fillId="0" borderId="0" xfId="217" quotePrefix="1" applyNumberFormat="1" applyFont="1" applyFill="1" applyAlignment="1">
      <alignment vertical="center"/>
    </xf>
    <xf numFmtId="168" fontId="55" fillId="0" borderId="0" xfId="217" quotePrefix="1" applyNumberFormat="1" applyFont="1" applyFill="1" applyAlignment="1">
      <alignment horizontal="left" vertical="center"/>
    </xf>
    <xf numFmtId="168" fontId="55" fillId="0" borderId="20" xfId="217" applyNumberFormat="1" applyFont="1" applyFill="1" applyBorder="1" applyAlignment="1">
      <alignment horizontal="right" vertical="center"/>
    </xf>
    <xf numFmtId="168" fontId="55" fillId="0" borderId="0" xfId="217" applyNumberFormat="1" applyFont="1" applyFill="1" applyAlignment="1">
      <alignment horizontal="left" vertical="center"/>
    </xf>
    <xf numFmtId="170" fontId="55" fillId="0" borderId="20" xfId="217" applyNumberFormat="1" applyFont="1" applyFill="1" applyBorder="1" applyAlignment="1">
      <alignment horizontal="right" vertical="center"/>
    </xf>
    <xf numFmtId="168" fontId="52" fillId="0" borderId="20" xfId="217" quotePrefix="1" applyNumberFormat="1" applyFont="1" applyFill="1" applyBorder="1" applyAlignment="1">
      <alignment horizontal="left" vertical="center"/>
    </xf>
    <xf numFmtId="168" fontId="52" fillId="0" borderId="20" xfId="217" applyNumberFormat="1" applyFont="1" applyFill="1" applyBorder="1" applyAlignment="1">
      <alignment horizontal="left" vertical="center"/>
    </xf>
    <xf numFmtId="168" fontId="55" fillId="0" borderId="0" xfId="217" quotePrefix="1" applyNumberFormat="1" applyFont="1" applyFill="1" applyAlignment="1">
      <alignment horizontal="center" vertical="center"/>
    </xf>
    <xf numFmtId="168" fontId="55" fillId="0" borderId="20" xfId="104" applyNumberFormat="1" applyFont="1" applyFill="1" applyBorder="1" applyAlignment="1">
      <alignment horizontal="right" vertical="center"/>
    </xf>
    <xf numFmtId="169" fontId="55" fillId="0" borderId="0" xfId="104" applyNumberFormat="1" applyFont="1" applyFill="1" applyAlignment="1">
      <alignment horizontal="right" vertical="center"/>
    </xf>
    <xf numFmtId="168" fontId="55" fillId="0" borderId="21" xfId="104" applyNumberFormat="1" applyFont="1" applyFill="1" applyBorder="1" applyAlignment="1">
      <alignment horizontal="right" vertical="center"/>
    </xf>
    <xf numFmtId="168" fontId="55" fillId="0" borderId="0" xfId="104" applyNumberFormat="1" applyFont="1" applyFill="1" applyAlignment="1">
      <alignment horizontal="right" vertical="center"/>
    </xf>
    <xf numFmtId="168" fontId="53" fillId="0" borderId="20" xfId="217" applyNumberFormat="1" applyFont="1" applyFill="1" applyBorder="1" applyAlignment="1">
      <alignment horizontal="left" vertical="center"/>
    </xf>
    <xf numFmtId="168" fontId="53" fillId="0" borderId="0" xfId="217" applyNumberFormat="1" applyFont="1" applyFill="1" applyAlignment="1">
      <alignment horizontal="left" vertical="center"/>
    </xf>
    <xf numFmtId="0" fontId="53" fillId="0" borderId="0" xfId="217" applyFont="1" applyFill="1" applyAlignment="1">
      <alignment vertical="center"/>
    </xf>
    <xf numFmtId="0" fontId="52" fillId="0" borderId="0" xfId="217" applyFont="1" applyFill="1" applyAlignment="1">
      <alignment vertical="center"/>
    </xf>
    <xf numFmtId="0" fontId="52" fillId="0" borderId="20" xfId="217" applyFont="1" applyFill="1" applyBorder="1" applyAlignment="1">
      <alignment horizontal="left" vertical="center"/>
    </xf>
    <xf numFmtId="0" fontId="52" fillId="0" borderId="20" xfId="217" applyFont="1" applyFill="1" applyBorder="1" applyAlignment="1">
      <alignment vertical="center"/>
    </xf>
    <xf numFmtId="170" fontId="52" fillId="0" borderId="20" xfId="217" applyNumberFormat="1" applyFont="1" applyFill="1" applyBorder="1" applyAlignment="1">
      <alignment vertical="center"/>
    </xf>
    <xf numFmtId="0" fontId="52" fillId="0" borderId="0" xfId="217" applyFont="1" applyFill="1" applyAlignment="1">
      <alignment horizontal="center" vertical="center"/>
    </xf>
    <xf numFmtId="168" fontId="52" fillId="0" borderId="0" xfId="242" applyNumberFormat="1" applyFont="1" applyFill="1" applyAlignment="1">
      <alignment horizontal="right" vertical="center"/>
    </xf>
    <xf numFmtId="0" fontId="77" fillId="0" borderId="0" xfId="242" applyFont="1" applyFill="1"/>
    <xf numFmtId="168" fontId="52" fillId="0" borderId="0" xfId="217" applyNumberFormat="1" applyFont="1" applyAlignment="1">
      <alignment vertical="center"/>
    </xf>
    <xf numFmtId="182" fontId="52" fillId="0" borderId="0" xfId="217" applyNumberFormat="1" applyFont="1" applyAlignment="1">
      <alignment horizontal="right" vertical="center"/>
    </xf>
    <xf numFmtId="0" fontId="52" fillId="0" borderId="0" xfId="217" applyFont="1" applyAlignment="1">
      <alignment vertical="center"/>
    </xf>
    <xf numFmtId="168" fontId="53" fillId="0" borderId="0" xfId="217" applyNumberFormat="1" applyFont="1" applyAlignment="1">
      <alignment vertical="center"/>
    </xf>
    <xf numFmtId="168" fontId="52" fillId="0" borderId="0" xfId="0" applyNumberFormat="1" applyFont="1" applyFill="1" applyAlignment="1">
      <alignment vertical="center"/>
    </xf>
    <xf numFmtId="168" fontId="52" fillId="0" borderId="20" xfId="242" applyNumberFormat="1" applyFont="1" applyFill="1" applyBorder="1" applyAlignment="1">
      <alignment horizontal="right" vertical="center"/>
    </xf>
    <xf numFmtId="170" fontId="52" fillId="0" borderId="0" xfId="242" applyNumberFormat="1" applyFont="1" applyFill="1" applyAlignment="1">
      <alignment horizontal="right" vertical="center"/>
    </xf>
    <xf numFmtId="168" fontId="56" fillId="0" borderId="0" xfId="217" applyNumberFormat="1" applyFont="1" applyFill="1" applyAlignment="1">
      <alignment horizontal="left" vertical="center"/>
    </xf>
    <xf numFmtId="168" fontId="7" fillId="0" borderId="0" xfId="217" applyNumberFormat="1" applyFont="1" applyFill="1" applyAlignment="1">
      <alignment vertical="center"/>
    </xf>
    <xf numFmtId="168" fontId="56" fillId="0" borderId="0" xfId="217" applyNumberFormat="1" applyFont="1" applyFill="1" applyAlignment="1">
      <alignment vertical="center"/>
    </xf>
    <xf numFmtId="168" fontId="7" fillId="0" borderId="0" xfId="217" applyNumberFormat="1" applyFont="1" applyFill="1" applyAlignment="1">
      <alignment horizontal="center" vertical="center"/>
    </xf>
    <xf numFmtId="170" fontId="56" fillId="0" borderId="20" xfId="217" applyNumberFormat="1" applyFont="1" applyFill="1" applyBorder="1" applyAlignment="1">
      <alignment horizontal="center" vertical="center"/>
    </xf>
    <xf numFmtId="170" fontId="56" fillId="0" borderId="0" xfId="217" applyNumberFormat="1" applyFont="1" applyFill="1" applyAlignment="1">
      <alignment horizontal="right" vertical="center"/>
    </xf>
    <xf numFmtId="0" fontId="7" fillId="0" borderId="0" xfId="217" applyFont="1" applyFill="1" applyAlignment="1">
      <alignment vertical="center"/>
    </xf>
    <xf numFmtId="170" fontId="56" fillId="0" borderId="0" xfId="217" applyNumberFormat="1" applyFont="1" applyFill="1" applyAlignment="1">
      <alignment horizontal="center" vertical="center"/>
    </xf>
    <xf numFmtId="168" fontId="56" fillId="0" borderId="0" xfId="217" applyNumberFormat="1" applyFont="1" applyFill="1" applyAlignment="1">
      <alignment horizontal="right" vertical="center"/>
    </xf>
    <xf numFmtId="170" fontId="7" fillId="0" borderId="0" xfId="217" applyNumberFormat="1" applyFont="1" applyFill="1" applyAlignment="1">
      <alignment vertical="center"/>
    </xf>
    <xf numFmtId="170" fontId="7" fillId="0" borderId="0" xfId="217" applyNumberFormat="1" applyFont="1" applyFill="1" applyAlignment="1">
      <alignment horizontal="right" vertical="center"/>
    </xf>
    <xf numFmtId="170" fontId="56" fillId="0" borderId="20" xfId="217" applyNumberFormat="1" applyFont="1" applyFill="1" applyBorder="1" applyAlignment="1">
      <alignment horizontal="right" vertical="center"/>
    </xf>
    <xf numFmtId="0" fontId="56" fillId="0" borderId="0" xfId="217" applyFont="1" applyFill="1" applyAlignment="1">
      <alignment vertical="center"/>
    </xf>
    <xf numFmtId="0" fontId="7" fillId="0" borderId="0" xfId="217" applyFont="1" applyFill="1" applyAlignment="1">
      <alignment horizontal="center" vertical="center"/>
    </xf>
    <xf numFmtId="170" fontId="7" fillId="0" borderId="0" xfId="104" applyNumberFormat="1" applyFont="1" applyFill="1" applyAlignment="1">
      <alignment vertical="center"/>
    </xf>
    <xf numFmtId="170" fontId="7" fillId="0" borderId="0" xfId="104" applyNumberFormat="1" applyFont="1" applyFill="1" applyAlignment="1">
      <alignment horizontal="right" vertical="center"/>
    </xf>
    <xf numFmtId="168" fontId="7" fillId="0" borderId="0" xfId="124" applyNumberFormat="1" applyFont="1" applyFill="1" applyAlignment="1">
      <alignment horizontal="right" vertical="center"/>
    </xf>
    <xf numFmtId="170" fontId="7" fillId="0" borderId="0" xfId="104" applyNumberFormat="1" applyFont="1" applyFill="1" applyAlignment="1">
      <alignment horizontal="center" vertical="center"/>
    </xf>
    <xf numFmtId="170" fontId="7" fillId="0" borderId="20" xfId="247" applyNumberFormat="1" applyFont="1" applyFill="1" applyBorder="1" applyAlignment="1">
      <alignment horizontal="right" vertical="center"/>
    </xf>
    <xf numFmtId="168" fontId="7" fillId="0" borderId="0" xfId="124" applyNumberFormat="1" applyFont="1" applyFill="1" applyAlignment="1">
      <alignment vertical="center"/>
    </xf>
    <xf numFmtId="168" fontId="7" fillId="0" borderId="20" xfId="124" applyNumberFormat="1" applyFont="1" applyFill="1" applyBorder="1" applyAlignment="1">
      <alignment horizontal="right" vertical="center"/>
    </xf>
    <xf numFmtId="170" fontId="7" fillId="0" borderId="20" xfId="0" applyNumberFormat="1" applyFont="1" applyFill="1" applyBorder="1" applyAlignment="1">
      <alignment horizontal="right" vertical="center"/>
    </xf>
    <xf numFmtId="170" fontId="7" fillId="0" borderId="20" xfId="104" applyNumberFormat="1" applyFont="1" applyFill="1" applyBorder="1" applyAlignment="1">
      <alignment horizontal="right" vertical="center"/>
    </xf>
    <xf numFmtId="170" fontId="7" fillId="0" borderId="20" xfId="104" applyNumberFormat="1" applyFont="1" applyFill="1" applyBorder="1" applyAlignment="1">
      <alignment vertical="center"/>
    </xf>
    <xf numFmtId="170" fontId="7" fillId="0" borderId="0" xfId="104" quotePrefix="1" applyNumberFormat="1" applyFont="1" applyFill="1" applyAlignment="1">
      <alignment horizontal="right" vertical="center"/>
    </xf>
    <xf numFmtId="170" fontId="7" fillId="0" borderId="21" xfId="104" applyNumberFormat="1" applyFont="1" applyFill="1" applyBorder="1" applyAlignment="1">
      <alignment vertical="center"/>
    </xf>
    <xf numFmtId="170" fontId="7" fillId="60" borderId="0" xfId="104" applyNumberFormat="1" applyFont="1" applyFill="1" applyAlignment="1">
      <alignment horizontal="right" vertical="center"/>
    </xf>
    <xf numFmtId="168" fontId="7" fillId="60" borderId="0" xfId="124" applyNumberFormat="1" applyFont="1" applyFill="1" applyAlignment="1">
      <alignment horizontal="right" vertical="center"/>
    </xf>
    <xf numFmtId="170" fontId="7" fillId="60" borderId="0" xfId="104" applyNumberFormat="1" applyFont="1" applyFill="1" applyAlignment="1">
      <alignment vertical="center"/>
    </xf>
    <xf numFmtId="170" fontId="7" fillId="60" borderId="20" xfId="247" applyNumberFormat="1" applyFont="1" applyFill="1" applyBorder="1" applyAlignment="1">
      <alignment horizontal="right" vertical="center"/>
    </xf>
    <xf numFmtId="168" fontId="7" fillId="60" borderId="20" xfId="124" applyNumberFormat="1" applyFont="1" applyFill="1" applyBorder="1" applyAlignment="1">
      <alignment horizontal="right" vertical="center"/>
    </xf>
    <xf numFmtId="170" fontId="7" fillId="60" borderId="20" xfId="217" applyNumberFormat="1" applyFont="1" applyFill="1" applyBorder="1" applyAlignment="1">
      <alignment horizontal="right" vertical="center"/>
    </xf>
    <xf numFmtId="170" fontId="7" fillId="60" borderId="20" xfId="104" applyNumberFormat="1" applyFont="1" applyFill="1" applyBorder="1" applyAlignment="1">
      <alignment horizontal="right" vertical="center"/>
    </xf>
    <xf numFmtId="170" fontId="7" fillId="60" borderId="20" xfId="104" applyNumberFormat="1" applyFont="1" applyFill="1" applyBorder="1" applyAlignment="1">
      <alignment vertical="center"/>
    </xf>
    <xf numFmtId="170" fontId="7" fillId="60" borderId="0" xfId="104" quotePrefix="1" applyNumberFormat="1" applyFont="1" applyFill="1" applyAlignment="1">
      <alignment horizontal="right" vertical="center"/>
    </xf>
    <xf numFmtId="170" fontId="7" fillId="60" borderId="21" xfId="104" applyNumberFormat="1" applyFont="1" applyFill="1" applyBorder="1" applyAlignment="1">
      <alignment vertical="center"/>
    </xf>
    <xf numFmtId="168" fontId="56" fillId="0" borderId="0" xfId="217" quotePrefix="1" applyNumberFormat="1" applyFont="1" applyFill="1" applyAlignment="1">
      <alignment horizontal="right" vertical="center"/>
    </xf>
    <xf numFmtId="168" fontId="56" fillId="0" borderId="0" xfId="217" applyNumberFormat="1" applyFont="1" applyFill="1" applyAlignment="1">
      <alignment horizontal="center" vertical="center"/>
    </xf>
    <xf numFmtId="170" fontId="7" fillId="0" borderId="0" xfId="124" applyNumberFormat="1" applyFont="1" applyFill="1" applyAlignment="1">
      <alignment vertical="center"/>
    </xf>
    <xf numFmtId="168" fontId="57" fillId="0" borderId="0" xfId="124" applyNumberFormat="1" applyFont="1" applyFill="1" applyAlignment="1">
      <alignment vertical="center"/>
    </xf>
    <xf numFmtId="170" fontId="7" fillId="0" borderId="20" xfId="124" applyNumberFormat="1" applyFont="1" applyFill="1" applyBorder="1" applyAlignment="1">
      <alignment horizontal="right" vertical="center"/>
    </xf>
    <xf numFmtId="170" fontId="7" fillId="0" borderId="21" xfId="124" applyNumberFormat="1" applyFont="1" applyFill="1" applyBorder="1" applyAlignment="1">
      <alignment vertical="center"/>
    </xf>
    <xf numFmtId="170" fontId="7" fillId="60" borderId="0" xfId="124" applyNumberFormat="1" applyFont="1" applyFill="1" applyAlignment="1">
      <alignment vertical="center"/>
    </xf>
    <xf numFmtId="170" fontId="7" fillId="60" borderId="20" xfId="124" applyNumberFormat="1" applyFont="1" applyFill="1" applyBorder="1" applyAlignment="1">
      <alignment horizontal="right" vertical="center"/>
    </xf>
    <xf numFmtId="170" fontId="7" fillId="60" borderId="21" xfId="124" applyNumberFormat="1" applyFont="1" applyFill="1" applyBorder="1" applyAlignment="1">
      <alignment vertical="center"/>
    </xf>
    <xf numFmtId="170" fontId="56" fillId="0" borderId="0" xfId="217" applyNumberFormat="1" applyFont="1" applyFill="1" applyBorder="1" applyAlignment="1">
      <alignment horizontal="right" vertical="center"/>
    </xf>
    <xf numFmtId="170" fontId="7" fillId="0" borderId="0" xfId="0" applyNumberFormat="1" applyFont="1" applyFill="1" applyBorder="1" applyAlignment="1">
      <alignment horizontal="right" vertical="center"/>
    </xf>
    <xf numFmtId="170" fontId="7" fillId="0" borderId="0" xfId="104" applyNumberFormat="1" applyFont="1" applyFill="1" applyBorder="1" applyAlignment="1">
      <alignment vertical="center"/>
    </xf>
    <xf numFmtId="170" fontId="7" fillId="60" borderId="0" xfId="104" applyNumberFormat="1" applyFont="1" applyFill="1" applyBorder="1" applyAlignment="1">
      <alignment vertical="center"/>
    </xf>
    <xf numFmtId="170" fontId="7" fillId="0" borderId="0" xfId="124" applyNumberFormat="1" applyFont="1" applyFill="1" applyBorder="1" applyAlignment="1">
      <alignment horizontal="right" vertical="center"/>
    </xf>
    <xf numFmtId="170" fontId="7" fillId="0" borderId="0" xfId="124" applyNumberFormat="1" applyFont="1" applyFill="1" applyBorder="1" applyAlignment="1">
      <alignment vertical="center"/>
    </xf>
    <xf numFmtId="170" fontId="7" fillId="60" borderId="20" xfId="124" applyNumberFormat="1" applyFont="1" applyFill="1" applyBorder="1" applyAlignment="1">
      <alignment vertical="center"/>
    </xf>
    <xf numFmtId="170" fontId="7" fillId="0" borderId="0" xfId="217" applyNumberFormat="1" applyFont="1" applyFill="1" applyBorder="1" applyAlignment="1">
      <alignment horizontal="right" vertical="center"/>
    </xf>
    <xf numFmtId="168" fontId="7" fillId="0" borderId="0" xfId="217" applyNumberFormat="1" applyFont="1" applyFill="1" applyBorder="1" applyAlignment="1">
      <alignment vertical="center"/>
    </xf>
    <xf numFmtId="0" fontId="52" fillId="0" borderId="20" xfId="217" applyFont="1" applyFill="1" applyBorder="1" applyAlignment="1">
      <alignment horizontal="center" vertical="center"/>
    </xf>
    <xf numFmtId="170" fontId="55" fillId="0" borderId="0" xfId="217" applyNumberFormat="1" applyFont="1" applyFill="1"/>
    <xf numFmtId="168" fontId="7" fillId="0" borderId="0" xfId="0" applyNumberFormat="1" applyFont="1" applyAlignment="1">
      <alignment vertical="center"/>
    </xf>
    <xf numFmtId="168" fontId="57" fillId="0" borderId="0" xfId="124" applyNumberFormat="1" applyFont="1" applyFill="1" applyBorder="1" applyAlignment="1">
      <alignment vertical="center"/>
    </xf>
    <xf numFmtId="170" fontId="7" fillId="60" borderId="0" xfId="124" applyNumberFormat="1" applyFont="1" applyFill="1" applyBorder="1" applyAlignment="1">
      <alignment vertical="center"/>
    </xf>
    <xf numFmtId="170" fontId="7" fillId="0" borderId="0" xfId="104" quotePrefix="1" applyNumberFormat="1" applyFont="1" applyFill="1" applyBorder="1" applyAlignment="1">
      <alignment horizontal="right" vertical="center"/>
    </xf>
    <xf numFmtId="170" fontId="7" fillId="0" borderId="0" xfId="104" applyNumberFormat="1" applyFont="1" applyFill="1" applyBorder="1" applyAlignment="1">
      <alignment horizontal="right" vertical="center"/>
    </xf>
    <xf numFmtId="170" fontId="7" fillId="0" borderId="0" xfId="104" applyNumberFormat="1" applyFont="1" applyFill="1" applyBorder="1" applyAlignment="1">
      <alignment horizontal="center" vertical="center"/>
    </xf>
    <xf numFmtId="170" fontId="7" fillId="60" borderId="0" xfId="247" applyNumberFormat="1" applyFont="1" applyFill="1" applyBorder="1" applyAlignment="1">
      <alignment horizontal="right" vertical="center"/>
    </xf>
    <xf numFmtId="170" fontId="7" fillId="60" borderId="0" xfId="104" applyNumberFormat="1" applyFont="1" applyFill="1" applyBorder="1" applyAlignment="1">
      <alignment horizontal="right" vertical="center"/>
    </xf>
    <xf numFmtId="168" fontId="55" fillId="0" borderId="0" xfId="0" applyNumberFormat="1" applyFont="1" applyFill="1" applyAlignment="1">
      <alignment vertical="center"/>
    </xf>
    <xf numFmtId="168" fontId="55" fillId="0" borderId="0" xfId="0" applyNumberFormat="1" applyFont="1" applyFill="1" applyBorder="1" applyAlignment="1">
      <alignment vertical="center"/>
    </xf>
    <xf numFmtId="168" fontId="52" fillId="0" borderId="0" xfId="217" applyNumberFormat="1" applyFont="1" applyAlignment="1">
      <alignment horizontal="center" vertical="center"/>
    </xf>
    <xf numFmtId="168" fontId="52" fillId="0" borderId="0" xfId="217" applyNumberFormat="1" applyFont="1" applyAlignment="1">
      <alignment horizontal="right" vertical="center"/>
    </xf>
    <xf numFmtId="170" fontId="52" fillId="0" borderId="0" xfId="217" applyNumberFormat="1" applyFont="1" applyAlignment="1">
      <alignment horizontal="right" vertical="center"/>
    </xf>
    <xf numFmtId="170" fontId="52" fillId="0" borderId="20" xfId="217" applyNumberFormat="1" applyFont="1" applyBorder="1" applyAlignment="1">
      <alignment horizontal="right" vertical="center"/>
    </xf>
    <xf numFmtId="0" fontId="53" fillId="0" borderId="0" xfId="217" applyFont="1" applyAlignment="1">
      <alignment vertical="center"/>
    </xf>
    <xf numFmtId="168" fontId="52" fillId="0" borderId="0" xfId="242" applyNumberFormat="1" applyFont="1" applyAlignment="1">
      <alignment horizontal="right" vertical="center"/>
    </xf>
    <xf numFmtId="0" fontId="77" fillId="0" borderId="0" xfId="242" applyFont="1"/>
    <xf numFmtId="168" fontId="55" fillId="0" borderId="0" xfId="0" quotePrefix="1" applyNumberFormat="1" applyFont="1" applyFill="1" applyAlignment="1">
      <alignment vertical="center"/>
    </xf>
    <xf numFmtId="170" fontId="7" fillId="0" borderId="0" xfId="247" applyNumberFormat="1" applyFont="1" applyFill="1" applyBorder="1" applyAlignment="1">
      <alignment horizontal="right" vertical="center"/>
    </xf>
    <xf numFmtId="168" fontId="7" fillId="0" borderId="0" xfId="124" applyNumberFormat="1" applyFont="1" applyFill="1" applyBorder="1" applyAlignment="1">
      <alignment horizontal="right" vertical="center"/>
    </xf>
    <xf numFmtId="168" fontId="78" fillId="0" borderId="0" xfId="0" applyNumberFormat="1" applyFont="1" applyFill="1" applyBorder="1" applyAlignment="1">
      <alignment horizontal="right" vertical="center"/>
    </xf>
    <xf numFmtId="168" fontId="77" fillId="0" borderId="0" xfId="0" applyNumberFormat="1" applyFont="1" applyFill="1" applyBorder="1" applyAlignment="1">
      <alignment horizontal="left" vertical="center"/>
    </xf>
    <xf numFmtId="168" fontId="78" fillId="0" borderId="20" xfId="0" applyNumberFormat="1" applyFont="1" applyFill="1" applyBorder="1" applyAlignment="1">
      <alignment horizontal="right" vertical="center"/>
    </xf>
    <xf numFmtId="168" fontId="77" fillId="0" borderId="0" xfId="0" applyNumberFormat="1" applyFont="1" applyFill="1" applyBorder="1" applyAlignment="1">
      <alignment horizontal="center" vertical="center"/>
    </xf>
    <xf numFmtId="168" fontId="77" fillId="0" borderId="0" xfId="0" applyNumberFormat="1" applyFont="1" applyFill="1" applyBorder="1" applyAlignment="1">
      <alignment horizontal="center" vertical="center"/>
    </xf>
    <xf numFmtId="0" fontId="7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70" fontId="7" fillId="0" borderId="0" xfId="124" applyNumberFormat="1" applyFont="1" applyFill="1" applyAlignment="1">
      <alignment horizontal="right" vertical="center"/>
    </xf>
    <xf numFmtId="168" fontId="55" fillId="0" borderId="0" xfId="0" quotePrefix="1" applyNumberFormat="1" applyFont="1" applyAlignment="1">
      <alignment horizontal="left" vertical="center"/>
    </xf>
    <xf numFmtId="168" fontId="80" fillId="0" borderId="0" xfId="217" applyNumberFormat="1" applyFont="1" applyAlignment="1">
      <alignment vertical="center"/>
    </xf>
    <xf numFmtId="168" fontId="81" fillId="0" borderId="0" xfId="217" applyNumberFormat="1" applyFont="1" applyAlignment="1">
      <alignment vertical="center"/>
    </xf>
    <xf numFmtId="168" fontId="7" fillId="60" borderId="0" xfId="104" applyNumberFormat="1" applyFont="1" applyFill="1" applyAlignment="1">
      <alignment horizontal="right" vertical="center"/>
    </xf>
    <xf numFmtId="168" fontId="7" fillId="0" borderId="0" xfId="104" applyNumberFormat="1" applyFont="1" applyFill="1" applyAlignment="1">
      <alignment vertical="center"/>
    </xf>
    <xf numFmtId="182" fontId="7" fillId="60" borderId="0" xfId="104" applyNumberFormat="1" applyFont="1" applyFill="1" applyAlignment="1">
      <alignment horizontal="right" vertical="center"/>
    </xf>
    <xf numFmtId="168" fontId="7" fillId="0" borderId="0" xfId="104" applyNumberFormat="1" applyFont="1" applyFill="1" applyAlignment="1">
      <alignment horizontal="right" vertical="center"/>
    </xf>
    <xf numFmtId="182" fontId="7" fillId="60" borderId="20" xfId="247" applyNumberFormat="1" applyFont="1" applyFill="1" applyBorder="1" applyAlignment="1">
      <alignment horizontal="right" vertical="center"/>
    </xf>
    <xf numFmtId="167" fontId="7" fillId="0" borderId="0" xfId="124" applyFont="1" applyFill="1" applyAlignment="1">
      <alignment horizontal="right" vertical="center"/>
    </xf>
    <xf numFmtId="167" fontId="7" fillId="0" borderId="0" xfId="124" applyFont="1" applyFill="1" applyAlignment="1">
      <alignment vertical="center"/>
    </xf>
    <xf numFmtId="167" fontId="7" fillId="0" borderId="0" xfId="104" applyFont="1" applyFill="1" applyAlignment="1">
      <alignment vertical="center"/>
    </xf>
    <xf numFmtId="0" fontId="7" fillId="0" borderId="0" xfId="124" applyNumberFormat="1" applyFont="1" applyFill="1" applyAlignment="1">
      <alignment horizontal="right" vertical="center"/>
    </xf>
    <xf numFmtId="0" fontId="7" fillId="0" borderId="0" xfId="124" applyNumberFormat="1" applyFont="1" applyFill="1" applyAlignment="1">
      <alignment vertical="center"/>
    </xf>
    <xf numFmtId="182" fontId="7" fillId="0" borderId="0" xfId="124" applyNumberFormat="1" applyFont="1" applyFill="1" applyAlignment="1">
      <alignment vertical="center"/>
    </xf>
    <xf numFmtId="168" fontId="7" fillId="60" borderId="0" xfId="124" applyNumberFormat="1" applyFont="1" applyFill="1" applyAlignment="1">
      <alignment vertical="center"/>
    </xf>
    <xf numFmtId="182" fontId="7" fillId="60" borderId="0" xfId="124" applyNumberFormat="1" applyFont="1" applyFill="1" applyAlignment="1">
      <alignment vertical="center"/>
    </xf>
    <xf numFmtId="168" fontId="7" fillId="0" borderId="0" xfId="124" applyNumberFormat="1" applyFont="1" applyFill="1" applyBorder="1" applyAlignment="1">
      <alignment vertical="center"/>
    </xf>
    <xf numFmtId="182" fontId="7" fillId="60" borderId="20" xfId="124" applyNumberFormat="1" applyFont="1" applyFill="1" applyBorder="1" applyAlignment="1">
      <alignment vertical="center"/>
    </xf>
    <xf numFmtId="168" fontId="77" fillId="60" borderId="21" xfId="0" applyNumberFormat="1" applyFont="1" applyFill="1" applyBorder="1" applyAlignment="1">
      <alignment vertical="center"/>
    </xf>
    <xf numFmtId="170" fontId="52" fillId="60" borderId="20" xfId="239" applyNumberFormat="1" applyFont="1" applyFill="1" applyBorder="1" applyAlignment="1">
      <alignment horizontal="right" vertical="center"/>
    </xf>
    <xf numFmtId="0" fontId="7" fillId="60" borderId="0" xfId="217" applyFont="1" applyFill="1" applyAlignment="1">
      <alignment vertical="center"/>
    </xf>
    <xf numFmtId="168" fontId="53" fillId="0" borderId="0" xfId="217" applyNumberFormat="1" applyFont="1" applyFill="1" applyBorder="1" applyAlignment="1">
      <alignment horizontal="center" vertical="center"/>
    </xf>
    <xf numFmtId="168" fontId="55" fillId="0" borderId="0" xfId="217" applyNumberFormat="1" applyFont="1" applyFill="1" applyBorder="1" applyAlignment="1">
      <alignment horizontal="right" vertical="center"/>
    </xf>
    <xf numFmtId="168" fontId="77" fillId="0" borderId="0" xfId="0" applyNumberFormat="1" applyFont="1" applyFill="1" applyBorder="1" applyAlignment="1">
      <alignment horizontal="center" vertical="center"/>
    </xf>
    <xf numFmtId="168" fontId="54" fillId="0" borderId="0" xfId="217" applyNumberFormat="1" applyFont="1" applyFill="1" applyBorder="1" applyAlignment="1">
      <alignment horizontal="center" vertical="center"/>
    </xf>
    <xf numFmtId="168" fontId="54" fillId="0" borderId="0" xfId="217" applyNumberFormat="1" applyFont="1" applyFill="1" applyBorder="1" applyAlignment="1">
      <alignment horizontal="right" vertical="center"/>
    </xf>
    <xf numFmtId="168" fontId="77" fillId="0" borderId="20" xfId="0" applyNumberFormat="1" applyFont="1" applyFill="1" applyBorder="1" applyAlignment="1">
      <alignment horizontal="justify" vertical="center"/>
    </xf>
    <xf numFmtId="168" fontId="78" fillId="0" borderId="0" xfId="0" applyNumberFormat="1" applyFont="1" applyFill="1" applyBorder="1" applyAlignment="1">
      <alignment horizontal="right" vertical="center"/>
    </xf>
    <xf numFmtId="168" fontId="77" fillId="0" borderId="0" xfId="0" applyNumberFormat="1" applyFont="1" applyFill="1" applyBorder="1" applyAlignment="1">
      <alignment horizontal="left" vertical="center"/>
    </xf>
    <xf numFmtId="168" fontId="78" fillId="0" borderId="20" xfId="0" applyNumberFormat="1" applyFont="1" applyFill="1" applyBorder="1" applyAlignment="1">
      <alignment horizontal="right" vertical="center"/>
    </xf>
    <xf numFmtId="168" fontId="77" fillId="0" borderId="0" xfId="0" applyNumberFormat="1" applyFont="1" applyFill="1" applyBorder="1" applyAlignment="1">
      <alignment horizontal="center" vertical="center"/>
    </xf>
    <xf numFmtId="168" fontId="53" fillId="0" borderId="20" xfId="217" applyNumberFormat="1" applyFont="1" applyFill="1" applyBorder="1" applyAlignment="1">
      <alignment horizontal="right" vertical="center"/>
    </xf>
    <xf numFmtId="168" fontId="53" fillId="0" borderId="20" xfId="217" applyNumberFormat="1" applyFont="1" applyFill="1" applyBorder="1" applyAlignment="1">
      <alignment horizontal="left" vertical="center"/>
    </xf>
    <xf numFmtId="170" fontId="56" fillId="0" borderId="20" xfId="217" applyNumberFormat="1" applyFont="1" applyFill="1" applyBorder="1" applyAlignment="1">
      <alignment horizontal="center" vertical="center"/>
    </xf>
    <xf numFmtId="170" fontId="56" fillId="0" borderId="8" xfId="217" applyNumberFormat="1" applyFont="1" applyFill="1" applyBorder="1" applyAlignment="1">
      <alignment horizontal="center" vertical="center"/>
    </xf>
    <xf numFmtId="168" fontId="56" fillId="0" borderId="8" xfId="217" applyNumberFormat="1" applyFont="1" applyFill="1" applyBorder="1" applyAlignment="1">
      <alignment horizontal="center" vertical="center"/>
    </xf>
    <xf numFmtId="168" fontId="54" fillId="0" borderId="0" xfId="217" applyNumberFormat="1" applyFont="1" applyFill="1" applyAlignment="1">
      <alignment horizontal="right" vertical="center"/>
    </xf>
    <xf numFmtId="168" fontId="54" fillId="0" borderId="20" xfId="217" applyNumberFormat="1" applyFont="1" applyFill="1" applyBorder="1" applyAlignment="1">
      <alignment horizontal="right" vertical="center"/>
    </xf>
  </cellXfs>
  <cellStyles count="415">
    <cellStyle name="??" xfId="1"/>
    <cellStyle name="?? [0.00]_PERSONAL" xfId="2"/>
    <cellStyle name="???? [0.00]_PERSONAL" xfId="3"/>
    <cellStyle name="????_PERSONAL" xfId="4"/>
    <cellStyle name="??_Agree Lead intangible asset_30Jun2010" xfId="5"/>
    <cellStyle name="?E?E?? [0.00]_laroux" xfId="6"/>
    <cellStyle name="?E?E??_laroux" xfId="7"/>
    <cellStyle name="’?? [0.00]_RESULTS" xfId="8"/>
    <cellStyle name="’??_RESULTS" xfId="9"/>
    <cellStyle name="•W_RESULTS" xfId="10"/>
    <cellStyle name="•WE_laroux" xfId="11"/>
    <cellStyle name="…??? [0.00]_RESULTS" xfId="12"/>
    <cellStyle name="…???_RESULTS" xfId="13"/>
    <cellStyle name="E?? [0.00]_laroux" xfId="14"/>
    <cellStyle name="E??_laroux" xfId="15"/>
    <cellStyle name="êÊ_PLDT" xfId="16"/>
    <cellStyle name="ÊÝ [0.00]_PLDT" xfId="17"/>
    <cellStyle name="ÊÝ_PLDT" xfId="18"/>
    <cellStyle name="W_^CEEY" xfId="19"/>
    <cellStyle name="Ý¼ [0]_PLDT" xfId="20"/>
    <cellStyle name="Ý¼_PLDT" xfId="21"/>
    <cellStyle name="20% - Accent1" xfId="391" builtinId="30" hidden="1"/>
    <cellStyle name="20% - Accent1 2" xfId="22"/>
    <cellStyle name="20% - Accent1 2 2" xfId="23"/>
    <cellStyle name="20% - Accent2" xfId="395" builtinId="34" hidden="1"/>
    <cellStyle name="20% - Accent2 2" xfId="24"/>
    <cellStyle name="20% - Accent2 2 2" xfId="25"/>
    <cellStyle name="20% - Accent3" xfId="399" builtinId="38" hidden="1"/>
    <cellStyle name="20% - Accent3 2" xfId="26"/>
    <cellStyle name="20% - Accent3 2 2" xfId="27"/>
    <cellStyle name="20% - Accent4" xfId="403" builtinId="42" hidden="1"/>
    <cellStyle name="20% - Accent4 2" xfId="28"/>
    <cellStyle name="20% - Accent4 2 2" xfId="29"/>
    <cellStyle name="20% - Accent5" xfId="407" builtinId="46" hidden="1"/>
    <cellStyle name="20% - Accent5 2" xfId="30"/>
    <cellStyle name="20% - Accent5 2 2" xfId="31"/>
    <cellStyle name="20% - Accent6" xfId="411" builtinId="50" hidden="1"/>
    <cellStyle name="20% - Accent6 2" xfId="32"/>
    <cellStyle name="20% - Accent6 2 2" xfId="33"/>
    <cellStyle name="20% - ส่วนที่ถูกเน้น1" xfId="34"/>
    <cellStyle name="20% - ส่วนที่ถูกเน้น2" xfId="35"/>
    <cellStyle name="20% - ส่วนที่ถูกเน้น3" xfId="36"/>
    <cellStyle name="20% - ส่วนที่ถูกเน้น4" xfId="37"/>
    <cellStyle name="20% - ส่วนที่ถูกเน้น5" xfId="38"/>
    <cellStyle name="20% - ส่วนที่ถูกเน้น6" xfId="39"/>
    <cellStyle name="40% - Accent1" xfId="392" builtinId="31" hidden="1"/>
    <cellStyle name="40% - Accent1 2" xfId="40"/>
    <cellStyle name="40% - Accent1 2 2" xfId="41"/>
    <cellStyle name="40% - Accent2" xfId="396" builtinId="35" hidden="1"/>
    <cellStyle name="40% - Accent2 2" xfId="42"/>
    <cellStyle name="40% - Accent2 2 2" xfId="43"/>
    <cellStyle name="40% - Accent3" xfId="400" builtinId="39" hidden="1"/>
    <cellStyle name="40% - Accent3 2" xfId="44"/>
    <cellStyle name="40% - Accent3 2 2" xfId="45"/>
    <cellStyle name="40% - Accent4" xfId="404" builtinId="43" hidden="1"/>
    <cellStyle name="40% - Accent4 2" xfId="46"/>
    <cellStyle name="40% - Accent4 2 2" xfId="47"/>
    <cellStyle name="40% - Accent5" xfId="408" builtinId="47" hidden="1"/>
    <cellStyle name="40% - Accent5 2" xfId="48"/>
    <cellStyle name="40% - Accent5 2 2" xfId="49"/>
    <cellStyle name="40% - Accent6" xfId="412" builtinId="51" hidden="1"/>
    <cellStyle name="40% - Accent6 2" xfId="50"/>
    <cellStyle name="40% - Accent6 2 2" xfId="51"/>
    <cellStyle name="40% - ส่วนที่ถูกเน้น1" xfId="52"/>
    <cellStyle name="40% - ส่วนที่ถูกเน้น2" xfId="53"/>
    <cellStyle name="40% - ส่วนที่ถูกเน้น3" xfId="54"/>
    <cellStyle name="40% - ส่วนที่ถูกเน้น4" xfId="55"/>
    <cellStyle name="40% - ส่วนที่ถูกเน้น5" xfId="56"/>
    <cellStyle name="40% - ส่วนที่ถูกเน้น6" xfId="57"/>
    <cellStyle name="60% - Accent1" xfId="393" builtinId="32" hidden="1"/>
    <cellStyle name="60% - Accent1 2" xfId="58"/>
    <cellStyle name="60% - Accent1 2 2" xfId="59"/>
    <cellStyle name="60% - Accent2" xfId="397" builtinId="36" hidden="1"/>
    <cellStyle name="60% - Accent2 2" xfId="60"/>
    <cellStyle name="60% - Accent2 2 2" xfId="61"/>
    <cellStyle name="60% - Accent3" xfId="401" builtinId="40" hidden="1"/>
    <cellStyle name="60% - Accent3 2" xfId="62"/>
    <cellStyle name="60% - Accent3 2 2" xfId="63"/>
    <cellStyle name="60% - Accent4" xfId="405" builtinId="44" hidden="1"/>
    <cellStyle name="60% - Accent4 2" xfId="64"/>
    <cellStyle name="60% - Accent4 2 2" xfId="65"/>
    <cellStyle name="60% - Accent5" xfId="409" builtinId="48" hidden="1"/>
    <cellStyle name="60% - Accent5 2" xfId="66"/>
    <cellStyle name="60% - Accent5 2 2" xfId="67"/>
    <cellStyle name="60% - Accent6" xfId="413" builtinId="52" hidden="1"/>
    <cellStyle name="60% - Accent6 2" xfId="68"/>
    <cellStyle name="60% - Accent6 2 2" xfId="69"/>
    <cellStyle name="60% - ส่วนที่ถูกเน้น1" xfId="70"/>
    <cellStyle name="60% - ส่วนที่ถูกเน้น2" xfId="71"/>
    <cellStyle name="60% - ส่วนที่ถูกเน้น3" xfId="72"/>
    <cellStyle name="60% - ส่วนที่ถูกเน้น4" xfId="73"/>
    <cellStyle name="60% - ส่วนที่ถูกเน้น5" xfId="74"/>
    <cellStyle name="60% - ส่วนที่ถูกเน้น6" xfId="75"/>
    <cellStyle name="Accent1" xfId="390" builtinId="29" hidden="1"/>
    <cellStyle name="Accent1 2" xfId="76"/>
    <cellStyle name="Accent1 2 2" xfId="77"/>
    <cellStyle name="Accent2" xfId="394" builtinId="33" hidden="1"/>
    <cellStyle name="Accent2 2" xfId="78"/>
    <cellStyle name="Accent2 2 2" xfId="79"/>
    <cellStyle name="Accent3" xfId="398" builtinId="37" hidden="1"/>
    <cellStyle name="Accent3 2" xfId="80"/>
    <cellStyle name="Accent3 2 2" xfId="81"/>
    <cellStyle name="Accent4" xfId="402" builtinId="41" hidden="1"/>
    <cellStyle name="Accent4 2" xfId="82"/>
    <cellStyle name="Accent4 2 2" xfId="83"/>
    <cellStyle name="Accent5" xfId="406" builtinId="45" hidden="1"/>
    <cellStyle name="Accent5 2" xfId="84"/>
    <cellStyle name="Accent5 2 2" xfId="85"/>
    <cellStyle name="Accent6" xfId="410" builtinId="49" hidden="1"/>
    <cellStyle name="Accent6 2" xfId="86"/>
    <cellStyle name="Accent6 2 2" xfId="87"/>
    <cellStyle name="amount" xfId="88"/>
    <cellStyle name="Bad" xfId="379" builtinId="27" hidden="1"/>
    <cellStyle name="Bad 2" xfId="89"/>
    <cellStyle name="Bad 2 2" xfId="90"/>
    <cellStyle name="Body text" xfId="91"/>
    <cellStyle name="Calc Currency (0)" xfId="92"/>
    <cellStyle name="Calc Currency (2)" xfId="93"/>
    <cellStyle name="Calc Percent (0)" xfId="94"/>
    <cellStyle name="Calc Percent (1)" xfId="95"/>
    <cellStyle name="Calc Percent (2)" xfId="96"/>
    <cellStyle name="Calc Units (0)" xfId="97"/>
    <cellStyle name="Calc Units (1)" xfId="98"/>
    <cellStyle name="Calc Units (2)" xfId="99"/>
    <cellStyle name="Calculation" xfId="383" builtinId="22" hidden="1"/>
    <cellStyle name="Calculation 2" xfId="100"/>
    <cellStyle name="Calculation 2 2" xfId="101"/>
    <cellStyle name="Check Cell" xfId="385" builtinId="23" hidden="1"/>
    <cellStyle name="Check Cell 2" xfId="102"/>
    <cellStyle name="Check Cell 2 2" xfId="103"/>
    <cellStyle name="Comma" xfId="104" builtinId="3"/>
    <cellStyle name="Comma  - Style1" xfId="105"/>
    <cellStyle name="Comma  - Style2" xfId="106"/>
    <cellStyle name="Comma  - Style3" xfId="107"/>
    <cellStyle name="Comma  - Style4" xfId="108"/>
    <cellStyle name="Comma  - Style5" xfId="109"/>
    <cellStyle name="Comma  - Style6" xfId="110"/>
    <cellStyle name="Comma  - Style7" xfId="111"/>
    <cellStyle name="Comma  - Style8" xfId="112"/>
    <cellStyle name="Comma [00]" xfId="113"/>
    <cellStyle name="Comma 10" xfId="114"/>
    <cellStyle name="Comma 10 2" xfId="414"/>
    <cellStyle name="Comma 11" xfId="115"/>
    <cellStyle name="Comma 12" xfId="116"/>
    <cellStyle name="Comma 13" xfId="117"/>
    <cellStyle name="Comma 14" xfId="118"/>
    <cellStyle name="Comma 15" xfId="119"/>
    <cellStyle name="Comma 16" xfId="120"/>
    <cellStyle name="Comma 17" xfId="121"/>
    <cellStyle name="Comma 18" xfId="122"/>
    <cellStyle name="Comma 19" xfId="123"/>
    <cellStyle name="Comma 2" xfId="124"/>
    <cellStyle name="Comma 2 2" xfId="125"/>
    <cellStyle name="Comma 2 2 2" xfId="126"/>
    <cellStyle name="Comma 2 3" xfId="127"/>
    <cellStyle name="Comma 2 4" xfId="128"/>
    <cellStyle name="Comma 2 5" xfId="129"/>
    <cellStyle name="Comma 20" xfId="130"/>
    <cellStyle name="Comma 21" xfId="131"/>
    <cellStyle name="Comma 22" xfId="132"/>
    <cellStyle name="Comma 23" xfId="133"/>
    <cellStyle name="Comma 3" xfId="134"/>
    <cellStyle name="Comma 3 2" xfId="135"/>
    <cellStyle name="Comma 3 3" xfId="136"/>
    <cellStyle name="Comma 3 4" xfId="137"/>
    <cellStyle name="Comma 3 5" xfId="138"/>
    <cellStyle name="Comma 4" xfId="139"/>
    <cellStyle name="Comma 4 2" xfId="140"/>
    <cellStyle name="Comma 4 3" xfId="141"/>
    <cellStyle name="Comma 5" xfId="142"/>
    <cellStyle name="Comma 6" xfId="143"/>
    <cellStyle name="Comma 7" xfId="144"/>
    <cellStyle name="Comma 8" xfId="145"/>
    <cellStyle name="Comma 9" xfId="146"/>
    <cellStyle name="Comma0" xfId="147"/>
    <cellStyle name="Currency [00]" xfId="148"/>
    <cellStyle name="Currency 2" xfId="149"/>
    <cellStyle name="Currency 3" xfId="150"/>
    <cellStyle name="Currency 4" xfId="151"/>
    <cellStyle name="Currency0" xfId="152"/>
    <cellStyle name="Date" xfId="153"/>
    <cellStyle name="Date Short" xfId="154"/>
    <cellStyle name="Delsumma USD" xfId="155"/>
    <cellStyle name="DELTA" xfId="156"/>
    <cellStyle name="Enter Currency (0)" xfId="157"/>
    <cellStyle name="Enter Currency (2)" xfId="158"/>
    <cellStyle name="Enter Units (0)" xfId="159"/>
    <cellStyle name="Enter Units (1)" xfId="160"/>
    <cellStyle name="Enter Units (2)" xfId="161"/>
    <cellStyle name="Explanatory Text" xfId="388" builtinId="53" hidden="1"/>
    <cellStyle name="Explanatory Text 2" xfId="162"/>
    <cellStyle name="Explanatory Text 2 2" xfId="163"/>
    <cellStyle name="Fixed" xfId="164"/>
    <cellStyle name="Good" xfId="378" builtinId="26" hidden="1"/>
    <cellStyle name="Good 2" xfId="165"/>
    <cellStyle name="Good 2 2" xfId="166"/>
    <cellStyle name="Grey" xfId="167"/>
    <cellStyle name="header" xfId="168"/>
    <cellStyle name="Header Total" xfId="169"/>
    <cellStyle name="Header1" xfId="170"/>
    <cellStyle name="Header2" xfId="171"/>
    <cellStyle name="Header3" xfId="172"/>
    <cellStyle name="Heading 1 2" xfId="173"/>
    <cellStyle name="Heading 2 2" xfId="174"/>
    <cellStyle name="Heading 3 2" xfId="175"/>
    <cellStyle name="Heading 4 2" xfId="176"/>
    <cellStyle name="HEADING, MAJOR" xfId="177"/>
    <cellStyle name="HEADING, MINOR" xfId="178"/>
    <cellStyle name="HEADING, RIGHT" xfId="179"/>
    <cellStyle name="HEADING,MAJOR" xfId="180"/>
    <cellStyle name="Input" xfId="381" builtinId="20" hidden="1"/>
    <cellStyle name="Input [yellow]" xfId="181"/>
    <cellStyle name="Input 2" xfId="182"/>
    <cellStyle name="Input 2 2" xfId="183"/>
    <cellStyle name="Input 3" xfId="184"/>
    <cellStyle name="Input 4" xfId="185"/>
    <cellStyle name="Input 5" xfId="186"/>
    <cellStyle name="Input 6" xfId="187"/>
    <cellStyle name="Input 7" xfId="188"/>
    <cellStyle name="Link Currency (0)" xfId="189"/>
    <cellStyle name="Link Currency (2)" xfId="190"/>
    <cellStyle name="Link Units (0)" xfId="191"/>
    <cellStyle name="Link Units (1)" xfId="192"/>
    <cellStyle name="Link Units (2)" xfId="193"/>
    <cellStyle name="Linked Cell" xfId="384" builtinId="24" hidden="1"/>
    <cellStyle name="Linked Cell 2" xfId="194"/>
    <cellStyle name="Linked Cell 2 2" xfId="195"/>
    <cellStyle name="Milliers [0]_AR1194" xfId="196"/>
    <cellStyle name="Milliers_AR1194" xfId="197"/>
    <cellStyle name="Monétaire [0]_AR1194" xfId="198"/>
    <cellStyle name="Monétaire_AR1194" xfId="199"/>
    <cellStyle name="Neutral" xfId="380" builtinId="28" hidden="1"/>
    <cellStyle name="Neutral 2" xfId="200"/>
    <cellStyle name="Neutral 2 2" xfId="201"/>
    <cellStyle name="no dec" xfId="202"/>
    <cellStyle name="NonPrint_Heading" xfId="203"/>
    <cellStyle name="Normal" xfId="0" builtinId="0"/>
    <cellStyle name="Normal - Style1" xfId="204"/>
    <cellStyle name="Normal 10" xfId="205"/>
    <cellStyle name="Normal 10 2" xfId="206"/>
    <cellStyle name="Normal 11" xfId="207"/>
    <cellStyle name="Normal 12" xfId="208"/>
    <cellStyle name="Normal 13" xfId="209"/>
    <cellStyle name="Normal 14" xfId="210"/>
    <cellStyle name="Normal 15" xfId="211"/>
    <cellStyle name="Normal 16" xfId="212"/>
    <cellStyle name="Normal 17" xfId="213"/>
    <cellStyle name="Normal 18" xfId="214"/>
    <cellStyle name="Normal 19" xfId="215"/>
    <cellStyle name="Normal 19 2" xfId="216"/>
    <cellStyle name="Normal 2" xfId="217"/>
    <cellStyle name="Normal 2 2" xfId="218"/>
    <cellStyle name="Normal 2 3" xfId="219"/>
    <cellStyle name="Normal 2 4" xfId="220"/>
    <cellStyle name="Normal 20" xfId="221"/>
    <cellStyle name="Normal 20 2" xfId="222"/>
    <cellStyle name="Normal 21" xfId="223"/>
    <cellStyle name="Normal 22" xfId="224"/>
    <cellStyle name="Normal 23" xfId="225"/>
    <cellStyle name="Normal 24" xfId="226"/>
    <cellStyle name="Normal 25" xfId="227"/>
    <cellStyle name="Normal 26" xfId="228"/>
    <cellStyle name="Normal 27" xfId="229"/>
    <cellStyle name="Normal 28" xfId="230"/>
    <cellStyle name="Normal 29" xfId="231"/>
    <cellStyle name="Normal 3" xfId="232"/>
    <cellStyle name="Normal 3 2" xfId="233"/>
    <cellStyle name="Normal 3 3" xfId="234"/>
    <cellStyle name="Normal 30" xfId="235"/>
    <cellStyle name="Normal 31" xfId="236"/>
    <cellStyle name="Normal 32" xfId="237"/>
    <cellStyle name="Normal 33" xfId="238"/>
    <cellStyle name="Normal 34" xfId="239"/>
    <cellStyle name="Normal 35" xfId="240"/>
    <cellStyle name="Normal 36" xfId="241"/>
    <cellStyle name="Normal 37" xfId="242"/>
    <cellStyle name="Normal 38" xfId="243"/>
    <cellStyle name="Normal 39" xfId="244"/>
    <cellStyle name="Normal 4" xfId="245"/>
    <cellStyle name="Normal 4 2" xfId="246"/>
    <cellStyle name="Normal 40" xfId="247"/>
    <cellStyle name="Normal 41" xfId="248"/>
    <cellStyle name="Normal 42" xfId="249"/>
    <cellStyle name="Normal 43" xfId="250"/>
    <cellStyle name="Normal 44" xfId="251"/>
    <cellStyle name="Normal 45" xfId="252"/>
    <cellStyle name="Normal 46" xfId="253"/>
    <cellStyle name="Normal 47" xfId="254"/>
    <cellStyle name="Normal 48" xfId="255"/>
    <cellStyle name="Normal 49" xfId="256"/>
    <cellStyle name="Normal 5" xfId="257"/>
    <cellStyle name="Normal 5 2" xfId="258"/>
    <cellStyle name="Normal 50" xfId="259"/>
    <cellStyle name="Normal 51" xfId="260"/>
    <cellStyle name="Normal 52" xfId="261"/>
    <cellStyle name="Normal 53" xfId="262"/>
    <cellStyle name="Normal 54" xfId="263"/>
    <cellStyle name="Normal 6" xfId="264"/>
    <cellStyle name="Normal 7" xfId="265"/>
    <cellStyle name="Normal 7 2" xfId="266"/>
    <cellStyle name="Normal 8" xfId="267"/>
    <cellStyle name="Normal 9" xfId="268"/>
    <cellStyle name="Note" xfId="387" builtinId="10" hidden="1"/>
    <cellStyle name="Note 2" xfId="269"/>
    <cellStyle name="Output" xfId="382" builtinId="21" hidden="1"/>
    <cellStyle name="Output 2" xfId="270"/>
    <cellStyle name="Output 2 2" xfId="271"/>
    <cellStyle name="Percent [0]" xfId="272"/>
    <cellStyle name="Percent [00]" xfId="273"/>
    <cellStyle name="Percent [2]" xfId="274"/>
    <cellStyle name="Percent 10" xfId="275"/>
    <cellStyle name="Percent 11" xfId="276"/>
    <cellStyle name="Percent 12" xfId="277"/>
    <cellStyle name="Percent 13" xfId="278"/>
    <cellStyle name="Percent 14" xfId="279"/>
    <cellStyle name="Percent 15" xfId="280"/>
    <cellStyle name="Percent 16" xfId="281"/>
    <cellStyle name="Percent 17" xfId="282"/>
    <cellStyle name="Percent 18" xfId="283"/>
    <cellStyle name="Percent 19" xfId="284"/>
    <cellStyle name="Percent 2" xfId="285"/>
    <cellStyle name="Percent 2 2" xfId="286"/>
    <cellStyle name="Percent 2 3" xfId="287"/>
    <cellStyle name="Percent 20" xfId="288"/>
    <cellStyle name="Percent 21" xfId="289"/>
    <cellStyle name="Percent 22" xfId="290"/>
    <cellStyle name="Percent 23" xfId="291"/>
    <cellStyle name="Percent 24" xfId="292"/>
    <cellStyle name="Percent 25" xfId="293"/>
    <cellStyle name="Percent 26" xfId="294"/>
    <cellStyle name="Percent 27" xfId="295"/>
    <cellStyle name="Percent 28" xfId="296"/>
    <cellStyle name="Percent 29" xfId="297"/>
    <cellStyle name="Percent 3" xfId="298"/>
    <cellStyle name="Percent 30" xfId="299"/>
    <cellStyle name="Percent 31" xfId="300"/>
    <cellStyle name="Percent 32" xfId="301"/>
    <cellStyle name="Percent 33" xfId="302"/>
    <cellStyle name="Percent 34" xfId="303"/>
    <cellStyle name="Percent 35" xfId="304"/>
    <cellStyle name="Percent 36" xfId="305"/>
    <cellStyle name="Percent 37" xfId="306"/>
    <cellStyle name="Percent 38" xfId="307"/>
    <cellStyle name="Percent 39" xfId="308"/>
    <cellStyle name="Percent 4" xfId="309"/>
    <cellStyle name="Percent 4 2" xfId="310"/>
    <cellStyle name="Percent 40" xfId="311"/>
    <cellStyle name="Percent 41" xfId="312"/>
    <cellStyle name="Percent 42" xfId="313"/>
    <cellStyle name="Percent 5" xfId="314"/>
    <cellStyle name="Percent 6" xfId="315"/>
    <cellStyle name="Percent 7" xfId="316"/>
    <cellStyle name="Percent 7 2" xfId="317"/>
    <cellStyle name="Percent 8" xfId="318"/>
    <cellStyle name="Percent 9" xfId="319"/>
    <cellStyle name="PERCENTAGE" xfId="320"/>
    <cellStyle name="PrePop Currency (0)" xfId="321"/>
    <cellStyle name="PrePop Currency (2)" xfId="322"/>
    <cellStyle name="PrePop Units (0)" xfId="323"/>
    <cellStyle name="PrePop Units (1)" xfId="324"/>
    <cellStyle name="PrePop Units (2)" xfId="325"/>
    <cellStyle name="Product Title" xfId="326"/>
    <cellStyle name="pwstyle" xfId="327"/>
    <cellStyle name="section head" xfId="328"/>
    <cellStyle name="StyleName1" xfId="329"/>
    <cellStyle name="StyleName2" xfId="330"/>
    <cellStyle name="StyleName3" xfId="331"/>
    <cellStyle name="StyleName4" xfId="332"/>
    <cellStyle name="StyleName5" xfId="333"/>
    <cellStyle name="StyleName6" xfId="334"/>
    <cellStyle name="StyleName7" xfId="335"/>
    <cellStyle name="StyleName8" xfId="336"/>
    <cellStyle name="Text Indent A" xfId="337"/>
    <cellStyle name="Text Indent B" xfId="338"/>
    <cellStyle name="Text Indent C" xfId="339"/>
    <cellStyle name="Title" xfId="377" builtinId="15" hidden="1"/>
    <cellStyle name="Title 2" xfId="340"/>
    <cellStyle name="Total" xfId="389" builtinId="25" hidden="1"/>
    <cellStyle name="Total 2" xfId="341"/>
    <cellStyle name="Total 2 2" xfId="342"/>
    <cellStyle name="Tusental (0)_pldt" xfId="343"/>
    <cellStyle name="Tusental_pldt" xfId="344"/>
    <cellStyle name="Valuta (0)_pldt" xfId="345"/>
    <cellStyle name="Valuta_pldt" xfId="346"/>
    <cellStyle name="Warning Text" xfId="386" builtinId="11" hidden="1"/>
    <cellStyle name="Warning Text 2" xfId="347"/>
    <cellStyle name="Warning Text 2 2" xfId="348"/>
    <cellStyle name="การคำนวณ" xfId="354"/>
    <cellStyle name="ข้อความเตือน" xfId="355"/>
    <cellStyle name="ข้อความอธิบาย" xfId="356"/>
    <cellStyle name="ชื่อเรื่อง" xfId="357"/>
    <cellStyle name="เชื่อมโยงหลายมิติ" xfId="349"/>
    <cellStyle name="เซลล์ตรวจสอบ" xfId="350"/>
    <cellStyle name="เซลล์ที่มีการเชื่อมโยง" xfId="351"/>
    <cellStyle name="ดี" xfId="358"/>
    <cellStyle name="น้บะภฒ_95" xfId="359"/>
    <cellStyle name="ป้อนค่า" xfId="360"/>
    <cellStyle name="ปานกลาง" xfId="361"/>
    <cellStyle name="ผลรวม" xfId="362"/>
    <cellStyle name="แย่" xfId="352"/>
    <cellStyle name="ฤธถ [0]_0e82ylkxXsZu0YORaMwizTk2E" xfId="363"/>
    <cellStyle name="ฤธถ_0e82ylkxXsZu0YORaMwizTk2E" xfId="364"/>
    <cellStyle name="ล๋ศญ [0]_0e82ylkxXsZu0YORaMwizTk2E" xfId="365"/>
    <cellStyle name="ล๋ศญ_0e82ylkxXsZu0YORaMwizTk2E" xfId="366"/>
    <cellStyle name="วฅมุ_4ฟ๙ฝวภ๛" xfId="367"/>
    <cellStyle name="ส่วนที่ถูกเน้น1" xfId="368"/>
    <cellStyle name="ส่วนที่ถูกเน้น2" xfId="369"/>
    <cellStyle name="ส่วนที่ถูกเน้น3" xfId="370"/>
    <cellStyle name="ส่วนที่ถูกเน้น4" xfId="371"/>
    <cellStyle name="ส่วนที่ถูกเน้น5" xfId="372"/>
    <cellStyle name="ส่วนที่ถูกเน้น6" xfId="373"/>
    <cellStyle name="แสดงผล" xfId="353"/>
    <cellStyle name="หมายเหตุ" xfId="374"/>
    <cellStyle name="표준_HWASHIN-FAX2-SEND2k1114" xfId="375"/>
    <cellStyle name="標準_Sheet2" xfId="3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92D050"/>
  </sheetPr>
  <dimension ref="A1:L106"/>
  <sheetViews>
    <sheetView tabSelected="1" zoomScaleNormal="100" zoomScaleSheetLayoutView="100" workbookViewId="0"/>
  </sheetViews>
  <sheetFormatPr defaultRowHeight="16.5" customHeight="1"/>
  <cols>
    <col min="1" max="2" width="1.7109375" style="1" customWidth="1"/>
    <col min="3" max="3" width="31.28515625" style="1" customWidth="1"/>
    <col min="4" max="4" width="4.85546875" style="226" customWidth="1"/>
    <col min="5" max="5" width="0.85546875" style="226" customWidth="1"/>
    <col min="6" max="6" width="13.7109375" style="3" customWidth="1"/>
    <col min="7" max="7" width="0.85546875" style="3" customWidth="1"/>
    <col min="8" max="8" width="13.7109375" style="3" customWidth="1"/>
    <col min="9" max="9" width="0.85546875" style="1" customWidth="1"/>
    <col min="10" max="10" width="13.7109375" style="3" customWidth="1"/>
    <col min="11" max="11" width="1" style="1" customWidth="1"/>
    <col min="12" max="12" width="13.7109375" style="1" customWidth="1"/>
    <col min="13" max="16384" width="9.140625" style="1"/>
  </cols>
  <sheetData>
    <row r="1" spans="1:12" ht="16.5" customHeight="1">
      <c r="A1" s="2" t="s">
        <v>15</v>
      </c>
      <c r="B1" s="2"/>
      <c r="C1" s="2"/>
    </row>
    <row r="2" spans="1:12" ht="16.5" customHeight="1">
      <c r="A2" s="2" t="s">
        <v>133</v>
      </c>
      <c r="B2" s="2"/>
      <c r="C2" s="2"/>
    </row>
    <row r="3" spans="1:12" ht="16.5" customHeight="1">
      <c r="A3" s="12" t="s">
        <v>202</v>
      </c>
      <c r="B3" s="12"/>
      <c r="C3" s="12"/>
      <c r="D3" s="13"/>
      <c r="E3" s="13"/>
      <c r="F3" s="14"/>
      <c r="G3" s="14"/>
      <c r="H3" s="14"/>
      <c r="I3" s="15"/>
      <c r="J3" s="14"/>
      <c r="K3" s="15"/>
      <c r="L3" s="15"/>
    </row>
    <row r="4" spans="1:12" ht="16.5" customHeight="1">
      <c r="A4" s="2"/>
      <c r="B4" s="2"/>
      <c r="C4" s="2"/>
    </row>
    <row r="5" spans="1:12" ht="16.5" customHeight="1">
      <c r="A5" s="2"/>
      <c r="B5" s="2"/>
      <c r="C5" s="2"/>
    </row>
    <row r="6" spans="1:12" ht="16.5" customHeight="1">
      <c r="A6" s="2"/>
      <c r="B6" s="2"/>
      <c r="C6" s="2"/>
      <c r="F6" s="258" t="s">
        <v>190</v>
      </c>
      <c r="G6" s="258"/>
      <c r="H6" s="258"/>
      <c r="I6" s="3"/>
      <c r="K6" s="3"/>
      <c r="L6" s="3"/>
    </row>
    <row r="7" spans="1:12" ht="16.5" customHeight="1">
      <c r="A7" s="2"/>
      <c r="B7" s="2"/>
      <c r="C7" s="2"/>
      <c r="F7" s="260" t="s">
        <v>191</v>
      </c>
      <c r="G7" s="260"/>
      <c r="H7" s="260"/>
      <c r="I7" s="3"/>
      <c r="J7" s="260" t="s">
        <v>125</v>
      </c>
      <c r="K7" s="260"/>
      <c r="L7" s="260"/>
    </row>
    <row r="8" spans="1:12" ht="16.5" customHeight="1">
      <c r="A8" s="2"/>
      <c r="B8" s="2"/>
      <c r="C8" s="2"/>
      <c r="F8" s="223" t="s">
        <v>97</v>
      </c>
      <c r="H8" s="223" t="s">
        <v>98</v>
      </c>
      <c r="I8" s="3"/>
      <c r="J8" s="223" t="s">
        <v>97</v>
      </c>
      <c r="K8" s="3"/>
      <c r="L8" s="223" t="s">
        <v>98</v>
      </c>
    </row>
    <row r="9" spans="1:12" ht="16.5" customHeight="1">
      <c r="A9" s="2"/>
      <c r="B9" s="2"/>
      <c r="C9" s="2"/>
      <c r="F9" s="16" t="s">
        <v>203</v>
      </c>
      <c r="H9" s="16" t="s">
        <v>129</v>
      </c>
      <c r="I9" s="3"/>
      <c r="J9" s="16" t="s">
        <v>203</v>
      </c>
      <c r="K9" s="3"/>
      <c r="L9" s="16" t="s">
        <v>129</v>
      </c>
    </row>
    <row r="10" spans="1:12" ht="16.5" customHeight="1">
      <c r="A10" s="2"/>
      <c r="B10" s="2"/>
      <c r="C10" s="2"/>
      <c r="F10" s="16" t="s">
        <v>144</v>
      </c>
      <c r="G10" s="223"/>
      <c r="H10" s="16" t="s">
        <v>144</v>
      </c>
      <c r="I10" s="3"/>
      <c r="J10" s="16" t="s">
        <v>144</v>
      </c>
      <c r="K10" s="223"/>
      <c r="L10" s="16" t="s">
        <v>144</v>
      </c>
    </row>
    <row r="11" spans="1:12" ht="16.5" customHeight="1">
      <c r="D11" s="17" t="s">
        <v>0</v>
      </c>
      <c r="E11" s="11"/>
      <c r="F11" s="225" t="s">
        <v>69</v>
      </c>
      <c r="G11" s="223"/>
      <c r="H11" s="225" t="s">
        <v>69</v>
      </c>
      <c r="J11" s="225" t="s">
        <v>69</v>
      </c>
      <c r="K11" s="223"/>
      <c r="L11" s="225" t="s">
        <v>69</v>
      </c>
    </row>
    <row r="12" spans="1:12" ht="16.5" customHeight="1">
      <c r="A12" s="2" t="s">
        <v>28</v>
      </c>
      <c r="B12" s="2"/>
      <c r="C12" s="2"/>
      <c r="F12" s="18"/>
      <c r="J12" s="18"/>
      <c r="K12" s="3"/>
      <c r="L12" s="3"/>
    </row>
    <row r="13" spans="1:12" ht="16.5" customHeight="1">
      <c r="A13" s="2"/>
      <c r="B13" s="2"/>
      <c r="C13" s="2"/>
      <c r="F13" s="18"/>
      <c r="J13" s="18"/>
      <c r="K13" s="3"/>
      <c r="L13" s="3"/>
    </row>
    <row r="14" spans="1:12" ht="16.5" customHeight="1">
      <c r="A14" s="2" t="s">
        <v>1</v>
      </c>
      <c r="F14" s="18"/>
      <c r="J14" s="18"/>
      <c r="K14" s="3"/>
      <c r="L14" s="3"/>
    </row>
    <row r="15" spans="1:12" ht="16.5" customHeight="1">
      <c r="A15" s="2"/>
      <c r="F15" s="18"/>
      <c r="J15" s="18"/>
      <c r="K15" s="3"/>
      <c r="L15" s="3"/>
    </row>
    <row r="16" spans="1:12" ht="16.5" customHeight="1">
      <c r="A16" s="1" t="s">
        <v>29</v>
      </c>
      <c r="D16" s="19"/>
      <c r="E16" s="19"/>
      <c r="F16" s="18">
        <v>2625803991</v>
      </c>
      <c r="H16" s="6">
        <v>3177436049</v>
      </c>
      <c r="I16" s="20"/>
      <c r="J16" s="4">
        <v>2625803991</v>
      </c>
      <c r="K16" s="20"/>
      <c r="L16" s="6">
        <v>3177436049</v>
      </c>
    </row>
    <row r="17" spans="1:12" ht="16.5" customHeight="1">
      <c r="A17" s="1" t="s">
        <v>189</v>
      </c>
      <c r="D17" s="19">
        <v>9</v>
      </c>
      <c r="E17" s="19"/>
      <c r="F17" s="4">
        <v>1066000000</v>
      </c>
      <c r="G17" s="20"/>
      <c r="H17" s="6">
        <v>1166000000</v>
      </c>
      <c r="I17" s="21"/>
      <c r="J17" s="4">
        <v>1066000000</v>
      </c>
      <c r="K17" s="21"/>
      <c r="L17" s="6">
        <v>1166000000</v>
      </c>
    </row>
    <row r="18" spans="1:12" ht="16.5" customHeight="1">
      <c r="A18" s="1" t="s">
        <v>91</v>
      </c>
      <c r="D18" s="19" t="s">
        <v>163</v>
      </c>
      <c r="E18" s="19"/>
      <c r="F18" s="4">
        <v>1814802688</v>
      </c>
      <c r="G18" s="21"/>
      <c r="H18" s="6">
        <v>2633160707</v>
      </c>
      <c r="I18" s="20"/>
      <c r="J18" s="4">
        <v>1814802688</v>
      </c>
      <c r="K18" s="20"/>
      <c r="L18" s="6">
        <v>2633160707</v>
      </c>
    </row>
    <row r="19" spans="1:12" ht="16.5" customHeight="1">
      <c r="A19" s="1" t="s">
        <v>2</v>
      </c>
      <c r="D19" s="19">
        <v>12</v>
      </c>
      <c r="E19" s="19"/>
      <c r="F19" s="4">
        <v>669790213</v>
      </c>
      <c r="G19" s="20"/>
      <c r="H19" s="6">
        <v>942128066</v>
      </c>
      <c r="I19" s="20"/>
      <c r="J19" s="4">
        <v>669790213</v>
      </c>
      <c r="K19" s="20"/>
      <c r="L19" s="6">
        <v>942128066</v>
      </c>
    </row>
    <row r="20" spans="1:12" ht="16.5" customHeight="1">
      <c r="A20" s="1" t="s">
        <v>118</v>
      </c>
      <c r="D20" s="19"/>
      <c r="E20" s="19"/>
      <c r="F20" s="4">
        <v>44738783</v>
      </c>
      <c r="G20" s="20"/>
      <c r="H20" s="6">
        <v>31764870</v>
      </c>
      <c r="I20" s="20"/>
      <c r="J20" s="4">
        <v>44738783</v>
      </c>
      <c r="K20" s="20"/>
      <c r="L20" s="6">
        <v>31764870</v>
      </c>
    </row>
    <row r="21" spans="1:12" ht="16.5" customHeight="1">
      <c r="A21" s="1" t="s">
        <v>3</v>
      </c>
      <c r="D21" s="19"/>
      <c r="E21" s="19"/>
      <c r="F21" s="22">
        <v>7647126</v>
      </c>
      <c r="G21" s="20"/>
      <c r="H21" s="23">
        <v>39653979</v>
      </c>
      <c r="I21" s="20"/>
      <c r="J21" s="22">
        <v>7647126</v>
      </c>
      <c r="K21" s="20"/>
      <c r="L21" s="23">
        <v>39653979</v>
      </c>
    </row>
    <row r="22" spans="1:12" ht="16.5" customHeight="1">
      <c r="F22" s="18"/>
      <c r="J22" s="18"/>
      <c r="K22" s="3"/>
      <c r="L22" s="3"/>
    </row>
    <row r="23" spans="1:12" ht="16.5" customHeight="1">
      <c r="A23" s="2" t="s">
        <v>9</v>
      </c>
      <c r="F23" s="24">
        <f>SUM(F16:F21)</f>
        <v>6228782801</v>
      </c>
      <c r="G23" s="3">
        <f>SUM(G16:G21)</f>
        <v>0</v>
      </c>
      <c r="H23" s="14">
        <f>SUM(H16:H21)</f>
        <v>7990143671</v>
      </c>
      <c r="I23" s="3">
        <f>SUM(I16:I21)</f>
        <v>0</v>
      </c>
      <c r="J23" s="24">
        <f>SUM(J16:J21)</f>
        <v>6228782801</v>
      </c>
      <c r="K23" s="3"/>
      <c r="L23" s="14">
        <f>SUM(L16:L21)</f>
        <v>7990143671</v>
      </c>
    </row>
    <row r="24" spans="1:12" ht="16.5" customHeight="1">
      <c r="F24" s="18"/>
      <c r="J24" s="18"/>
      <c r="K24" s="3"/>
      <c r="L24" s="3"/>
    </row>
    <row r="25" spans="1:12" ht="16.5" customHeight="1">
      <c r="A25" s="2" t="s">
        <v>4</v>
      </c>
      <c r="F25" s="18"/>
      <c r="J25" s="18"/>
      <c r="K25" s="3"/>
      <c r="L25" s="3"/>
    </row>
    <row r="26" spans="1:12" ht="16.5" customHeight="1">
      <c r="A26" s="2"/>
      <c r="F26" s="18"/>
      <c r="J26" s="18"/>
      <c r="K26" s="3"/>
      <c r="L26" s="3"/>
    </row>
    <row r="27" spans="1:12" ht="16.5" customHeight="1">
      <c r="A27" s="1" t="s">
        <v>119</v>
      </c>
      <c r="F27" s="18">
        <v>38896007</v>
      </c>
      <c r="H27" s="6">
        <v>12805720</v>
      </c>
      <c r="I27" s="3"/>
      <c r="J27" s="18">
        <v>38896007</v>
      </c>
      <c r="K27" s="3"/>
      <c r="L27" s="6">
        <v>12805720</v>
      </c>
    </row>
    <row r="28" spans="1:12" ht="16.5" customHeight="1">
      <c r="A28" s="1" t="s">
        <v>192</v>
      </c>
      <c r="D28" s="226">
        <v>8</v>
      </c>
      <c r="F28" s="18">
        <v>1345802629</v>
      </c>
      <c r="H28" s="6">
        <v>0</v>
      </c>
      <c r="I28" s="3"/>
      <c r="J28" s="18">
        <v>1345802629</v>
      </c>
      <c r="K28" s="3"/>
      <c r="L28" s="6">
        <v>0</v>
      </c>
    </row>
    <row r="29" spans="1:12" ht="16.5" customHeight="1">
      <c r="A29" s="1" t="s">
        <v>131</v>
      </c>
      <c r="D29" s="25">
        <v>13</v>
      </c>
      <c r="E29" s="25"/>
      <c r="F29" s="4">
        <v>1561565377</v>
      </c>
      <c r="G29" s="26"/>
      <c r="H29" s="6">
        <v>1597062806</v>
      </c>
      <c r="I29" s="226"/>
      <c r="J29" s="4">
        <v>54044189</v>
      </c>
      <c r="K29" s="226"/>
      <c r="L29" s="6">
        <v>54044189</v>
      </c>
    </row>
    <row r="30" spans="1:12" ht="16.5" customHeight="1">
      <c r="A30" s="1" t="s">
        <v>130</v>
      </c>
      <c r="D30" s="25">
        <v>13</v>
      </c>
      <c r="E30" s="25"/>
      <c r="F30" s="18">
        <v>24203173</v>
      </c>
      <c r="G30" s="26"/>
      <c r="H30" s="6">
        <v>23397220</v>
      </c>
      <c r="I30" s="226"/>
      <c r="J30" s="4">
        <v>3132500</v>
      </c>
      <c r="K30" s="226"/>
      <c r="L30" s="6">
        <v>3132500</v>
      </c>
    </row>
    <row r="31" spans="1:12" ht="16.5" customHeight="1">
      <c r="A31" s="1" t="s">
        <v>51</v>
      </c>
      <c r="D31" s="25"/>
      <c r="E31" s="25"/>
      <c r="F31" s="4">
        <v>0</v>
      </c>
      <c r="G31" s="26"/>
      <c r="H31" s="6">
        <v>125841155</v>
      </c>
      <c r="I31" s="226"/>
      <c r="J31" s="4">
        <v>0</v>
      </c>
      <c r="K31" s="226"/>
      <c r="L31" s="6">
        <v>125841155</v>
      </c>
    </row>
    <row r="32" spans="1:12" ht="16.5" customHeight="1">
      <c r="A32" s="1" t="s">
        <v>10</v>
      </c>
      <c r="D32" s="25">
        <v>14</v>
      </c>
      <c r="E32" s="25"/>
      <c r="F32" s="4">
        <v>9691757592</v>
      </c>
      <c r="G32" s="26"/>
      <c r="H32" s="6">
        <v>9517130593</v>
      </c>
      <c r="I32" s="226"/>
      <c r="J32" s="4">
        <v>9691757592</v>
      </c>
      <c r="K32" s="226"/>
      <c r="L32" s="6">
        <v>9517130593</v>
      </c>
    </row>
    <row r="33" spans="1:12" ht="16.5" customHeight="1">
      <c r="A33" s="1" t="s">
        <v>53</v>
      </c>
      <c r="D33" s="25">
        <v>15</v>
      </c>
      <c r="E33" s="25"/>
      <c r="F33" s="4">
        <v>1031948799</v>
      </c>
      <c r="G33" s="26"/>
      <c r="H33" s="6">
        <v>1087800467</v>
      </c>
      <c r="I33" s="226"/>
      <c r="J33" s="4">
        <v>1031948799</v>
      </c>
      <c r="K33" s="226"/>
      <c r="L33" s="6">
        <v>1087800467</v>
      </c>
    </row>
    <row r="34" spans="1:12" ht="16.5" customHeight="1">
      <c r="A34" s="1" t="s">
        <v>110</v>
      </c>
      <c r="D34" s="25"/>
      <c r="E34" s="25"/>
      <c r="F34" s="4">
        <v>0</v>
      </c>
      <c r="G34" s="26"/>
      <c r="H34" s="6">
        <v>0</v>
      </c>
      <c r="I34" s="226"/>
      <c r="J34" s="4">
        <v>0</v>
      </c>
      <c r="K34" s="226"/>
      <c r="L34" s="6">
        <v>117808420</v>
      </c>
    </row>
    <row r="35" spans="1:12" ht="16.5" customHeight="1">
      <c r="A35" s="1" t="s">
        <v>37</v>
      </c>
      <c r="D35" s="25"/>
      <c r="E35" s="25"/>
      <c r="F35" s="22">
        <v>14856081</v>
      </c>
      <c r="G35" s="26"/>
      <c r="H35" s="23">
        <v>15748568</v>
      </c>
      <c r="I35" s="226"/>
      <c r="J35" s="22">
        <v>14856081</v>
      </c>
      <c r="K35" s="226"/>
      <c r="L35" s="23">
        <v>15748568</v>
      </c>
    </row>
    <row r="36" spans="1:12" ht="16.5" customHeight="1">
      <c r="F36" s="18"/>
      <c r="J36" s="18"/>
      <c r="K36" s="3"/>
      <c r="L36" s="3"/>
    </row>
    <row r="37" spans="1:12" ht="16.5" customHeight="1">
      <c r="A37" s="2" t="s">
        <v>11</v>
      </c>
      <c r="F37" s="5">
        <f>SUM(F27:F36)</f>
        <v>13709029658</v>
      </c>
      <c r="G37" s="20"/>
      <c r="H37" s="7">
        <f>SUM(H27:H36)</f>
        <v>12379786529</v>
      </c>
      <c r="I37" s="3"/>
      <c r="J37" s="5">
        <f>SUM(J27:J36)</f>
        <v>12180437797</v>
      </c>
      <c r="L37" s="7">
        <f>SUM(L27:L36)</f>
        <v>10934311612</v>
      </c>
    </row>
    <row r="38" spans="1:12" ht="16.5" customHeight="1">
      <c r="F38" s="18"/>
      <c r="J38" s="18"/>
      <c r="K38" s="3"/>
      <c r="L38" s="3"/>
    </row>
    <row r="39" spans="1:12" ht="16.5" customHeight="1" thickBot="1">
      <c r="A39" s="2" t="s">
        <v>30</v>
      </c>
      <c r="F39" s="10">
        <f>SUM(F23+F37)</f>
        <v>19937812459</v>
      </c>
      <c r="G39" s="6"/>
      <c r="H39" s="27">
        <f>SUM(H23+H37)</f>
        <v>20369930200</v>
      </c>
      <c r="I39" s="6"/>
      <c r="J39" s="10">
        <f>SUM(J23+J37)</f>
        <v>18409220598</v>
      </c>
      <c r="K39" s="6"/>
      <c r="L39" s="27">
        <f>SUM(L23+L37)</f>
        <v>18924455283</v>
      </c>
    </row>
    <row r="40" spans="1:12" ht="16.5" customHeight="1" thickTop="1">
      <c r="I40" s="3"/>
      <c r="L40" s="3"/>
    </row>
    <row r="41" spans="1:12" ht="16.5" customHeight="1">
      <c r="I41" s="3"/>
      <c r="L41" s="3"/>
    </row>
    <row r="43" spans="1:12" ht="16.5" customHeight="1">
      <c r="A43" s="1" t="s">
        <v>88</v>
      </c>
      <c r="D43" s="1"/>
      <c r="E43" s="1"/>
      <c r="F43" s="1"/>
      <c r="G43" s="1" t="s">
        <v>87</v>
      </c>
      <c r="J43" s="1"/>
    </row>
    <row r="44" spans="1:12" ht="16.5" customHeight="1">
      <c r="B44" s="1" t="s">
        <v>116</v>
      </c>
      <c r="F44" s="224" t="s">
        <v>74</v>
      </c>
      <c r="H44" s="261" t="s">
        <v>70</v>
      </c>
      <c r="I44" s="261"/>
      <c r="J44" s="261"/>
      <c r="K44" s="261"/>
      <c r="L44" s="261"/>
    </row>
    <row r="45" spans="1:12" ht="16.5" customHeight="1">
      <c r="C45" s="224"/>
      <c r="F45" s="224"/>
      <c r="H45" s="226"/>
      <c r="I45" s="226"/>
      <c r="J45" s="226"/>
      <c r="K45" s="226"/>
      <c r="L45" s="226"/>
    </row>
    <row r="47" spans="1:12" ht="16.5" customHeight="1">
      <c r="A47" s="1" t="s">
        <v>89</v>
      </c>
      <c r="C47" s="28"/>
    </row>
    <row r="48" spans="1:12" ht="16.5" customHeight="1">
      <c r="C48" s="28"/>
      <c r="D48" s="227"/>
      <c r="E48" s="227"/>
    </row>
    <row r="49" spans="1:12" ht="21.95" customHeight="1">
      <c r="A49" s="257" t="s">
        <v>164</v>
      </c>
      <c r="B49" s="257"/>
      <c r="C49" s="257"/>
      <c r="D49" s="257"/>
      <c r="E49" s="257"/>
      <c r="F49" s="257"/>
      <c r="G49" s="257"/>
      <c r="H49" s="257"/>
      <c r="I49" s="257"/>
      <c r="J49" s="257"/>
      <c r="K49" s="257"/>
      <c r="L49" s="257"/>
    </row>
    <row r="50" spans="1:12" ht="16.5" customHeight="1">
      <c r="A50" s="2" t="s">
        <v>15</v>
      </c>
    </row>
    <row r="51" spans="1:12" ht="16.5" customHeight="1">
      <c r="A51" s="2" t="str">
        <f>A2</f>
        <v xml:space="preserve">Statement of Financial Position </v>
      </c>
      <c r="B51" s="2"/>
      <c r="C51" s="2"/>
    </row>
    <row r="52" spans="1:12" ht="16.5" customHeight="1">
      <c r="A52" s="12" t="str">
        <f>A3</f>
        <v>As at 30 September 2020</v>
      </c>
      <c r="B52" s="12"/>
      <c r="C52" s="12"/>
      <c r="D52" s="13"/>
      <c r="E52" s="13"/>
      <c r="F52" s="14"/>
      <c r="G52" s="14"/>
      <c r="H52" s="14"/>
      <c r="I52" s="15"/>
      <c r="J52" s="14"/>
      <c r="K52" s="15"/>
      <c r="L52" s="15"/>
    </row>
    <row r="53" spans="1:12" ht="16.5" customHeight="1">
      <c r="A53" s="2"/>
      <c r="B53" s="2"/>
      <c r="C53" s="2"/>
    </row>
    <row r="54" spans="1:12" ht="16.5" customHeight="1">
      <c r="A54" s="2"/>
      <c r="B54" s="2"/>
      <c r="C54" s="2"/>
    </row>
    <row r="55" spans="1:12" ht="15.6" customHeight="1">
      <c r="A55" s="2"/>
      <c r="B55" s="2"/>
      <c r="C55" s="2"/>
      <c r="F55" s="258" t="s">
        <v>190</v>
      </c>
      <c r="G55" s="258"/>
      <c r="H55" s="258"/>
      <c r="I55" s="3"/>
      <c r="K55" s="3"/>
      <c r="L55" s="3"/>
    </row>
    <row r="56" spans="1:12" ht="15.6" customHeight="1">
      <c r="A56" s="2"/>
      <c r="B56" s="2"/>
      <c r="C56" s="2"/>
      <c r="F56" s="260" t="s">
        <v>191</v>
      </c>
      <c r="G56" s="260"/>
      <c r="H56" s="260"/>
      <c r="I56" s="3"/>
      <c r="J56" s="260" t="s">
        <v>125</v>
      </c>
      <c r="K56" s="260"/>
      <c r="L56" s="260"/>
    </row>
    <row r="57" spans="1:12" ht="15.6" customHeight="1">
      <c r="A57" s="2"/>
      <c r="B57" s="2"/>
      <c r="C57" s="2"/>
      <c r="F57" s="223" t="s">
        <v>97</v>
      </c>
      <c r="H57" s="223" t="s">
        <v>98</v>
      </c>
      <c r="I57" s="3"/>
      <c r="J57" s="223" t="s">
        <v>97</v>
      </c>
      <c r="K57" s="3"/>
      <c r="L57" s="223" t="s">
        <v>98</v>
      </c>
    </row>
    <row r="58" spans="1:12" ht="15.6" customHeight="1">
      <c r="A58" s="2"/>
      <c r="B58" s="2"/>
      <c r="C58" s="2"/>
      <c r="F58" s="16" t="s">
        <v>203</v>
      </c>
      <c r="H58" s="16" t="s">
        <v>129</v>
      </c>
      <c r="I58" s="3"/>
      <c r="J58" s="16" t="s">
        <v>203</v>
      </c>
      <c r="K58" s="3"/>
      <c r="L58" s="16" t="s">
        <v>129</v>
      </c>
    </row>
    <row r="59" spans="1:12" ht="15.6" customHeight="1">
      <c r="A59" s="2"/>
      <c r="B59" s="2"/>
      <c r="C59" s="2"/>
      <c r="F59" s="16" t="s">
        <v>144</v>
      </c>
      <c r="G59" s="223"/>
      <c r="H59" s="16" t="s">
        <v>144</v>
      </c>
      <c r="I59" s="3"/>
      <c r="J59" s="16" t="s">
        <v>144</v>
      </c>
      <c r="K59" s="223"/>
      <c r="L59" s="16" t="s">
        <v>144</v>
      </c>
    </row>
    <row r="60" spans="1:12" ht="15.6" customHeight="1">
      <c r="D60" s="17" t="s">
        <v>0</v>
      </c>
      <c r="E60" s="11"/>
      <c r="F60" s="225" t="s">
        <v>69</v>
      </c>
      <c r="G60" s="223"/>
      <c r="H60" s="225" t="s">
        <v>69</v>
      </c>
      <c r="J60" s="225" t="s">
        <v>69</v>
      </c>
      <c r="K60" s="223"/>
      <c r="L60" s="225" t="s">
        <v>69</v>
      </c>
    </row>
    <row r="61" spans="1:12" ht="15.6" customHeight="1">
      <c r="A61" s="2" t="s">
        <v>122</v>
      </c>
      <c r="F61" s="18"/>
      <c r="J61" s="18"/>
      <c r="K61" s="3"/>
      <c r="L61" s="3"/>
    </row>
    <row r="62" spans="1:12" ht="8.1" customHeight="1">
      <c r="A62" s="2"/>
      <c r="B62" s="2"/>
      <c r="F62" s="18"/>
      <c r="J62" s="18"/>
      <c r="K62" s="3"/>
      <c r="L62" s="3"/>
    </row>
    <row r="63" spans="1:12" ht="15.6" customHeight="1">
      <c r="A63" s="2" t="s">
        <v>5</v>
      </c>
      <c r="F63" s="18"/>
      <c r="J63" s="18"/>
      <c r="K63" s="3"/>
      <c r="L63" s="3"/>
    </row>
    <row r="64" spans="1:12" ht="8.1" customHeight="1">
      <c r="A64" s="2"/>
      <c r="B64" s="2"/>
      <c r="F64" s="18"/>
      <c r="J64" s="18"/>
      <c r="K64" s="3"/>
      <c r="L64" s="3"/>
    </row>
    <row r="65" spans="1:12" ht="15.6" customHeight="1">
      <c r="A65" s="1" t="s">
        <v>36</v>
      </c>
      <c r="D65" s="29"/>
      <c r="E65" s="29"/>
      <c r="F65" s="4">
        <v>344068733</v>
      </c>
      <c r="G65" s="30"/>
      <c r="H65" s="6">
        <v>505701033</v>
      </c>
      <c r="I65" s="226"/>
      <c r="J65" s="4">
        <v>344068733</v>
      </c>
      <c r="K65" s="226"/>
      <c r="L65" s="6">
        <v>505701033</v>
      </c>
    </row>
    <row r="66" spans="1:12" ht="15.6" customHeight="1">
      <c r="A66" s="259" t="s">
        <v>197</v>
      </c>
      <c r="B66" s="259"/>
      <c r="C66" s="259"/>
      <c r="D66" s="29">
        <v>11</v>
      </c>
      <c r="E66" s="29"/>
      <c r="F66" s="4">
        <v>441204541</v>
      </c>
      <c r="G66" s="30"/>
      <c r="H66" s="6">
        <v>567353140</v>
      </c>
      <c r="I66" s="226"/>
      <c r="J66" s="4">
        <v>441204541</v>
      </c>
      <c r="K66" s="226"/>
      <c r="L66" s="6">
        <v>567353140</v>
      </c>
    </row>
    <row r="67" spans="1:12" ht="15.6" customHeight="1">
      <c r="A67" s="1" t="s">
        <v>44</v>
      </c>
      <c r="D67" s="29"/>
      <c r="E67" s="29"/>
      <c r="F67" s="4">
        <v>171456031</v>
      </c>
      <c r="G67" s="30"/>
      <c r="H67" s="6">
        <v>651473811</v>
      </c>
      <c r="I67" s="226"/>
      <c r="J67" s="4">
        <v>171456031</v>
      </c>
      <c r="K67" s="226"/>
      <c r="L67" s="6">
        <v>651473811</v>
      </c>
    </row>
    <row r="68" spans="1:12" ht="15.6" customHeight="1">
      <c r="A68" s="1" t="s">
        <v>196</v>
      </c>
      <c r="D68" s="29">
        <v>11</v>
      </c>
      <c r="E68" s="29"/>
      <c r="F68" s="4">
        <v>108807889</v>
      </c>
      <c r="G68" s="30"/>
      <c r="H68" s="6">
        <v>155304686</v>
      </c>
      <c r="I68" s="226"/>
      <c r="J68" s="4">
        <v>108807889</v>
      </c>
      <c r="K68" s="226"/>
      <c r="L68" s="6">
        <v>155304686</v>
      </c>
    </row>
    <row r="69" spans="1:12" ht="15.6" customHeight="1">
      <c r="A69" s="144" t="s">
        <v>153</v>
      </c>
      <c r="D69" s="29">
        <v>8</v>
      </c>
      <c r="E69" s="29"/>
      <c r="F69" s="4">
        <v>550182</v>
      </c>
      <c r="G69" s="30"/>
      <c r="H69" s="141">
        <v>0</v>
      </c>
      <c r="I69" s="226"/>
      <c r="J69" s="4">
        <v>550182</v>
      </c>
      <c r="K69" s="226"/>
      <c r="L69" s="141">
        <v>0</v>
      </c>
    </row>
    <row r="70" spans="1:12" ht="15.6" customHeight="1">
      <c r="A70" s="224" t="s">
        <v>92</v>
      </c>
      <c r="D70" s="29"/>
      <c r="E70" s="29"/>
      <c r="F70" s="4">
        <v>0</v>
      </c>
      <c r="G70" s="30"/>
      <c r="H70" s="6">
        <v>218806093</v>
      </c>
      <c r="I70" s="226"/>
      <c r="J70" s="4">
        <v>0</v>
      </c>
      <c r="K70" s="226"/>
      <c r="L70" s="6">
        <v>218806093</v>
      </c>
    </row>
    <row r="71" spans="1:12" ht="15.6" customHeight="1">
      <c r="A71" s="1" t="s">
        <v>106</v>
      </c>
      <c r="D71" s="29">
        <v>16</v>
      </c>
      <c r="E71" s="29"/>
      <c r="F71" s="22">
        <v>327425286</v>
      </c>
      <c r="G71" s="30"/>
      <c r="H71" s="23">
        <v>371259536</v>
      </c>
      <c r="I71" s="226"/>
      <c r="J71" s="22">
        <v>327425286</v>
      </c>
      <c r="K71" s="226"/>
      <c r="L71" s="23">
        <v>371259536</v>
      </c>
    </row>
    <row r="72" spans="1:12" ht="8.1" customHeight="1">
      <c r="A72" s="2"/>
      <c r="B72" s="2"/>
      <c r="F72" s="18"/>
      <c r="J72" s="18"/>
      <c r="K72" s="3"/>
      <c r="L72" s="3"/>
    </row>
    <row r="73" spans="1:12" ht="15.6" customHeight="1">
      <c r="A73" s="2" t="s">
        <v>12</v>
      </c>
      <c r="F73" s="5">
        <f>SUM(F65:F71)</f>
        <v>1393512662</v>
      </c>
      <c r="H73" s="7">
        <f>SUM(H65:H71)</f>
        <v>2469898299</v>
      </c>
      <c r="J73" s="5">
        <f>SUM(J65:J71)</f>
        <v>1393512662</v>
      </c>
      <c r="K73" s="3"/>
      <c r="L73" s="7">
        <f>SUM(L65:L71)</f>
        <v>2469898299</v>
      </c>
    </row>
    <row r="74" spans="1:12" ht="9.9499999999999993" customHeight="1">
      <c r="A74" s="2"/>
      <c r="B74" s="2"/>
      <c r="F74" s="18"/>
      <c r="J74" s="18"/>
      <c r="K74" s="3"/>
      <c r="L74" s="3"/>
    </row>
    <row r="75" spans="1:12" ht="15.6" customHeight="1">
      <c r="A75" s="2" t="s">
        <v>40</v>
      </c>
      <c r="B75" s="2"/>
      <c r="C75" s="2"/>
      <c r="F75" s="18"/>
      <c r="J75" s="18"/>
      <c r="K75" s="3"/>
      <c r="L75" s="3"/>
    </row>
    <row r="76" spans="1:12" ht="8.1" customHeight="1">
      <c r="A76" s="2"/>
      <c r="B76" s="2"/>
      <c r="F76" s="18"/>
      <c r="J76" s="18"/>
      <c r="K76" s="3"/>
      <c r="L76" s="3"/>
    </row>
    <row r="77" spans="1:12" ht="15.6" customHeight="1">
      <c r="A77" s="1" t="s">
        <v>109</v>
      </c>
      <c r="B77" s="2"/>
      <c r="C77" s="2"/>
      <c r="F77" s="4">
        <v>436579880</v>
      </c>
      <c r="H77" s="6">
        <v>194848247</v>
      </c>
      <c r="I77" s="226"/>
      <c r="J77" s="4">
        <v>130861508</v>
      </c>
      <c r="K77" s="226"/>
      <c r="L77" s="6">
        <v>0</v>
      </c>
    </row>
    <row r="78" spans="1:12" ht="15.6" customHeight="1">
      <c r="A78" s="1" t="s">
        <v>178</v>
      </c>
      <c r="B78" s="2"/>
      <c r="C78" s="2"/>
      <c r="D78" s="226">
        <v>17</v>
      </c>
      <c r="F78" s="22">
        <v>389081798</v>
      </c>
      <c r="G78" s="1"/>
      <c r="H78" s="23">
        <v>383368355</v>
      </c>
      <c r="I78" s="226"/>
      <c r="J78" s="22">
        <v>389081798</v>
      </c>
      <c r="K78" s="226"/>
      <c r="L78" s="23">
        <v>383368355</v>
      </c>
    </row>
    <row r="79" spans="1:12" ht="8.1" customHeight="1">
      <c r="A79" s="2"/>
      <c r="B79" s="2"/>
      <c r="F79" s="18"/>
      <c r="J79" s="18"/>
      <c r="K79" s="3"/>
      <c r="L79" s="3"/>
    </row>
    <row r="80" spans="1:12" ht="15.6" customHeight="1">
      <c r="A80" s="2" t="s">
        <v>41</v>
      </c>
      <c r="C80" s="2"/>
      <c r="F80" s="22">
        <f>SUM(F77:F79)</f>
        <v>825661678</v>
      </c>
      <c r="H80" s="23">
        <f>SUM(H77:H79)</f>
        <v>578216602</v>
      </c>
      <c r="J80" s="22">
        <f>SUM(J77:J79)</f>
        <v>519943306</v>
      </c>
      <c r="K80" s="3"/>
      <c r="L80" s="23">
        <f>SUM(L77:L79)</f>
        <v>383368355</v>
      </c>
    </row>
    <row r="81" spans="1:12" ht="8.1" customHeight="1">
      <c r="A81" s="2"/>
      <c r="B81" s="2"/>
      <c r="F81" s="18"/>
      <c r="J81" s="18"/>
      <c r="K81" s="3"/>
      <c r="L81" s="3"/>
    </row>
    <row r="82" spans="1:12" ht="15.6" customHeight="1">
      <c r="A82" s="2" t="s">
        <v>13</v>
      </c>
      <c r="F82" s="22">
        <f>SUM(F73+F80)</f>
        <v>2219174340</v>
      </c>
      <c r="H82" s="23">
        <f>SUM(H73+H80)</f>
        <v>3048114901</v>
      </c>
      <c r="J82" s="22">
        <f>SUM(J73+J80)</f>
        <v>1913455968</v>
      </c>
      <c r="K82" s="3"/>
      <c r="L82" s="23">
        <f>SUM(L73+L80)</f>
        <v>2853266654</v>
      </c>
    </row>
    <row r="83" spans="1:12" ht="13.5" customHeight="1">
      <c r="A83" s="2"/>
      <c r="F83" s="18"/>
      <c r="J83" s="18"/>
      <c r="K83" s="3"/>
      <c r="L83" s="3"/>
    </row>
    <row r="84" spans="1:12" ht="13.5" customHeight="1">
      <c r="A84" s="2"/>
      <c r="D84" s="254"/>
      <c r="E84" s="254"/>
      <c r="F84" s="18"/>
      <c r="J84" s="18"/>
      <c r="K84" s="3"/>
      <c r="L84" s="3"/>
    </row>
    <row r="85" spans="1:12" ht="15.6" customHeight="1">
      <c r="A85" s="2" t="s">
        <v>123</v>
      </c>
      <c r="F85" s="18"/>
      <c r="J85" s="18"/>
      <c r="K85" s="3"/>
      <c r="L85" s="3"/>
    </row>
    <row r="86" spans="1:12" ht="8.1" customHeight="1">
      <c r="A86" s="2"/>
      <c r="B86" s="2"/>
      <c r="F86" s="18"/>
      <c r="J86" s="18"/>
      <c r="K86" s="3"/>
      <c r="L86" s="3"/>
    </row>
    <row r="87" spans="1:12" ht="15.6" customHeight="1">
      <c r="A87" s="1" t="s">
        <v>6</v>
      </c>
      <c r="B87" s="2"/>
      <c r="F87" s="31"/>
      <c r="H87" s="1"/>
      <c r="J87" s="31"/>
      <c r="K87" s="3"/>
    </row>
    <row r="88" spans="1:12" ht="15.6" customHeight="1">
      <c r="B88" s="1" t="s">
        <v>46</v>
      </c>
      <c r="F88" s="31"/>
      <c r="G88" s="1"/>
      <c r="H88" s="1"/>
      <c r="J88" s="31"/>
    </row>
    <row r="89" spans="1:12" ht="15.6" customHeight="1">
      <c r="C89" s="32" t="s">
        <v>81</v>
      </c>
      <c r="F89" s="31"/>
      <c r="G89" s="1"/>
      <c r="H89" s="1"/>
      <c r="J89" s="31"/>
    </row>
    <row r="90" spans="1:12" ht="15.6" customHeight="1" thickBot="1">
      <c r="C90" s="1" t="s">
        <v>82</v>
      </c>
      <c r="F90" s="249">
        <v>383125000</v>
      </c>
      <c r="G90" s="6"/>
      <c r="H90" s="33">
        <v>383125000</v>
      </c>
      <c r="I90" s="3"/>
      <c r="J90" s="34">
        <v>383125000</v>
      </c>
      <c r="K90" s="3"/>
      <c r="L90" s="33">
        <v>383125000</v>
      </c>
    </row>
    <row r="91" spans="1:12" ht="8.1" customHeight="1" thickTop="1">
      <c r="F91" s="18"/>
      <c r="I91" s="3"/>
      <c r="J91" s="18"/>
      <c r="K91" s="3"/>
      <c r="L91" s="3"/>
    </row>
    <row r="92" spans="1:12" ht="15.6" customHeight="1">
      <c r="B92" s="1" t="s">
        <v>47</v>
      </c>
      <c r="F92" s="18"/>
      <c r="I92" s="3"/>
      <c r="J92" s="18"/>
      <c r="K92" s="3"/>
      <c r="L92" s="3"/>
    </row>
    <row r="93" spans="1:12" ht="15.6" customHeight="1">
      <c r="C93" s="32" t="s">
        <v>115</v>
      </c>
      <c r="F93" s="18"/>
      <c r="I93" s="3"/>
      <c r="J93" s="18"/>
      <c r="K93" s="3"/>
      <c r="L93" s="3"/>
    </row>
    <row r="94" spans="1:12" ht="15.6" customHeight="1">
      <c r="C94" s="1" t="s">
        <v>83</v>
      </c>
      <c r="F94" s="4">
        <v>383125000</v>
      </c>
      <c r="G94" s="1"/>
      <c r="H94" s="9">
        <v>383125000</v>
      </c>
      <c r="J94" s="8">
        <v>383125000</v>
      </c>
      <c r="L94" s="9">
        <v>383125000</v>
      </c>
    </row>
    <row r="95" spans="1:12" ht="15.6" customHeight="1">
      <c r="A95" s="1" t="s">
        <v>14</v>
      </c>
      <c r="F95" s="4">
        <v>504250000</v>
      </c>
      <c r="G95" s="1"/>
      <c r="H95" s="9">
        <v>504250000</v>
      </c>
      <c r="J95" s="8">
        <v>504250000</v>
      </c>
      <c r="L95" s="9">
        <v>504250000</v>
      </c>
    </row>
    <row r="96" spans="1:12" ht="15.6" customHeight="1">
      <c r="A96" s="1" t="s">
        <v>7</v>
      </c>
      <c r="D96" s="3"/>
      <c r="F96" s="4"/>
      <c r="G96" s="1"/>
      <c r="H96" s="6"/>
      <c r="J96" s="4"/>
      <c r="L96" s="6"/>
    </row>
    <row r="97" spans="1:12" ht="15.6" customHeight="1">
      <c r="B97" s="35" t="s">
        <v>48</v>
      </c>
      <c r="D97" s="3"/>
      <c r="F97" s="4"/>
      <c r="G97" s="1"/>
      <c r="H97" s="6"/>
      <c r="J97" s="4"/>
      <c r="L97" s="6"/>
    </row>
    <row r="98" spans="1:12" ht="15.6" customHeight="1">
      <c r="B98" s="36" t="s">
        <v>54</v>
      </c>
      <c r="F98" s="4">
        <v>38312500</v>
      </c>
      <c r="G98" s="1"/>
      <c r="H98" s="6">
        <v>38312500</v>
      </c>
      <c r="I98" s="226"/>
      <c r="J98" s="4">
        <v>38312500</v>
      </c>
      <c r="K98" s="226"/>
      <c r="L98" s="6">
        <v>38312500</v>
      </c>
    </row>
    <row r="99" spans="1:12" ht="15.6" customHeight="1">
      <c r="B99" s="1" t="s">
        <v>33</v>
      </c>
      <c r="F99" s="4">
        <f>'8'!M36</f>
        <v>16033627177</v>
      </c>
      <c r="G99" s="37"/>
      <c r="H99" s="9">
        <v>16595671038</v>
      </c>
      <c r="I99" s="226"/>
      <c r="J99" s="4">
        <f>'9'!L37</f>
        <v>14616859998</v>
      </c>
      <c r="K99" s="226"/>
      <c r="L99" s="9">
        <v>15168253176</v>
      </c>
    </row>
    <row r="100" spans="1:12" ht="15.6" customHeight="1">
      <c r="A100" s="1" t="s">
        <v>75</v>
      </c>
      <c r="F100" s="22">
        <f>'8'!W36</f>
        <v>759323442</v>
      </c>
      <c r="G100" s="6"/>
      <c r="H100" s="38">
        <v>-199543239</v>
      </c>
      <c r="I100" s="226"/>
      <c r="J100" s="22">
        <f>'9'!T37</f>
        <v>953217132</v>
      </c>
      <c r="K100" s="226"/>
      <c r="L100" s="38">
        <v>-22752047</v>
      </c>
    </row>
    <row r="101" spans="1:12" ht="8.1" customHeight="1">
      <c r="A101" s="2"/>
      <c r="B101" s="2"/>
      <c r="F101" s="18"/>
      <c r="I101" s="3"/>
      <c r="J101" s="18"/>
      <c r="K101" s="3"/>
      <c r="L101" s="3"/>
    </row>
    <row r="102" spans="1:12" ht="15.6" customHeight="1">
      <c r="A102" s="2" t="s">
        <v>126</v>
      </c>
      <c r="F102" s="22">
        <f>SUM(F92:F100)</f>
        <v>17718638119</v>
      </c>
      <c r="H102" s="23">
        <f>SUM(H92:H100)</f>
        <v>17321815299</v>
      </c>
      <c r="J102" s="22">
        <f>SUM(J92:J100)</f>
        <v>16495764630</v>
      </c>
      <c r="K102" s="3"/>
      <c r="L102" s="23">
        <f>SUM(L92:L100)</f>
        <v>16071188629</v>
      </c>
    </row>
    <row r="103" spans="1:12" ht="8.1" customHeight="1">
      <c r="A103" s="2"/>
      <c r="B103" s="2"/>
      <c r="F103" s="18"/>
      <c r="J103" s="18"/>
      <c r="K103" s="3"/>
      <c r="L103" s="3"/>
    </row>
    <row r="104" spans="1:12" ht="15.6" customHeight="1" thickBot="1">
      <c r="A104" s="2" t="s">
        <v>124</v>
      </c>
      <c r="F104" s="10">
        <f>SUM(F82+F102)</f>
        <v>19937812459</v>
      </c>
      <c r="G104" s="6"/>
      <c r="H104" s="27">
        <f>SUM(H82+H102)</f>
        <v>20369930200</v>
      </c>
      <c r="I104" s="6"/>
      <c r="J104" s="10">
        <f>SUM(J82+J102)</f>
        <v>18409220598</v>
      </c>
      <c r="K104" s="6"/>
      <c r="L104" s="27">
        <f>SUM(L82+L102)</f>
        <v>18924455283</v>
      </c>
    </row>
    <row r="105" spans="1:12" ht="17.25" customHeight="1" thickTop="1">
      <c r="A105" s="2"/>
      <c r="F105" s="6"/>
      <c r="G105" s="6"/>
      <c r="H105" s="6"/>
      <c r="I105" s="6"/>
      <c r="J105" s="6"/>
      <c r="K105" s="6"/>
      <c r="L105" s="6"/>
    </row>
    <row r="106" spans="1:12" ht="21.95" customHeight="1">
      <c r="A106" s="257" t="str">
        <f>+A49</f>
        <v>The notes to the interim financial information are an integral part of this interim financial information.</v>
      </c>
      <c r="B106" s="257"/>
      <c r="C106" s="257"/>
      <c r="D106" s="257"/>
      <c r="E106" s="257"/>
      <c r="F106" s="257"/>
      <c r="G106" s="257"/>
      <c r="H106" s="257"/>
      <c r="I106" s="257"/>
      <c r="J106" s="257"/>
      <c r="K106" s="257"/>
      <c r="L106" s="257"/>
    </row>
  </sheetData>
  <mergeCells count="10">
    <mergeCell ref="A106:L106"/>
    <mergeCell ref="F6:H6"/>
    <mergeCell ref="A66:C66"/>
    <mergeCell ref="F7:H7"/>
    <mergeCell ref="J7:L7"/>
    <mergeCell ref="F55:H55"/>
    <mergeCell ref="F56:H56"/>
    <mergeCell ref="J56:L56"/>
    <mergeCell ref="A49:L49"/>
    <mergeCell ref="H44:L44"/>
  </mergeCells>
  <phoneticPr fontId="0" type="noConversion"/>
  <printOptions horizontalCentered="1"/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49"/>
  <sheetViews>
    <sheetView zoomScaleNormal="100" zoomScaleSheetLayoutView="100" workbookViewId="0">
      <selection activeCell="O10" sqref="O10"/>
    </sheetView>
  </sheetViews>
  <sheetFormatPr defaultRowHeight="16.5" customHeight="1"/>
  <cols>
    <col min="1" max="2" width="1.7109375" style="66" customWidth="1"/>
    <col min="3" max="3" width="31.140625" style="66" customWidth="1"/>
    <col min="4" max="4" width="5.7109375" style="64" customWidth="1"/>
    <col min="5" max="5" width="0.7109375" style="64" customWidth="1"/>
    <col min="6" max="6" width="13.7109375" style="65" customWidth="1"/>
    <col min="7" max="7" width="0.7109375" style="65" customWidth="1"/>
    <col min="8" max="8" width="13.7109375" style="65" customWidth="1"/>
    <col min="9" max="9" width="0.7109375" style="65" customWidth="1"/>
    <col min="10" max="10" width="13.7109375" style="65" customWidth="1"/>
    <col min="11" max="11" width="0.7109375" style="65" customWidth="1"/>
    <col min="12" max="12" width="13.7109375" style="65" customWidth="1"/>
    <col min="13" max="16384" width="9.140625" style="66"/>
  </cols>
  <sheetData>
    <row r="1" spans="1:12" ht="16.5" customHeight="1">
      <c r="A1" s="63" t="s">
        <v>16</v>
      </c>
      <c r="B1" s="63"/>
      <c r="C1" s="63"/>
    </row>
    <row r="2" spans="1:12" ht="16.5" customHeight="1">
      <c r="A2" s="63" t="s">
        <v>145</v>
      </c>
      <c r="B2" s="63"/>
      <c r="C2" s="63"/>
    </row>
    <row r="3" spans="1:12" ht="16.5" customHeight="1">
      <c r="A3" s="67" t="s">
        <v>204</v>
      </c>
      <c r="B3" s="67"/>
      <c r="C3" s="67"/>
      <c r="D3" s="68"/>
      <c r="E3" s="68"/>
      <c r="F3" s="69"/>
      <c r="G3" s="69"/>
      <c r="H3" s="69"/>
      <c r="I3" s="69"/>
      <c r="J3" s="69"/>
      <c r="K3" s="69"/>
      <c r="L3" s="69"/>
    </row>
    <row r="4" spans="1:12" ht="16.5" customHeight="1">
      <c r="A4" s="63"/>
      <c r="B4" s="63"/>
      <c r="C4" s="63"/>
    </row>
    <row r="5" spans="1:12" ht="16.5" customHeight="1">
      <c r="A5" s="63"/>
      <c r="B5" s="63"/>
      <c r="C5" s="63"/>
    </row>
    <row r="6" spans="1:12" ht="16.5" customHeight="1">
      <c r="A6" s="63"/>
      <c r="B6" s="63"/>
      <c r="C6" s="63"/>
      <c r="F6" s="258" t="s">
        <v>190</v>
      </c>
      <c r="G6" s="258"/>
      <c r="H6" s="258"/>
    </row>
    <row r="7" spans="1:12" ht="16.5" customHeight="1">
      <c r="A7" s="63"/>
      <c r="B7" s="63"/>
      <c r="C7" s="63"/>
      <c r="F7" s="260" t="s">
        <v>191</v>
      </c>
      <c r="G7" s="260"/>
      <c r="H7" s="260"/>
      <c r="J7" s="262" t="s">
        <v>125</v>
      </c>
      <c r="K7" s="262"/>
      <c r="L7" s="262"/>
    </row>
    <row r="8" spans="1:12" ht="16.5" customHeight="1">
      <c r="A8" s="63"/>
      <c r="B8" s="63"/>
      <c r="C8" s="63"/>
      <c r="F8" s="70" t="s">
        <v>97</v>
      </c>
      <c r="H8" s="70" t="s">
        <v>97</v>
      </c>
      <c r="J8" s="70" t="s">
        <v>97</v>
      </c>
      <c r="L8" s="70" t="s">
        <v>97</v>
      </c>
    </row>
    <row r="9" spans="1:12" ht="16.5" customHeight="1">
      <c r="E9" s="71"/>
      <c r="F9" s="72" t="s">
        <v>144</v>
      </c>
      <c r="G9" s="73"/>
      <c r="H9" s="72" t="s">
        <v>127</v>
      </c>
      <c r="I9" s="74"/>
      <c r="J9" s="72" t="s">
        <v>144</v>
      </c>
      <c r="K9" s="73"/>
      <c r="L9" s="72" t="s">
        <v>127</v>
      </c>
    </row>
    <row r="10" spans="1:12" ht="16.5" customHeight="1">
      <c r="D10" s="252"/>
      <c r="E10" s="71"/>
      <c r="F10" s="76" t="s">
        <v>69</v>
      </c>
      <c r="G10" s="73"/>
      <c r="H10" s="76" t="s">
        <v>69</v>
      </c>
      <c r="I10" s="74"/>
      <c r="J10" s="76" t="s">
        <v>69</v>
      </c>
      <c r="K10" s="73"/>
      <c r="L10" s="76" t="s">
        <v>69</v>
      </c>
    </row>
    <row r="11" spans="1:12" ht="16.5" customHeight="1">
      <c r="D11" s="71"/>
      <c r="E11" s="71"/>
      <c r="F11" s="39"/>
      <c r="G11" s="73"/>
      <c r="H11" s="73"/>
      <c r="I11" s="74"/>
      <c r="J11" s="39"/>
      <c r="K11" s="73"/>
      <c r="L11" s="73"/>
    </row>
    <row r="12" spans="1:12" ht="16.5" customHeight="1">
      <c r="A12" s="66" t="s">
        <v>112</v>
      </c>
      <c r="D12" s="77"/>
      <c r="E12" s="78"/>
      <c r="F12" s="40">
        <v>2531966542</v>
      </c>
      <c r="G12" s="79"/>
      <c r="H12" s="74">
        <v>4086562489</v>
      </c>
      <c r="I12" s="79"/>
      <c r="J12" s="40">
        <v>2531966542</v>
      </c>
      <c r="K12" s="80"/>
      <c r="L12" s="74">
        <v>4086562489</v>
      </c>
    </row>
    <row r="13" spans="1:12" ht="16.5" customHeight="1">
      <c r="A13" s="66" t="s">
        <v>113</v>
      </c>
      <c r="D13" s="77"/>
      <c r="E13" s="80"/>
      <c r="F13" s="41">
        <v>-2231603413</v>
      </c>
      <c r="G13" s="79"/>
      <c r="H13" s="81">
        <v>-3335916241</v>
      </c>
      <c r="I13" s="79"/>
      <c r="J13" s="41">
        <v>-2231603413</v>
      </c>
      <c r="K13" s="80"/>
      <c r="L13" s="81">
        <v>-3335916241</v>
      </c>
    </row>
    <row r="14" spans="1:12" ht="16.5" customHeight="1">
      <c r="F14" s="40"/>
      <c r="G14" s="74"/>
      <c r="H14" s="74"/>
      <c r="I14" s="74"/>
      <c r="J14" s="40"/>
      <c r="K14" s="66"/>
      <c r="L14" s="74"/>
    </row>
    <row r="15" spans="1:12" ht="16.5" customHeight="1">
      <c r="A15" s="63" t="s">
        <v>213</v>
      </c>
      <c r="E15" s="66"/>
      <c r="F15" s="40">
        <f>SUM(F12:F14)</f>
        <v>300363129</v>
      </c>
      <c r="H15" s="74">
        <f>SUM(H12:H14)</f>
        <v>750646248</v>
      </c>
      <c r="J15" s="40">
        <f>SUM(J12:J14)</f>
        <v>300363129</v>
      </c>
      <c r="K15" s="66"/>
      <c r="L15" s="74">
        <f>SUM(L12:L14)</f>
        <v>750646248</v>
      </c>
    </row>
    <row r="16" spans="1:12" ht="16.5" customHeight="1">
      <c r="A16" s="66" t="s">
        <v>8</v>
      </c>
      <c r="E16" s="66"/>
      <c r="F16" s="40"/>
      <c r="H16" s="74"/>
      <c r="J16" s="40"/>
      <c r="K16" s="66"/>
      <c r="L16" s="74"/>
    </row>
    <row r="17" spans="1:12" ht="16.5" customHeight="1">
      <c r="B17" s="82" t="s">
        <v>68</v>
      </c>
      <c r="E17" s="66"/>
      <c r="F17" s="40">
        <v>60170029</v>
      </c>
      <c r="H17" s="74">
        <v>84758008</v>
      </c>
      <c r="J17" s="40">
        <v>60170029</v>
      </c>
      <c r="K17" s="66"/>
      <c r="L17" s="74">
        <v>84758008</v>
      </c>
    </row>
    <row r="18" spans="1:12" ht="16.5" customHeight="1">
      <c r="B18" s="82" t="s">
        <v>188</v>
      </c>
      <c r="E18" s="66"/>
      <c r="F18" s="40">
        <v>6400119</v>
      </c>
      <c r="H18" s="74">
        <v>8500851</v>
      </c>
      <c r="J18" s="40">
        <v>6400119</v>
      </c>
      <c r="K18" s="66"/>
      <c r="L18" s="74">
        <v>8500851</v>
      </c>
    </row>
    <row r="19" spans="1:12" ht="16.5" customHeight="1">
      <c r="B19" s="82" t="s">
        <v>65</v>
      </c>
      <c r="E19" s="66"/>
      <c r="F19" s="40">
        <v>4566346</v>
      </c>
      <c r="H19" s="74">
        <v>13716235</v>
      </c>
      <c r="J19" s="40">
        <v>4566346</v>
      </c>
      <c r="K19" s="66"/>
      <c r="L19" s="74">
        <v>13716235</v>
      </c>
    </row>
    <row r="20" spans="1:12" ht="16.5" customHeight="1">
      <c r="B20" s="82" t="s">
        <v>99</v>
      </c>
      <c r="F20" s="41">
        <v>9190250</v>
      </c>
      <c r="H20" s="81">
        <v>25411042</v>
      </c>
      <c r="J20" s="41">
        <v>9190250</v>
      </c>
      <c r="K20" s="66"/>
      <c r="L20" s="81">
        <v>25411042</v>
      </c>
    </row>
    <row r="21" spans="1:12" ht="16.5" customHeight="1">
      <c r="B21" s="82"/>
      <c r="F21" s="40"/>
      <c r="G21" s="79"/>
      <c r="H21" s="74"/>
      <c r="I21" s="79"/>
      <c r="J21" s="40"/>
      <c r="K21" s="80"/>
      <c r="L21" s="74"/>
    </row>
    <row r="22" spans="1:12" ht="16.5" customHeight="1">
      <c r="A22" s="63" t="s">
        <v>214</v>
      </c>
      <c r="F22" s="40">
        <f>SUM(F15:F20)</f>
        <v>380689873</v>
      </c>
      <c r="G22" s="74"/>
      <c r="H22" s="74">
        <f>SUM(H15:H20)</f>
        <v>883032384</v>
      </c>
      <c r="I22" s="74"/>
      <c r="J22" s="40">
        <f>SUM(J15:J20)</f>
        <v>380689873</v>
      </c>
      <c r="K22" s="66"/>
      <c r="L22" s="74">
        <f>SUM(L15:L20)</f>
        <v>883032384</v>
      </c>
    </row>
    <row r="23" spans="1:12" ht="16.5" customHeight="1">
      <c r="A23" s="66" t="s">
        <v>66</v>
      </c>
      <c r="D23" s="83"/>
      <c r="E23" s="84"/>
      <c r="F23" s="42">
        <v>-99211543</v>
      </c>
      <c r="G23" s="86"/>
      <c r="H23" s="85">
        <v>-148698705</v>
      </c>
      <c r="I23" s="86"/>
      <c r="J23" s="42">
        <v>-99211543</v>
      </c>
      <c r="K23" s="84"/>
      <c r="L23" s="85">
        <v>-148698705</v>
      </c>
    </row>
    <row r="24" spans="1:12" ht="16.5" customHeight="1">
      <c r="A24" s="66" t="s">
        <v>67</v>
      </c>
      <c r="D24" s="83"/>
      <c r="E24" s="84"/>
      <c r="F24" s="250">
        <v>-76680687</v>
      </c>
      <c r="G24" s="86"/>
      <c r="H24" s="87">
        <v>-94794946</v>
      </c>
      <c r="I24" s="86"/>
      <c r="J24" s="250">
        <v>-76680687</v>
      </c>
      <c r="K24" s="84"/>
      <c r="L24" s="87">
        <v>-94794946</v>
      </c>
    </row>
    <row r="25" spans="1:12" ht="16.5" customHeight="1">
      <c r="E25" s="66"/>
      <c r="F25" s="40"/>
      <c r="G25" s="79"/>
      <c r="H25" s="74"/>
      <c r="I25" s="79"/>
      <c r="J25" s="40"/>
      <c r="K25" s="80"/>
      <c r="L25" s="74"/>
    </row>
    <row r="26" spans="1:12" ht="16.5" customHeight="1">
      <c r="A26" s="63" t="s">
        <v>76</v>
      </c>
      <c r="E26" s="66"/>
      <c r="F26" s="41">
        <f>SUM(F23:F24)</f>
        <v>-175892230</v>
      </c>
      <c r="H26" s="81">
        <f>SUM(H23:H24)</f>
        <v>-243493651</v>
      </c>
      <c r="J26" s="41">
        <f>SUM(J23:J24)</f>
        <v>-175892230</v>
      </c>
      <c r="K26" s="66"/>
      <c r="L26" s="81">
        <f>SUM(L23:L24)</f>
        <v>-243493651</v>
      </c>
    </row>
    <row r="27" spans="1:12" ht="16.5" customHeight="1">
      <c r="F27" s="40"/>
      <c r="G27" s="74"/>
      <c r="H27" s="74"/>
      <c r="I27" s="74"/>
      <c r="J27" s="40"/>
      <c r="K27" s="74"/>
      <c r="L27" s="74"/>
    </row>
    <row r="28" spans="1:12" ht="16.5" customHeight="1">
      <c r="A28" s="63" t="s">
        <v>215</v>
      </c>
      <c r="F28" s="40">
        <f>SUM(F22,F26)</f>
        <v>204797643</v>
      </c>
      <c r="G28" s="74"/>
      <c r="H28" s="74">
        <f>SUM(H22,H26)</f>
        <v>639538733</v>
      </c>
      <c r="I28" s="74"/>
      <c r="J28" s="40">
        <f>SUM(J22,J26)</f>
        <v>204797643</v>
      </c>
      <c r="K28" s="74"/>
      <c r="L28" s="74">
        <f>SUM(L22,L26)</f>
        <v>639538733</v>
      </c>
    </row>
    <row r="29" spans="1:12" ht="16.5" customHeight="1">
      <c r="A29" s="66" t="s">
        <v>73</v>
      </c>
      <c r="F29" s="40"/>
      <c r="G29" s="74"/>
      <c r="H29" s="74"/>
      <c r="I29" s="74"/>
      <c r="J29" s="40"/>
      <c r="K29" s="74"/>
      <c r="L29" s="74"/>
    </row>
    <row r="30" spans="1:12" ht="16.5" customHeight="1">
      <c r="B30" s="66" t="s">
        <v>142</v>
      </c>
      <c r="D30" s="88"/>
      <c r="E30" s="89"/>
      <c r="F30" s="43">
        <v>61121040</v>
      </c>
      <c r="G30" s="91"/>
      <c r="H30" s="90">
        <v>67640004</v>
      </c>
      <c r="I30" s="91"/>
      <c r="J30" s="43">
        <v>0</v>
      </c>
      <c r="K30" s="92"/>
      <c r="L30" s="90">
        <v>0</v>
      </c>
    </row>
    <row r="31" spans="1:12" ht="16.5" customHeight="1">
      <c r="E31" s="63"/>
      <c r="F31" s="44"/>
      <c r="H31" s="93"/>
      <c r="J31" s="44"/>
      <c r="K31" s="66"/>
      <c r="L31" s="93"/>
    </row>
    <row r="32" spans="1:12" ht="16.5" customHeight="1">
      <c r="A32" s="63" t="s">
        <v>216</v>
      </c>
      <c r="E32" s="66"/>
      <c r="F32" s="45">
        <f>SUM(F28:F30)</f>
        <v>265918683</v>
      </c>
      <c r="H32" s="94">
        <f>SUM(H28:H30)</f>
        <v>707178737</v>
      </c>
      <c r="J32" s="45">
        <f>SUM(J28:J30)</f>
        <v>204797643</v>
      </c>
      <c r="K32" s="66"/>
      <c r="L32" s="94">
        <f>SUM(L28:L30)</f>
        <v>639538733</v>
      </c>
    </row>
    <row r="33" spans="1:12" ht="16.5" customHeight="1">
      <c r="A33" s="66" t="s">
        <v>17</v>
      </c>
      <c r="D33" s="95"/>
      <c r="E33" s="66"/>
      <c r="F33" s="46">
        <v>-11756105</v>
      </c>
      <c r="G33" s="97"/>
      <c r="H33" s="96">
        <v>-107702394</v>
      </c>
      <c r="I33" s="97"/>
      <c r="J33" s="46">
        <v>468103</v>
      </c>
      <c r="K33" s="98"/>
      <c r="L33" s="96">
        <v>-94174393</v>
      </c>
    </row>
    <row r="34" spans="1:12" ht="16.5" customHeight="1">
      <c r="F34" s="40"/>
      <c r="G34" s="74"/>
      <c r="H34" s="74"/>
      <c r="I34" s="74"/>
      <c r="J34" s="40"/>
      <c r="K34" s="74"/>
      <c r="L34" s="74"/>
    </row>
    <row r="35" spans="1:12" ht="16.5" customHeight="1" thickBot="1">
      <c r="A35" s="63" t="s">
        <v>217</v>
      </c>
      <c r="F35" s="47">
        <f>SUM(F32:F34)</f>
        <v>254162578</v>
      </c>
      <c r="G35" s="74"/>
      <c r="H35" s="99">
        <f>SUM(H32:H34)</f>
        <v>599476343</v>
      </c>
      <c r="I35" s="74"/>
      <c r="J35" s="47">
        <f>SUM(J32:J34)</f>
        <v>205265746</v>
      </c>
      <c r="K35" s="74"/>
      <c r="L35" s="99">
        <f>SUM(L32:L34)</f>
        <v>545364340</v>
      </c>
    </row>
    <row r="36" spans="1:12" ht="16.5" customHeight="1" thickTop="1">
      <c r="F36" s="40"/>
      <c r="G36" s="74"/>
      <c r="H36" s="74"/>
      <c r="I36" s="74"/>
      <c r="J36" s="40"/>
      <c r="K36" s="74"/>
      <c r="L36" s="74"/>
    </row>
    <row r="37" spans="1:12" ht="16.5" customHeight="1">
      <c r="F37" s="40"/>
      <c r="G37" s="74"/>
      <c r="H37" s="74"/>
      <c r="I37" s="74"/>
      <c r="J37" s="40"/>
      <c r="K37" s="74"/>
      <c r="L37" s="74"/>
    </row>
    <row r="38" spans="1:12" ht="16.5" customHeight="1">
      <c r="A38" s="63" t="s">
        <v>177</v>
      </c>
      <c r="E38" s="66"/>
      <c r="F38" s="45"/>
      <c r="G38" s="66"/>
      <c r="H38" s="94"/>
      <c r="I38" s="66"/>
      <c r="J38" s="45"/>
      <c r="K38" s="66"/>
      <c r="L38" s="94"/>
    </row>
    <row r="39" spans="1:12" ht="16.5" customHeight="1">
      <c r="A39" s="63"/>
      <c r="E39" s="66"/>
      <c r="F39" s="45"/>
      <c r="G39" s="66"/>
      <c r="H39" s="94"/>
      <c r="I39" s="66"/>
      <c r="J39" s="45"/>
      <c r="K39" s="66"/>
      <c r="L39" s="94"/>
    </row>
    <row r="40" spans="1:12" ht="16.5" customHeight="1" thickBot="1">
      <c r="A40" s="66" t="s">
        <v>31</v>
      </c>
      <c r="E40" s="66"/>
      <c r="F40" s="48">
        <f>+F35/76625000</f>
        <v>3.3169667601957586</v>
      </c>
      <c r="G40" s="66"/>
      <c r="H40" s="100">
        <f>+H35/76625000</f>
        <v>7.8235085546492655</v>
      </c>
      <c r="I40" s="66"/>
      <c r="J40" s="48">
        <f>+J35/76625000</f>
        <v>2.6788351843393148</v>
      </c>
      <c r="K40" s="66"/>
      <c r="L40" s="100">
        <f>+L35/76625000</f>
        <v>7.1173160195758562</v>
      </c>
    </row>
    <row r="41" spans="1:12" ht="16.5" customHeight="1" thickTop="1">
      <c r="F41" s="101"/>
      <c r="G41" s="101"/>
      <c r="H41" s="101"/>
      <c r="I41" s="101"/>
      <c r="J41" s="101"/>
      <c r="K41" s="101"/>
      <c r="L41" s="101"/>
    </row>
    <row r="42" spans="1:12" ht="16.5" customHeight="1">
      <c r="F42" s="101"/>
      <c r="G42" s="101"/>
      <c r="H42" s="101"/>
      <c r="I42" s="101"/>
      <c r="J42" s="101"/>
      <c r="K42" s="101"/>
      <c r="L42" s="101"/>
    </row>
    <row r="43" spans="1:12" ht="16.5" customHeight="1">
      <c r="F43" s="101"/>
      <c r="G43" s="101"/>
      <c r="H43" s="101"/>
      <c r="I43" s="101"/>
      <c r="J43" s="101"/>
      <c r="K43" s="101"/>
      <c r="L43" s="101"/>
    </row>
    <row r="44" spans="1:12" ht="16.5" customHeight="1">
      <c r="F44" s="101"/>
      <c r="G44" s="101"/>
      <c r="H44" s="101"/>
      <c r="I44" s="101"/>
      <c r="J44" s="101"/>
      <c r="K44" s="101"/>
      <c r="L44" s="101"/>
    </row>
    <row r="45" spans="1:12" ht="16.5" customHeight="1">
      <c r="F45" s="101"/>
      <c r="G45" s="101"/>
      <c r="H45" s="101"/>
      <c r="I45" s="101"/>
      <c r="J45" s="101"/>
      <c r="K45" s="101"/>
      <c r="L45" s="101"/>
    </row>
    <row r="46" spans="1:12" ht="16.5" customHeight="1">
      <c r="F46" s="101"/>
      <c r="G46" s="101"/>
      <c r="H46" s="101"/>
      <c r="I46" s="101"/>
      <c r="J46" s="101"/>
      <c r="K46" s="101"/>
      <c r="L46" s="101"/>
    </row>
    <row r="47" spans="1:12" ht="16.5" customHeight="1">
      <c r="F47" s="101"/>
      <c r="G47" s="101"/>
      <c r="H47" s="101"/>
      <c r="I47" s="101"/>
      <c r="J47" s="101"/>
      <c r="K47" s="101"/>
      <c r="L47" s="101"/>
    </row>
    <row r="48" spans="1:12" ht="16.5" customHeight="1">
      <c r="F48" s="101"/>
      <c r="G48" s="101"/>
      <c r="H48" s="101"/>
      <c r="I48" s="101"/>
      <c r="J48" s="101"/>
      <c r="K48" s="101"/>
      <c r="L48" s="101"/>
    </row>
    <row r="49" spans="1:12" ht="21.95" customHeight="1">
      <c r="A49" s="102" t="str">
        <f>'2-3'!A49:L49</f>
        <v>The notes to the interim financial information are an integral part of this interim financial information.</v>
      </c>
      <c r="B49" s="102"/>
      <c r="C49" s="102"/>
      <c r="D49" s="68"/>
      <c r="E49" s="68"/>
      <c r="F49" s="103"/>
      <c r="G49" s="103"/>
      <c r="H49" s="103"/>
      <c r="I49" s="103"/>
      <c r="J49" s="103"/>
      <c r="K49" s="103"/>
      <c r="L49" s="103"/>
    </row>
  </sheetData>
  <mergeCells count="3">
    <mergeCell ref="F6:H6"/>
    <mergeCell ref="F7:H7"/>
    <mergeCell ref="J7:L7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49"/>
  <sheetViews>
    <sheetView zoomScaleNormal="100" zoomScaleSheetLayoutView="100" workbookViewId="0">
      <selection activeCell="I1" sqref="I1"/>
    </sheetView>
  </sheetViews>
  <sheetFormatPr defaultRowHeight="16.5" customHeight="1"/>
  <cols>
    <col min="1" max="2" width="1.42578125" style="66" customWidth="1"/>
    <col min="3" max="3" width="45.28515625" style="66" customWidth="1"/>
    <col min="4" max="4" width="0.85546875" style="64" customWidth="1"/>
    <col min="5" max="5" width="11.7109375" style="65" customWidth="1"/>
    <col min="6" max="6" width="0.7109375" style="65" customWidth="1"/>
    <col min="7" max="7" width="11.7109375" style="65" customWidth="1"/>
    <col min="8" max="8" width="0.7109375" style="65" customWidth="1"/>
    <col min="9" max="9" width="11.7109375" style="65" customWidth="1"/>
    <col min="10" max="10" width="0.7109375" style="65" customWidth="1"/>
    <col min="11" max="11" width="11.7109375" style="65" customWidth="1"/>
    <col min="12" max="12" width="9.140625" style="66"/>
    <col min="13" max="13" width="11" style="66" bestFit="1" customWidth="1"/>
    <col min="14" max="16384" width="9.140625" style="66"/>
  </cols>
  <sheetData>
    <row r="1" spans="1:11" ht="16.5" customHeight="1">
      <c r="A1" s="63" t="s">
        <v>16</v>
      </c>
      <c r="B1" s="63"/>
      <c r="C1" s="63"/>
    </row>
    <row r="2" spans="1:11" ht="16.5" customHeight="1">
      <c r="A2" s="63" t="s">
        <v>146</v>
      </c>
      <c r="B2" s="63"/>
      <c r="C2" s="63"/>
    </row>
    <row r="3" spans="1:11" ht="16.5" customHeight="1">
      <c r="A3" s="67" t="str">
        <f>'4 P&amp;L(3month)'!A3</f>
        <v>For the three-month period ended 30 September 2020</v>
      </c>
      <c r="B3" s="67"/>
      <c r="C3" s="67"/>
      <c r="D3" s="68"/>
      <c r="E3" s="69"/>
      <c r="F3" s="69"/>
      <c r="G3" s="69"/>
      <c r="H3" s="69"/>
      <c r="I3" s="69"/>
      <c r="J3" s="69"/>
      <c r="K3" s="69"/>
    </row>
    <row r="4" spans="1:11" ht="16.5" customHeight="1">
      <c r="A4" s="63"/>
      <c r="B4" s="63"/>
      <c r="C4" s="63"/>
    </row>
    <row r="5" spans="1:11" ht="16.5" customHeight="1">
      <c r="A5" s="63"/>
      <c r="B5" s="63"/>
      <c r="C5" s="63"/>
    </row>
    <row r="6" spans="1:11" ht="16.5" customHeight="1">
      <c r="A6" s="63"/>
      <c r="B6" s="63"/>
      <c r="C6" s="63"/>
      <c r="E6" s="258" t="s">
        <v>190</v>
      </c>
      <c r="F6" s="258"/>
      <c r="G6" s="258"/>
    </row>
    <row r="7" spans="1:11" ht="16.5" customHeight="1">
      <c r="A7" s="63"/>
      <c r="B7" s="63"/>
      <c r="C7" s="63"/>
      <c r="E7" s="260" t="s">
        <v>191</v>
      </c>
      <c r="F7" s="260"/>
      <c r="G7" s="260"/>
      <c r="I7" s="262" t="s">
        <v>125</v>
      </c>
      <c r="J7" s="262"/>
      <c r="K7" s="262"/>
    </row>
    <row r="8" spans="1:11" ht="16.5" customHeight="1">
      <c r="A8" s="63"/>
      <c r="B8" s="63"/>
      <c r="C8" s="63"/>
      <c r="E8" s="70" t="s">
        <v>97</v>
      </c>
      <c r="G8" s="70" t="s">
        <v>97</v>
      </c>
      <c r="I8" s="70" t="s">
        <v>97</v>
      </c>
      <c r="K8" s="70" t="s">
        <v>97</v>
      </c>
    </row>
    <row r="9" spans="1:11" ht="16.5" customHeight="1">
      <c r="D9" s="71"/>
      <c r="E9" s="72" t="s">
        <v>144</v>
      </c>
      <c r="F9" s="73"/>
      <c r="G9" s="72" t="s">
        <v>127</v>
      </c>
      <c r="H9" s="74"/>
      <c r="I9" s="72" t="s">
        <v>144</v>
      </c>
      <c r="J9" s="73"/>
      <c r="K9" s="72" t="s">
        <v>127</v>
      </c>
    </row>
    <row r="10" spans="1:11" ht="16.5" customHeight="1">
      <c r="D10" s="71"/>
      <c r="E10" s="76" t="s">
        <v>69</v>
      </c>
      <c r="F10" s="73"/>
      <c r="G10" s="76" t="s">
        <v>69</v>
      </c>
      <c r="H10" s="74"/>
      <c r="I10" s="76" t="s">
        <v>69</v>
      </c>
      <c r="J10" s="73"/>
      <c r="K10" s="76" t="s">
        <v>69</v>
      </c>
    </row>
    <row r="11" spans="1:11" ht="16.5" customHeight="1">
      <c r="D11" s="71"/>
      <c r="E11" s="39"/>
      <c r="F11" s="73"/>
      <c r="G11" s="73"/>
      <c r="H11" s="74"/>
      <c r="I11" s="39"/>
      <c r="J11" s="73"/>
      <c r="K11" s="73"/>
    </row>
    <row r="12" spans="1:11" ht="16.5" customHeight="1">
      <c r="A12" s="63" t="s">
        <v>217</v>
      </c>
      <c r="E12" s="40">
        <f>'4 P&amp;L(3month)'!F35</f>
        <v>254162578</v>
      </c>
      <c r="G12" s="74">
        <v>599476343</v>
      </c>
      <c r="I12" s="40">
        <f>'4 P&amp;L(3month)'!J35</f>
        <v>205265746</v>
      </c>
      <c r="J12" s="66"/>
      <c r="K12" s="74">
        <v>545364340</v>
      </c>
    </row>
    <row r="13" spans="1:11" ht="16.5" customHeight="1">
      <c r="A13" s="63"/>
      <c r="E13" s="40"/>
      <c r="G13" s="74"/>
      <c r="I13" s="40"/>
      <c r="J13" s="66"/>
      <c r="K13" s="74"/>
    </row>
    <row r="14" spans="1:11" ht="16.5" customHeight="1">
      <c r="A14" s="63" t="s">
        <v>114</v>
      </c>
      <c r="E14" s="40"/>
      <c r="G14" s="74"/>
      <c r="I14" s="40"/>
      <c r="J14" s="66"/>
      <c r="K14" s="74"/>
    </row>
    <row r="15" spans="1:11" ht="16.5" customHeight="1">
      <c r="A15" s="63"/>
      <c r="B15" s="63" t="s">
        <v>111</v>
      </c>
      <c r="E15" s="40"/>
      <c r="G15" s="74"/>
      <c r="I15" s="40"/>
      <c r="J15" s="66"/>
      <c r="K15" s="74"/>
    </row>
    <row r="16" spans="1:11" s="140" customFormat="1" ht="16.5" customHeight="1">
      <c r="A16" s="143" t="s">
        <v>186</v>
      </c>
      <c r="B16" s="143"/>
      <c r="D16" s="213"/>
      <c r="E16" s="40"/>
      <c r="F16" s="214"/>
      <c r="G16" s="215"/>
      <c r="H16" s="214"/>
      <c r="I16" s="40"/>
      <c r="K16" s="215"/>
    </row>
    <row r="17" spans="1:11" s="140" customFormat="1" ht="16.5" customHeight="1">
      <c r="A17" s="143"/>
      <c r="B17" s="143" t="s">
        <v>154</v>
      </c>
      <c r="D17" s="213"/>
      <c r="E17" s="40"/>
      <c r="F17" s="214"/>
      <c r="G17" s="215"/>
      <c r="H17" s="214"/>
      <c r="I17" s="40"/>
      <c r="K17" s="215"/>
    </row>
    <row r="18" spans="1:11" s="140" customFormat="1" ht="16.5" customHeight="1">
      <c r="A18" s="140" t="s">
        <v>211</v>
      </c>
      <c r="B18" s="143"/>
      <c r="D18" s="213"/>
      <c r="E18" s="40">
        <v>0</v>
      </c>
      <c r="F18" s="214"/>
      <c r="G18" s="215">
        <v>-35776646</v>
      </c>
      <c r="H18" s="214"/>
      <c r="I18" s="40">
        <v>0</v>
      </c>
      <c r="K18" s="215">
        <v>-35776646</v>
      </c>
    </row>
    <row r="19" spans="1:11" s="140" customFormat="1" ht="16.5" customHeight="1">
      <c r="A19" s="140" t="s">
        <v>199</v>
      </c>
      <c r="B19" s="142"/>
      <c r="C19" s="143"/>
      <c r="D19" s="213"/>
      <c r="E19" s="40"/>
      <c r="F19" s="214"/>
      <c r="G19" s="215"/>
      <c r="H19" s="214"/>
      <c r="I19" s="40"/>
      <c r="K19" s="215"/>
    </row>
    <row r="20" spans="1:11" s="140" customFormat="1" ht="16.5" customHeight="1">
      <c r="B20" s="142" t="s">
        <v>198</v>
      </c>
      <c r="C20" s="143"/>
      <c r="D20" s="213"/>
      <c r="E20" s="40">
        <v>18630991</v>
      </c>
      <c r="F20" s="214"/>
      <c r="G20" s="215">
        <v>0</v>
      </c>
      <c r="H20" s="214"/>
      <c r="I20" s="40">
        <v>18630991</v>
      </c>
      <c r="K20" s="215">
        <v>0</v>
      </c>
    </row>
    <row r="21" spans="1:11" s="140" customFormat="1" ht="16.5" customHeight="1">
      <c r="A21" s="140" t="s">
        <v>200</v>
      </c>
      <c r="C21" s="143"/>
      <c r="D21" s="213"/>
      <c r="E21" s="40"/>
      <c r="F21" s="214"/>
      <c r="G21" s="215"/>
      <c r="H21" s="214"/>
      <c r="I21" s="40"/>
      <c r="K21" s="215"/>
    </row>
    <row r="22" spans="1:11" s="140" customFormat="1" ht="16.5" customHeight="1">
      <c r="B22" s="140" t="s">
        <v>140</v>
      </c>
      <c r="C22" s="143"/>
      <c r="D22" s="213"/>
      <c r="E22" s="41">
        <v>-3726198</v>
      </c>
      <c r="F22" s="214"/>
      <c r="G22" s="216">
        <v>7155330</v>
      </c>
      <c r="H22" s="214"/>
      <c r="I22" s="41">
        <v>-3726198</v>
      </c>
      <c r="K22" s="216">
        <v>7155330</v>
      </c>
    </row>
    <row r="23" spans="1:11" s="140" customFormat="1" ht="16.5" customHeight="1">
      <c r="A23" s="142"/>
      <c r="C23" s="143"/>
      <c r="D23" s="213"/>
      <c r="E23" s="40"/>
      <c r="F23" s="214"/>
      <c r="G23" s="215"/>
      <c r="H23" s="214"/>
      <c r="I23" s="40"/>
      <c r="K23" s="215"/>
    </row>
    <row r="24" spans="1:11" s="140" customFormat="1" ht="16.5" customHeight="1">
      <c r="A24" s="217" t="s">
        <v>187</v>
      </c>
      <c r="B24" s="143"/>
      <c r="C24" s="143"/>
      <c r="D24" s="213"/>
      <c r="E24" s="40"/>
      <c r="F24" s="214"/>
      <c r="G24" s="215"/>
      <c r="H24" s="214"/>
      <c r="I24" s="40"/>
      <c r="K24" s="215"/>
    </row>
    <row r="25" spans="1:11" s="140" customFormat="1" ht="16.5" customHeight="1">
      <c r="A25" s="142"/>
      <c r="B25" s="143" t="s">
        <v>154</v>
      </c>
      <c r="C25" s="143"/>
      <c r="D25" s="213"/>
      <c r="E25" s="41">
        <f>SUM(E19:E22)</f>
        <v>14904793</v>
      </c>
      <c r="F25" s="214"/>
      <c r="G25" s="216">
        <f>SUM(G18:G22)</f>
        <v>-28621316</v>
      </c>
      <c r="H25" s="214"/>
      <c r="I25" s="41">
        <f>SUM(I19:I22)</f>
        <v>14904793</v>
      </c>
      <c r="K25" s="216">
        <f>SUM(K18:K22)</f>
        <v>-28621316</v>
      </c>
    </row>
    <row r="26" spans="1:11" s="140" customFormat="1" ht="16.5" customHeight="1">
      <c r="A26" s="142"/>
      <c r="C26" s="143"/>
      <c r="D26" s="213"/>
      <c r="E26" s="40"/>
      <c r="F26" s="214"/>
      <c r="G26" s="215"/>
      <c r="H26" s="214"/>
      <c r="I26" s="40"/>
      <c r="K26" s="215"/>
    </row>
    <row r="27" spans="1:11" ht="16.5" customHeight="1">
      <c r="A27" s="63" t="s">
        <v>141</v>
      </c>
      <c r="B27" s="63"/>
      <c r="E27" s="40"/>
      <c r="G27" s="74"/>
      <c r="I27" s="40"/>
      <c r="J27" s="66"/>
      <c r="K27" s="74"/>
    </row>
    <row r="28" spans="1:11" ht="16.5" customHeight="1">
      <c r="A28" s="63"/>
      <c r="B28" s="63" t="s">
        <v>140</v>
      </c>
      <c r="E28" s="40"/>
      <c r="G28" s="74"/>
      <c r="I28" s="40"/>
      <c r="J28" s="66"/>
      <c r="K28" s="74"/>
    </row>
    <row r="29" spans="1:11" s="140" customFormat="1" ht="16.5" customHeight="1">
      <c r="A29" s="140" t="s">
        <v>222</v>
      </c>
      <c r="D29" s="213"/>
      <c r="E29" s="49">
        <v>0</v>
      </c>
      <c r="F29" s="218"/>
      <c r="G29" s="218">
        <v>-600000</v>
      </c>
      <c r="H29" s="218"/>
      <c r="I29" s="49">
        <v>0</v>
      </c>
      <c r="J29" s="219"/>
      <c r="K29" s="218">
        <v>-600000</v>
      </c>
    </row>
    <row r="30" spans="1:11" ht="16.5" customHeight="1">
      <c r="A30" s="66" t="s">
        <v>90</v>
      </c>
      <c r="E30" s="49"/>
      <c r="F30" s="138"/>
      <c r="G30" s="138"/>
      <c r="H30" s="138"/>
      <c r="I30" s="49"/>
      <c r="J30" s="139"/>
      <c r="K30" s="146"/>
    </row>
    <row r="31" spans="1:11" ht="16.5" customHeight="1">
      <c r="B31" s="66" t="s">
        <v>142</v>
      </c>
      <c r="E31" s="49">
        <v>37250847</v>
      </c>
      <c r="F31" s="138"/>
      <c r="G31" s="138">
        <v>-636396</v>
      </c>
      <c r="H31" s="138"/>
      <c r="I31" s="49">
        <v>0</v>
      </c>
      <c r="J31" s="139"/>
      <c r="K31" s="146">
        <v>0</v>
      </c>
    </row>
    <row r="32" spans="1:11" ht="16.5" customHeight="1">
      <c r="A32" s="66" t="s">
        <v>201</v>
      </c>
      <c r="E32" s="49"/>
      <c r="F32" s="138"/>
      <c r="G32" s="138"/>
      <c r="H32" s="138"/>
      <c r="I32" s="49"/>
      <c r="J32" s="139"/>
      <c r="K32" s="146"/>
    </row>
    <row r="33" spans="1:11" ht="16.5" customHeight="1">
      <c r="B33" s="140" t="s">
        <v>140</v>
      </c>
      <c r="C33" s="63"/>
      <c r="E33" s="50">
        <v>-7450169</v>
      </c>
      <c r="F33" s="138"/>
      <c r="G33" s="145">
        <v>247279</v>
      </c>
      <c r="H33" s="138"/>
      <c r="I33" s="50">
        <v>0</v>
      </c>
      <c r="J33" s="139"/>
      <c r="K33" s="145">
        <v>120000</v>
      </c>
    </row>
    <row r="34" spans="1:11" ht="16.5" customHeight="1">
      <c r="A34" s="142"/>
      <c r="B34" s="140"/>
      <c r="C34" s="143"/>
      <c r="E34" s="40"/>
      <c r="G34" s="74"/>
      <c r="I34" s="40"/>
      <c r="J34" s="66"/>
      <c r="K34" s="74"/>
    </row>
    <row r="35" spans="1:11" ht="16.5" customHeight="1">
      <c r="A35" s="132" t="s">
        <v>155</v>
      </c>
      <c r="B35" s="63"/>
      <c r="C35" s="63"/>
      <c r="E35" s="40"/>
      <c r="G35" s="74"/>
      <c r="I35" s="40"/>
      <c r="J35" s="66"/>
      <c r="K35" s="74"/>
    </row>
    <row r="36" spans="1:11" ht="16.5" customHeight="1">
      <c r="A36" s="133"/>
      <c r="B36" s="63" t="s">
        <v>154</v>
      </c>
      <c r="C36" s="63"/>
      <c r="E36" s="50">
        <f>SUM(E29:E33)</f>
        <v>29800678</v>
      </c>
      <c r="G36" s="81">
        <f>SUM(G29:G33)</f>
        <v>-989117</v>
      </c>
      <c r="I36" s="50">
        <f>SUM(I29:I33)</f>
        <v>0</v>
      </c>
      <c r="J36" s="66"/>
      <c r="K36" s="81">
        <f>SUM(K29:K33)</f>
        <v>-480000</v>
      </c>
    </row>
    <row r="37" spans="1:11" ht="16.5" customHeight="1">
      <c r="A37" s="142"/>
      <c r="B37" s="140"/>
      <c r="C37" s="143"/>
      <c r="E37" s="40"/>
      <c r="G37" s="74"/>
      <c r="I37" s="40"/>
      <c r="J37" s="66"/>
      <c r="K37" s="74"/>
    </row>
    <row r="38" spans="1:11" ht="16.5" customHeight="1">
      <c r="A38" s="63" t="s">
        <v>114</v>
      </c>
      <c r="B38" s="63"/>
      <c r="C38" s="63"/>
      <c r="E38" s="40"/>
      <c r="G38" s="74"/>
      <c r="I38" s="40"/>
      <c r="J38" s="66"/>
      <c r="K38" s="74"/>
    </row>
    <row r="39" spans="1:11" ht="16.5" customHeight="1">
      <c r="A39" s="63"/>
      <c r="B39" s="63" t="s">
        <v>105</v>
      </c>
      <c r="C39" s="63"/>
      <c r="E39" s="41">
        <f>E25+E36</f>
        <v>44705471</v>
      </c>
      <c r="G39" s="81">
        <f>G25+G36</f>
        <v>-29610433</v>
      </c>
      <c r="I39" s="41">
        <f>I25+I36</f>
        <v>14904793</v>
      </c>
      <c r="J39" s="66"/>
      <c r="K39" s="81">
        <f>K25+K36</f>
        <v>-29101316</v>
      </c>
    </row>
    <row r="40" spans="1:11" ht="16.5" customHeight="1">
      <c r="E40" s="40"/>
      <c r="G40" s="74"/>
      <c r="I40" s="40"/>
      <c r="J40" s="66"/>
      <c r="K40" s="74"/>
    </row>
    <row r="41" spans="1:11" ht="16.5" customHeight="1" thickBot="1">
      <c r="A41" s="63" t="s">
        <v>218</v>
      </c>
      <c r="B41" s="63"/>
      <c r="E41" s="47">
        <f>E12+E39</f>
        <v>298868049</v>
      </c>
      <c r="G41" s="99">
        <f>G12+G39</f>
        <v>569865910</v>
      </c>
      <c r="I41" s="47">
        <f>I12+I39</f>
        <v>220170539</v>
      </c>
      <c r="J41" s="66"/>
      <c r="K41" s="99">
        <f>K12+K39</f>
        <v>516263024</v>
      </c>
    </row>
    <row r="42" spans="1:11" ht="16.5" customHeight="1" thickTop="1">
      <c r="E42" s="74"/>
      <c r="F42" s="74"/>
      <c r="G42" s="74"/>
      <c r="H42" s="74"/>
      <c r="I42" s="74"/>
      <c r="J42" s="74"/>
      <c r="K42" s="74"/>
    </row>
    <row r="43" spans="1:11" ht="16.5" customHeight="1">
      <c r="E43" s="74"/>
      <c r="F43" s="74"/>
      <c r="G43" s="74"/>
      <c r="H43" s="74"/>
      <c r="I43" s="74"/>
      <c r="J43" s="74"/>
      <c r="K43" s="74"/>
    </row>
    <row r="44" spans="1:11" ht="16.5" customHeight="1">
      <c r="E44" s="74"/>
      <c r="F44" s="74"/>
      <c r="G44" s="74"/>
      <c r="H44" s="74"/>
      <c r="I44" s="74"/>
      <c r="J44" s="74"/>
      <c r="K44" s="74"/>
    </row>
    <row r="45" spans="1:11" ht="16.5" customHeight="1">
      <c r="E45" s="74"/>
      <c r="F45" s="74"/>
      <c r="G45" s="74"/>
      <c r="H45" s="74"/>
      <c r="I45" s="74"/>
      <c r="J45" s="74"/>
      <c r="K45" s="74"/>
    </row>
    <row r="46" spans="1:11" ht="16.5" customHeight="1">
      <c r="E46" s="74"/>
      <c r="F46" s="74"/>
      <c r="G46" s="74"/>
      <c r="H46" s="74"/>
      <c r="I46" s="74"/>
      <c r="J46" s="74"/>
      <c r="K46" s="74"/>
    </row>
    <row r="47" spans="1:11" ht="16.5" customHeight="1">
      <c r="A47" s="63"/>
      <c r="E47" s="74"/>
      <c r="F47" s="74"/>
      <c r="G47" s="74"/>
      <c r="H47" s="74"/>
      <c r="I47" s="74"/>
      <c r="J47" s="74"/>
      <c r="K47" s="74"/>
    </row>
    <row r="48" spans="1:11" ht="13.5" customHeight="1">
      <c r="A48" s="63"/>
      <c r="E48" s="74"/>
      <c r="F48" s="74"/>
      <c r="G48" s="74"/>
      <c r="H48" s="74"/>
      <c r="I48" s="74"/>
      <c r="J48" s="74"/>
      <c r="K48" s="74"/>
    </row>
    <row r="49" spans="1:11" ht="21.95" customHeight="1">
      <c r="A49" s="102" t="str">
        <f>'4 P&amp;L(3month)'!A49</f>
        <v>The notes to the interim financial information are an integral part of this interim financial information.</v>
      </c>
      <c r="B49" s="102"/>
      <c r="C49" s="102"/>
      <c r="D49" s="68"/>
      <c r="E49" s="103"/>
      <c r="F49" s="103"/>
      <c r="G49" s="103"/>
      <c r="H49" s="103"/>
      <c r="I49" s="103"/>
      <c r="J49" s="103"/>
      <c r="K49" s="103"/>
    </row>
  </sheetData>
  <mergeCells count="3">
    <mergeCell ref="E6:G6"/>
    <mergeCell ref="E7:G7"/>
    <mergeCell ref="I7:K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zoomScaleNormal="100" zoomScaleSheetLayoutView="100" workbookViewId="0">
      <selection activeCell="J1" sqref="J1"/>
    </sheetView>
  </sheetViews>
  <sheetFormatPr defaultRowHeight="16.5" customHeight="1"/>
  <cols>
    <col min="1" max="2" width="1.7109375" style="66" customWidth="1"/>
    <col min="3" max="3" width="31.140625" style="66" customWidth="1"/>
    <col min="4" max="4" width="5.7109375" style="64" customWidth="1"/>
    <col min="5" max="5" width="0.7109375" style="64" customWidth="1"/>
    <col min="6" max="6" width="13.7109375" style="65" customWidth="1"/>
    <col min="7" max="7" width="0.7109375" style="65" customWidth="1"/>
    <col min="8" max="8" width="13.7109375" style="65" customWidth="1"/>
    <col min="9" max="9" width="0.7109375" style="65" customWidth="1"/>
    <col min="10" max="10" width="13.7109375" style="65" customWidth="1"/>
    <col min="11" max="11" width="0.7109375" style="65" customWidth="1"/>
    <col min="12" max="12" width="13.7109375" style="65" customWidth="1"/>
    <col min="13" max="16384" width="9.140625" style="66"/>
  </cols>
  <sheetData>
    <row r="1" spans="1:12" ht="16.5" customHeight="1">
      <c r="A1" s="63" t="s">
        <v>16</v>
      </c>
      <c r="B1" s="63"/>
      <c r="C1" s="63"/>
    </row>
    <row r="2" spans="1:12" ht="16.5" customHeight="1">
      <c r="A2" s="63" t="s">
        <v>145</v>
      </c>
      <c r="B2" s="63"/>
      <c r="C2" s="63"/>
    </row>
    <row r="3" spans="1:12" ht="16.5" customHeight="1">
      <c r="A3" s="67" t="s">
        <v>207</v>
      </c>
      <c r="B3" s="67"/>
      <c r="C3" s="67"/>
      <c r="D3" s="68"/>
      <c r="E3" s="68"/>
      <c r="F3" s="69"/>
      <c r="G3" s="69"/>
      <c r="H3" s="69"/>
      <c r="I3" s="69"/>
      <c r="J3" s="69"/>
      <c r="K3" s="69"/>
      <c r="L3" s="69"/>
    </row>
    <row r="4" spans="1:12" ht="16.5" customHeight="1">
      <c r="A4" s="63"/>
      <c r="B4" s="63"/>
      <c r="C4" s="63"/>
    </row>
    <row r="5" spans="1:12" ht="16.5" customHeight="1">
      <c r="A5" s="63"/>
      <c r="B5" s="63"/>
      <c r="C5" s="63"/>
    </row>
    <row r="6" spans="1:12" ht="16.5" customHeight="1">
      <c r="A6" s="63"/>
      <c r="B6" s="63"/>
      <c r="C6" s="63"/>
      <c r="F6" s="258" t="s">
        <v>190</v>
      </c>
      <c r="G6" s="258"/>
      <c r="H6" s="258"/>
    </row>
    <row r="7" spans="1:12" ht="16.5" customHeight="1">
      <c r="A7" s="63"/>
      <c r="B7" s="63"/>
      <c r="C7" s="63"/>
      <c r="F7" s="260" t="s">
        <v>191</v>
      </c>
      <c r="G7" s="260"/>
      <c r="H7" s="260"/>
      <c r="J7" s="262" t="s">
        <v>125</v>
      </c>
      <c r="K7" s="262"/>
      <c r="L7" s="262"/>
    </row>
    <row r="8" spans="1:12" ht="16.5" customHeight="1">
      <c r="A8" s="63"/>
      <c r="B8" s="63"/>
      <c r="C8" s="63"/>
      <c r="F8" s="70" t="s">
        <v>97</v>
      </c>
      <c r="H8" s="70" t="s">
        <v>97</v>
      </c>
      <c r="J8" s="70" t="s">
        <v>97</v>
      </c>
      <c r="L8" s="70" t="s">
        <v>97</v>
      </c>
    </row>
    <row r="9" spans="1:12" ht="16.5" customHeight="1">
      <c r="E9" s="71"/>
      <c r="F9" s="72" t="s">
        <v>144</v>
      </c>
      <c r="G9" s="73"/>
      <c r="H9" s="72" t="s">
        <v>127</v>
      </c>
      <c r="I9" s="74"/>
      <c r="J9" s="72" t="s">
        <v>144</v>
      </c>
      <c r="K9" s="73"/>
      <c r="L9" s="72" t="s">
        <v>127</v>
      </c>
    </row>
    <row r="10" spans="1:12" ht="16.5" customHeight="1">
      <c r="D10" s="75" t="s">
        <v>0</v>
      </c>
      <c r="E10" s="71"/>
      <c r="F10" s="76" t="s">
        <v>69</v>
      </c>
      <c r="G10" s="73"/>
      <c r="H10" s="76" t="s">
        <v>69</v>
      </c>
      <c r="I10" s="74"/>
      <c r="J10" s="76" t="s">
        <v>69</v>
      </c>
      <c r="K10" s="73"/>
      <c r="L10" s="76" t="s">
        <v>69</v>
      </c>
    </row>
    <row r="11" spans="1:12" ht="16.5" customHeight="1">
      <c r="D11" s="71"/>
      <c r="E11" s="71"/>
      <c r="F11" s="39"/>
      <c r="G11" s="73"/>
      <c r="H11" s="73"/>
      <c r="I11" s="74"/>
      <c r="J11" s="39"/>
      <c r="K11" s="73"/>
      <c r="L11" s="73"/>
    </row>
    <row r="12" spans="1:12" ht="16.5" customHeight="1">
      <c r="A12" s="66" t="s">
        <v>112</v>
      </c>
      <c r="D12" s="77"/>
      <c r="E12" s="78"/>
      <c r="F12" s="40">
        <v>4250608923</v>
      </c>
      <c r="G12" s="79"/>
      <c r="H12" s="74">
        <v>7505235161</v>
      </c>
      <c r="I12" s="79"/>
      <c r="J12" s="40">
        <v>4250608923</v>
      </c>
      <c r="K12" s="80"/>
      <c r="L12" s="74">
        <v>7505235161</v>
      </c>
    </row>
    <row r="13" spans="1:12" ht="16.5" customHeight="1">
      <c r="A13" s="66" t="s">
        <v>113</v>
      </c>
      <c r="D13" s="77"/>
      <c r="E13" s="80"/>
      <c r="F13" s="41">
        <v>-4024703539</v>
      </c>
      <c r="G13" s="79"/>
      <c r="H13" s="81">
        <v>-6228903750</v>
      </c>
      <c r="I13" s="79"/>
      <c r="J13" s="41">
        <v>-4024703539</v>
      </c>
      <c r="K13" s="80"/>
      <c r="L13" s="81">
        <v>-6228903750</v>
      </c>
    </row>
    <row r="14" spans="1:12" ht="16.5" customHeight="1">
      <c r="F14" s="40"/>
      <c r="G14" s="74"/>
      <c r="H14" s="74"/>
      <c r="I14" s="74"/>
      <c r="J14" s="40"/>
      <c r="K14" s="66"/>
      <c r="L14" s="74"/>
    </row>
    <row r="15" spans="1:12" ht="16.5" customHeight="1">
      <c r="A15" s="63" t="s">
        <v>213</v>
      </c>
      <c r="E15" s="66"/>
      <c r="F15" s="40">
        <f>SUM(F12:G14)</f>
        <v>225905384</v>
      </c>
      <c r="H15" s="74">
        <f>SUM(H12:H14)</f>
        <v>1276331411</v>
      </c>
      <c r="J15" s="40">
        <f>SUM(J12:J14)</f>
        <v>225905384</v>
      </c>
      <c r="K15" s="66"/>
      <c r="L15" s="74">
        <f>SUM(L12:L14)</f>
        <v>1276331411</v>
      </c>
    </row>
    <row r="16" spans="1:12" ht="16.5" customHeight="1">
      <c r="A16" s="66" t="s">
        <v>8</v>
      </c>
      <c r="E16" s="66"/>
      <c r="F16" s="40"/>
      <c r="H16" s="74"/>
      <c r="J16" s="40"/>
      <c r="K16" s="66"/>
      <c r="L16" s="74"/>
    </row>
    <row r="17" spans="1:12" ht="16.5" customHeight="1">
      <c r="B17" s="82" t="s">
        <v>68</v>
      </c>
      <c r="D17" s="64" t="s">
        <v>162</v>
      </c>
      <c r="E17" s="66"/>
      <c r="F17" s="40">
        <v>60170029</v>
      </c>
      <c r="H17" s="74">
        <v>84758008</v>
      </c>
      <c r="J17" s="40">
        <v>154749696</v>
      </c>
      <c r="K17" s="66"/>
      <c r="L17" s="74">
        <v>174721365</v>
      </c>
    </row>
    <row r="18" spans="1:12" ht="16.5" customHeight="1">
      <c r="B18" s="82" t="s">
        <v>188</v>
      </c>
      <c r="E18" s="66"/>
      <c r="F18" s="40">
        <v>11134139</v>
      </c>
      <c r="H18" s="74">
        <v>10427906</v>
      </c>
      <c r="J18" s="40">
        <v>11134139</v>
      </c>
      <c r="K18" s="66"/>
      <c r="L18" s="74">
        <v>10427906</v>
      </c>
    </row>
    <row r="19" spans="1:12" ht="16.5" customHeight="1">
      <c r="B19" s="82" t="s">
        <v>65</v>
      </c>
      <c r="E19" s="66"/>
      <c r="F19" s="40">
        <v>12371625</v>
      </c>
      <c r="H19" s="74">
        <v>30619671</v>
      </c>
      <c r="J19" s="40">
        <v>12371625</v>
      </c>
      <c r="K19" s="66"/>
      <c r="L19" s="74">
        <v>30619671</v>
      </c>
    </row>
    <row r="20" spans="1:12" ht="16.5" customHeight="1">
      <c r="B20" s="82" t="s">
        <v>99</v>
      </c>
      <c r="F20" s="41">
        <v>18216323</v>
      </c>
      <c r="H20" s="81">
        <v>60359212</v>
      </c>
      <c r="J20" s="41">
        <v>18216323</v>
      </c>
      <c r="K20" s="66"/>
      <c r="L20" s="81">
        <v>60359212</v>
      </c>
    </row>
    <row r="21" spans="1:12" ht="16.5" customHeight="1">
      <c r="B21" s="82"/>
      <c r="F21" s="40"/>
      <c r="G21" s="79"/>
      <c r="H21" s="74"/>
      <c r="I21" s="79"/>
      <c r="J21" s="40"/>
      <c r="K21" s="80"/>
      <c r="L21" s="74"/>
    </row>
    <row r="22" spans="1:12" ht="16.5" customHeight="1">
      <c r="A22" s="63" t="s">
        <v>214</v>
      </c>
      <c r="F22" s="40">
        <f>SUM(F15:F20)</f>
        <v>327797500</v>
      </c>
      <c r="G22" s="74"/>
      <c r="H22" s="74">
        <f>SUM(H15:H20)</f>
        <v>1462496208</v>
      </c>
      <c r="I22" s="74"/>
      <c r="J22" s="40">
        <f>SUM(J15:J20)</f>
        <v>422377167</v>
      </c>
      <c r="K22" s="66"/>
      <c r="L22" s="74">
        <f>SUM(L15:L20)</f>
        <v>1552459565</v>
      </c>
    </row>
    <row r="23" spans="1:12" ht="16.5" customHeight="1">
      <c r="A23" s="66" t="s">
        <v>66</v>
      </c>
      <c r="D23" s="83"/>
      <c r="E23" s="84"/>
      <c r="F23" s="42">
        <v>-181424839</v>
      </c>
      <c r="G23" s="86"/>
      <c r="H23" s="85">
        <v>-296882169</v>
      </c>
      <c r="I23" s="86"/>
      <c r="J23" s="42">
        <v>-181424839</v>
      </c>
      <c r="K23" s="84"/>
      <c r="L23" s="85">
        <v>-296882169</v>
      </c>
    </row>
    <row r="24" spans="1:12" ht="16.5" customHeight="1">
      <c r="A24" s="66" t="s">
        <v>67</v>
      </c>
      <c r="D24" s="83"/>
      <c r="E24" s="84"/>
      <c r="F24" s="250">
        <v>-155512448</v>
      </c>
      <c r="G24" s="86"/>
      <c r="H24" s="87">
        <v>-192263360</v>
      </c>
      <c r="I24" s="86"/>
      <c r="J24" s="250">
        <v>-155512448</v>
      </c>
      <c r="K24" s="84"/>
      <c r="L24" s="87">
        <v>-192263360</v>
      </c>
    </row>
    <row r="25" spans="1:12" ht="16.5" customHeight="1">
      <c r="E25" s="66"/>
      <c r="F25" s="40"/>
      <c r="G25" s="79"/>
      <c r="H25" s="74"/>
      <c r="I25" s="79"/>
      <c r="J25" s="40"/>
      <c r="K25" s="80"/>
      <c r="L25" s="74"/>
    </row>
    <row r="26" spans="1:12" ht="16.5" customHeight="1">
      <c r="A26" s="63" t="s">
        <v>76</v>
      </c>
      <c r="E26" s="66"/>
      <c r="F26" s="41">
        <f>SUM(F23:F24)</f>
        <v>-336937287</v>
      </c>
      <c r="H26" s="81">
        <f>SUM(H23:H24)</f>
        <v>-489145529</v>
      </c>
      <c r="J26" s="41">
        <f>SUM(J23:J24)</f>
        <v>-336937287</v>
      </c>
      <c r="K26" s="66"/>
      <c r="L26" s="81">
        <f>SUM(L23:L24)</f>
        <v>-489145529</v>
      </c>
    </row>
    <row r="27" spans="1:12" ht="16.5" customHeight="1">
      <c r="F27" s="40"/>
      <c r="G27" s="74"/>
      <c r="H27" s="74"/>
      <c r="I27" s="74"/>
      <c r="J27" s="40"/>
      <c r="K27" s="74"/>
      <c r="L27" s="74"/>
    </row>
    <row r="28" spans="1:12" ht="16.5" customHeight="1">
      <c r="A28" s="63" t="s">
        <v>181</v>
      </c>
      <c r="F28" s="40">
        <f>SUM(F22,F26)</f>
        <v>-9139787</v>
      </c>
      <c r="G28" s="74"/>
      <c r="H28" s="74">
        <f>SUM(H22,H26)</f>
        <v>973350679</v>
      </c>
      <c r="I28" s="74"/>
      <c r="J28" s="40">
        <f>SUM(J22,J26)</f>
        <v>85439880</v>
      </c>
      <c r="K28" s="74"/>
      <c r="L28" s="74">
        <f>SUM(L22,L26)</f>
        <v>1063314036</v>
      </c>
    </row>
    <row r="29" spans="1:12" ht="16.5" customHeight="1">
      <c r="A29" s="66" t="s">
        <v>73</v>
      </c>
      <c r="F29" s="40"/>
      <c r="G29" s="74"/>
      <c r="H29" s="74"/>
      <c r="I29" s="74"/>
      <c r="J29" s="40"/>
      <c r="K29" s="74"/>
      <c r="L29" s="74"/>
    </row>
    <row r="30" spans="1:12" ht="16.5" customHeight="1">
      <c r="B30" s="66" t="s">
        <v>142</v>
      </c>
      <c r="D30" s="88">
        <v>13</v>
      </c>
      <c r="E30" s="89"/>
      <c r="F30" s="43">
        <v>81266314</v>
      </c>
      <c r="G30" s="91"/>
      <c r="H30" s="90">
        <v>147117414</v>
      </c>
      <c r="I30" s="91"/>
      <c r="J30" s="43">
        <v>0</v>
      </c>
      <c r="K30" s="92"/>
      <c r="L30" s="90">
        <v>0</v>
      </c>
    </row>
    <row r="31" spans="1:12" ht="16.5" customHeight="1">
      <c r="E31" s="63"/>
      <c r="F31" s="44"/>
      <c r="H31" s="93"/>
      <c r="J31" s="44"/>
      <c r="K31" s="66"/>
      <c r="L31" s="93"/>
    </row>
    <row r="32" spans="1:12" ht="16.5" customHeight="1">
      <c r="A32" s="63" t="s">
        <v>216</v>
      </c>
      <c r="E32" s="66"/>
      <c r="F32" s="45">
        <f>SUM(F28:F30)</f>
        <v>72126527</v>
      </c>
      <c r="H32" s="94">
        <f>SUM(H28:H30)</f>
        <v>1120468093</v>
      </c>
      <c r="J32" s="45">
        <f>SUM(J28:J30)</f>
        <v>85439880</v>
      </c>
      <c r="K32" s="66"/>
      <c r="L32" s="94">
        <f>SUM(L28:L30)</f>
        <v>1063314036</v>
      </c>
    </row>
    <row r="33" spans="1:12" ht="16.5" customHeight="1">
      <c r="A33" s="66" t="s">
        <v>17</v>
      </c>
      <c r="D33" s="95">
        <v>18</v>
      </c>
      <c r="E33" s="66"/>
      <c r="F33" s="46">
        <v>-2014963</v>
      </c>
      <c r="G33" s="97"/>
      <c r="H33" s="96">
        <v>-186941538</v>
      </c>
      <c r="I33" s="97"/>
      <c r="J33" s="46">
        <v>-4677633</v>
      </c>
      <c r="K33" s="98"/>
      <c r="L33" s="96">
        <v>-175510726</v>
      </c>
    </row>
    <row r="34" spans="1:12" ht="16.5" customHeight="1">
      <c r="F34" s="40"/>
      <c r="G34" s="74"/>
      <c r="H34" s="74"/>
      <c r="I34" s="74"/>
      <c r="J34" s="40"/>
      <c r="K34" s="74"/>
      <c r="L34" s="74"/>
    </row>
    <row r="35" spans="1:12" ht="16.5" customHeight="1" thickBot="1">
      <c r="A35" s="63" t="s">
        <v>217</v>
      </c>
      <c r="F35" s="47">
        <f>SUM(F32:F34)</f>
        <v>70111564</v>
      </c>
      <c r="G35" s="74"/>
      <c r="H35" s="99">
        <f>SUM(H32:H34)</f>
        <v>933526555</v>
      </c>
      <c r="I35" s="74"/>
      <c r="J35" s="47">
        <f>SUM(J32:J34)</f>
        <v>80762247</v>
      </c>
      <c r="K35" s="74"/>
      <c r="L35" s="99">
        <f>SUM(L32:L34)</f>
        <v>887803310</v>
      </c>
    </row>
    <row r="36" spans="1:12" ht="16.5" customHeight="1" thickTop="1">
      <c r="F36" s="40"/>
      <c r="G36" s="74"/>
      <c r="H36" s="74"/>
      <c r="I36" s="74"/>
      <c r="J36" s="40"/>
      <c r="K36" s="74"/>
      <c r="L36" s="74"/>
    </row>
    <row r="37" spans="1:12" ht="16.5" customHeight="1">
      <c r="F37" s="40"/>
      <c r="G37" s="74"/>
      <c r="H37" s="74"/>
      <c r="I37" s="74"/>
      <c r="J37" s="40"/>
      <c r="K37" s="74"/>
      <c r="L37" s="74"/>
    </row>
    <row r="38" spans="1:12" ht="16.5" customHeight="1">
      <c r="A38" s="63" t="s">
        <v>177</v>
      </c>
      <c r="E38" s="66"/>
      <c r="F38" s="45"/>
      <c r="G38" s="66"/>
      <c r="H38" s="94"/>
      <c r="I38" s="66"/>
      <c r="J38" s="45"/>
      <c r="K38" s="66"/>
      <c r="L38" s="94"/>
    </row>
    <row r="39" spans="1:12" ht="16.5" customHeight="1">
      <c r="A39" s="63"/>
      <c r="E39" s="66"/>
      <c r="F39" s="45"/>
      <c r="G39" s="66"/>
      <c r="H39" s="94"/>
      <c r="I39" s="66"/>
      <c r="J39" s="45"/>
      <c r="K39" s="66"/>
      <c r="L39" s="94"/>
    </row>
    <row r="40" spans="1:12" ht="16.5" customHeight="1" thickBot="1">
      <c r="A40" s="66" t="s">
        <v>31</v>
      </c>
      <c r="E40" s="66"/>
      <c r="F40" s="48">
        <f>+F35/76625000</f>
        <v>0.91499594127243067</v>
      </c>
      <c r="G40" s="66"/>
      <c r="H40" s="100">
        <f>+H35/76625000</f>
        <v>12.183054551386624</v>
      </c>
      <c r="I40" s="66"/>
      <c r="J40" s="48">
        <f>+J35/76625000</f>
        <v>1.0539934355628058</v>
      </c>
      <c r="K40" s="66"/>
      <c r="L40" s="100">
        <f>+L35/76625000</f>
        <v>11.586340097879281</v>
      </c>
    </row>
    <row r="41" spans="1:12" ht="16.5" customHeight="1" thickTop="1">
      <c r="F41" s="101"/>
      <c r="G41" s="101"/>
      <c r="H41" s="101"/>
      <c r="I41" s="101"/>
      <c r="J41" s="101"/>
      <c r="K41" s="101"/>
      <c r="L41" s="101"/>
    </row>
    <row r="42" spans="1:12" ht="16.5" customHeight="1">
      <c r="F42" s="101"/>
      <c r="G42" s="101"/>
      <c r="H42" s="101"/>
      <c r="I42" s="101"/>
      <c r="J42" s="101"/>
      <c r="K42" s="101"/>
      <c r="L42" s="101"/>
    </row>
    <row r="43" spans="1:12" ht="16.5" customHeight="1">
      <c r="F43" s="101"/>
      <c r="G43" s="101"/>
      <c r="H43" s="101"/>
      <c r="I43" s="101"/>
      <c r="J43" s="101"/>
      <c r="K43" s="101"/>
      <c r="L43" s="101"/>
    </row>
    <row r="44" spans="1:12" ht="16.5" customHeight="1">
      <c r="F44" s="101"/>
      <c r="G44" s="101"/>
      <c r="H44" s="101"/>
      <c r="I44" s="101"/>
      <c r="J44" s="101"/>
      <c r="K44" s="101"/>
      <c r="L44" s="101"/>
    </row>
    <row r="45" spans="1:12" ht="16.5" customHeight="1">
      <c r="F45" s="101"/>
      <c r="G45" s="101"/>
      <c r="H45" s="101"/>
      <c r="I45" s="101"/>
      <c r="J45" s="101"/>
      <c r="K45" s="101"/>
      <c r="L45" s="101"/>
    </row>
    <row r="46" spans="1:12" ht="16.5" customHeight="1">
      <c r="F46" s="101"/>
      <c r="G46" s="101"/>
      <c r="H46" s="101"/>
      <c r="I46" s="101"/>
      <c r="J46" s="101"/>
      <c r="K46" s="101"/>
      <c r="L46" s="101"/>
    </row>
    <row r="47" spans="1:12" ht="16.5" customHeight="1">
      <c r="F47" s="101"/>
      <c r="G47" s="101"/>
      <c r="H47" s="101"/>
      <c r="I47" s="101"/>
      <c r="J47" s="101"/>
      <c r="K47" s="101"/>
      <c r="L47" s="101"/>
    </row>
    <row r="48" spans="1:12" ht="14.25" customHeight="1">
      <c r="F48" s="101"/>
      <c r="G48" s="101"/>
      <c r="H48" s="101"/>
      <c r="I48" s="101"/>
      <c r="J48" s="101"/>
      <c r="K48" s="101"/>
      <c r="L48" s="101"/>
    </row>
    <row r="49" spans="1:12" ht="21.95" customHeight="1">
      <c r="A49" s="102" t="str">
        <f>'2-3'!A49:L49</f>
        <v>The notes to the interim financial information are an integral part of this interim financial information.</v>
      </c>
      <c r="B49" s="102"/>
      <c r="C49" s="102"/>
      <c r="D49" s="68"/>
      <c r="E49" s="68"/>
      <c r="F49" s="103"/>
      <c r="G49" s="103"/>
      <c r="H49" s="103"/>
      <c r="I49" s="103"/>
      <c r="J49" s="103"/>
      <c r="K49" s="103"/>
      <c r="L49" s="103"/>
    </row>
  </sheetData>
  <mergeCells count="3">
    <mergeCell ref="F6:H6"/>
    <mergeCell ref="F7:H7"/>
    <mergeCell ref="J7:L7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zoomScaleNormal="100" zoomScaleSheetLayoutView="100" workbookViewId="0">
      <selection activeCell="E1" sqref="E1"/>
    </sheetView>
  </sheetViews>
  <sheetFormatPr defaultRowHeight="16.5" customHeight="1"/>
  <cols>
    <col min="1" max="2" width="1.42578125" style="66" customWidth="1"/>
    <col min="3" max="3" width="45.42578125" style="66" customWidth="1"/>
    <col min="4" max="4" width="0.7109375" style="64" customWidth="1"/>
    <col min="5" max="5" width="11.7109375" style="65" customWidth="1"/>
    <col min="6" max="6" width="0.7109375" style="65" customWidth="1"/>
    <col min="7" max="7" width="11.7109375" style="65" customWidth="1"/>
    <col min="8" max="8" width="0.7109375" style="65" customWidth="1"/>
    <col min="9" max="9" width="11.7109375" style="65" customWidth="1"/>
    <col min="10" max="10" width="0.7109375" style="65" customWidth="1"/>
    <col min="11" max="11" width="11.7109375" style="65" customWidth="1"/>
    <col min="12" max="12" width="9.140625" style="66"/>
    <col min="13" max="13" width="11" style="66" bestFit="1" customWidth="1"/>
    <col min="14" max="16384" width="9.140625" style="66"/>
  </cols>
  <sheetData>
    <row r="1" spans="1:11" ht="16.5" customHeight="1">
      <c r="A1" s="63" t="s">
        <v>16</v>
      </c>
      <c r="B1" s="63"/>
      <c r="C1" s="63"/>
    </row>
    <row r="2" spans="1:11" ht="16.5" customHeight="1">
      <c r="A2" s="63" t="s">
        <v>146</v>
      </c>
      <c r="B2" s="63"/>
      <c r="C2" s="63"/>
    </row>
    <row r="3" spans="1:11" ht="16.5" customHeight="1">
      <c r="A3" s="67" t="str">
        <f>'6 P&amp;L(6month)'!A3</f>
        <v>For the six-month period ended 30 September 2020</v>
      </c>
      <c r="B3" s="67"/>
      <c r="C3" s="67"/>
      <c r="D3" s="68"/>
      <c r="E3" s="69"/>
      <c r="F3" s="69"/>
      <c r="G3" s="69"/>
      <c r="H3" s="69"/>
      <c r="I3" s="69"/>
      <c r="J3" s="69"/>
      <c r="K3" s="69"/>
    </row>
    <row r="4" spans="1:11" ht="16.5" customHeight="1">
      <c r="A4" s="63"/>
      <c r="B4" s="63"/>
      <c r="C4" s="63"/>
    </row>
    <row r="5" spans="1:11" ht="16.5" customHeight="1">
      <c r="A5" s="63"/>
      <c r="B5" s="63"/>
      <c r="C5" s="63"/>
    </row>
    <row r="6" spans="1:11" ht="16.5" customHeight="1">
      <c r="A6" s="63"/>
      <c r="B6" s="63"/>
      <c r="C6" s="63"/>
      <c r="E6" s="258" t="s">
        <v>190</v>
      </c>
      <c r="F6" s="258"/>
      <c r="G6" s="258"/>
    </row>
    <row r="7" spans="1:11" ht="16.5" customHeight="1">
      <c r="A7" s="63"/>
      <c r="B7" s="63"/>
      <c r="C7" s="63"/>
      <c r="E7" s="260" t="s">
        <v>191</v>
      </c>
      <c r="F7" s="260"/>
      <c r="G7" s="260"/>
      <c r="I7" s="262" t="s">
        <v>125</v>
      </c>
      <c r="J7" s="262"/>
      <c r="K7" s="262"/>
    </row>
    <row r="8" spans="1:11" ht="16.5" customHeight="1">
      <c r="A8" s="63"/>
      <c r="B8" s="63"/>
      <c r="C8" s="63"/>
      <c r="E8" s="70" t="s">
        <v>97</v>
      </c>
      <c r="G8" s="70" t="s">
        <v>97</v>
      </c>
      <c r="I8" s="70" t="s">
        <v>97</v>
      </c>
      <c r="K8" s="70" t="s">
        <v>97</v>
      </c>
    </row>
    <row r="9" spans="1:11" ht="16.5" customHeight="1">
      <c r="D9" s="71"/>
      <c r="E9" s="72" t="s">
        <v>144</v>
      </c>
      <c r="F9" s="73"/>
      <c r="G9" s="72" t="s">
        <v>127</v>
      </c>
      <c r="H9" s="74"/>
      <c r="I9" s="72" t="s">
        <v>144</v>
      </c>
      <c r="J9" s="73"/>
      <c r="K9" s="72" t="s">
        <v>127</v>
      </c>
    </row>
    <row r="10" spans="1:11" ht="16.5" customHeight="1">
      <c r="D10" s="71"/>
      <c r="E10" s="76" t="s">
        <v>69</v>
      </c>
      <c r="F10" s="73"/>
      <c r="G10" s="76" t="s">
        <v>69</v>
      </c>
      <c r="H10" s="74"/>
      <c r="I10" s="76" t="s">
        <v>69</v>
      </c>
      <c r="J10" s="73"/>
      <c r="K10" s="76" t="s">
        <v>69</v>
      </c>
    </row>
    <row r="11" spans="1:11" ht="16.5" customHeight="1">
      <c r="D11" s="71"/>
      <c r="E11" s="39"/>
      <c r="F11" s="73"/>
      <c r="G11" s="73"/>
      <c r="H11" s="74"/>
      <c r="I11" s="39"/>
      <c r="J11" s="73"/>
      <c r="K11" s="73"/>
    </row>
    <row r="12" spans="1:11" ht="16.5" customHeight="1">
      <c r="A12" s="63" t="s">
        <v>217</v>
      </c>
      <c r="E12" s="40">
        <f>'6 P&amp;L(6month)'!F35</f>
        <v>70111564</v>
      </c>
      <c r="G12" s="74">
        <v>933526555</v>
      </c>
      <c r="I12" s="40">
        <f>'6 P&amp;L(6month)'!J35</f>
        <v>80762247</v>
      </c>
      <c r="J12" s="66"/>
      <c r="K12" s="74">
        <v>887803310</v>
      </c>
    </row>
    <row r="13" spans="1:11" ht="16.5" customHeight="1">
      <c r="A13" s="63"/>
      <c r="E13" s="40"/>
      <c r="G13" s="74"/>
      <c r="I13" s="40"/>
      <c r="J13" s="66"/>
      <c r="K13" s="74"/>
    </row>
    <row r="14" spans="1:11" ht="16.5" customHeight="1">
      <c r="A14" s="63" t="s">
        <v>114</v>
      </c>
      <c r="E14" s="40"/>
      <c r="G14" s="74"/>
      <c r="I14" s="40"/>
      <c r="J14" s="66"/>
      <c r="K14" s="74"/>
    </row>
    <row r="15" spans="1:11" ht="16.5" customHeight="1">
      <c r="A15" s="63"/>
      <c r="B15" s="63" t="s">
        <v>111</v>
      </c>
      <c r="E15" s="40"/>
      <c r="G15" s="74"/>
      <c r="I15" s="40"/>
      <c r="J15" s="66"/>
      <c r="K15" s="74"/>
    </row>
    <row r="16" spans="1:11" s="140" customFormat="1" ht="16.5" customHeight="1">
      <c r="A16" s="143" t="s">
        <v>186</v>
      </c>
      <c r="B16" s="143"/>
      <c r="D16" s="213"/>
      <c r="E16" s="40"/>
      <c r="F16" s="214"/>
      <c r="G16" s="215"/>
      <c r="H16" s="214"/>
      <c r="I16" s="40"/>
      <c r="K16" s="215"/>
    </row>
    <row r="17" spans="1:11" s="140" customFormat="1" ht="16.5" customHeight="1">
      <c r="A17" s="143"/>
      <c r="B17" s="143" t="s">
        <v>154</v>
      </c>
      <c r="D17" s="213"/>
      <c r="E17" s="40"/>
      <c r="F17" s="214"/>
      <c r="G17" s="215"/>
      <c r="H17" s="214"/>
      <c r="I17" s="40"/>
      <c r="K17" s="215"/>
    </row>
    <row r="18" spans="1:11" s="140" customFormat="1" ht="16.5" customHeight="1">
      <c r="A18" s="140" t="s">
        <v>211</v>
      </c>
      <c r="B18" s="143"/>
      <c r="D18" s="213"/>
      <c r="E18" s="40">
        <v>0</v>
      </c>
      <c r="F18" s="214"/>
      <c r="G18" s="215">
        <v>-35776646</v>
      </c>
      <c r="H18" s="214"/>
      <c r="I18" s="40">
        <v>0</v>
      </c>
      <c r="K18" s="215">
        <v>-35776646</v>
      </c>
    </row>
    <row r="19" spans="1:11" s="140" customFormat="1" ht="16.5" customHeight="1">
      <c r="A19" s="140" t="s">
        <v>199</v>
      </c>
      <c r="B19" s="142"/>
      <c r="C19" s="143"/>
      <c r="D19" s="213"/>
      <c r="E19" s="40"/>
      <c r="F19" s="214"/>
      <c r="G19" s="215"/>
      <c r="H19" s="214"/>
      <c r="I19" s="40"/>
      <c r="K19" s="215"/>
    </row>
    <row r="20" spans="1:11" s="140" customFormat="1" ht="16.5" customHeight="1">
      <c r="B20" s="142" t="s">
        <v>198</v>
      </c>
      <c r="C20" s="143"/>
      <c r="D20" s="213"/>
      <c r="E20" s="40">
        <v>30454950</v>
      </c>
      <c r="F20" s="214"/>
      <c r="G20" s="215">
        <v>0</v>
      </c>
      <c r="H20" s="214"/>
      <c r="I20" s="40">
        <f>18630991+11823959</f>
        <v>30454950</v>
      </c>
      <c r="K20" s="215">
        <v>0</v>
      </c>
    </row>
    <row r="21" spans="1:11" s="140" customFormat="1" ht="16.5" customHeight="1">
      <c r="A21" s="140" t="s">
        <v>200</v>
      </c>
      <c r="B21" s="142"/>
      <c r="C21" s="143"/>
      <c r="D21" s="213"/>
      <c r="E21" s="40"/>
      <c r="F21" s="214"/>
      <c r="G21" s="215"/>
      <c r="H21" s="214"/>
      <c r="I21" s="40"/>
      <c r="K21" s="215"/>
    </row>
    <row r="22" spans="1:11" s="140" customFormat="1" ht="16.5" customHeight="1">
      <c r="B22" s="140" t="s">
        <v>140</v>
      </c>
      <c r="C22" s="143"/>
      <c r="D22" s="213"/>
      <c r="E22" s="41">
        <v>-6090990</v>
      </c>
      <c r="F22" s="214"/>
      <c r="G22" s="216">
        <v>7155330</v>
      </c>
      <c r="H22" s="214"/>
      <c r="I22" s="41">
        <f>-3726198-2364792</f>
        <v>-6090990</v>
      </c>
      <c r="K22" s="216">
        <v>7155330</v>
      </c>
    </row>
    <row r="23" spans="1:11" s="140" customFormat="1" ht="16.5" customHeight="1">
      <c r="A23" s="142"/>
      <c r="C23" s="143"/>
      <c r="D23" s="213"/>
      <c r="E23" s="40"/>
      <c r="F23" s="214"/>
      <c r="G23" s="215"/>
      <c r="H23" s="214"/>
      <c r="I23" s="40"/>
      <c r="K23" s="215"/>
    </row>
    <row r="24" spans="1:11" s="140" customFormat="1" ht="16.5" customHeight="1">
      <c r="A24" s="217" t="s">
        <v>187</v>
      </c>
      <c r="B24" s="143"/>
      <c r="C24" s="143"/>
      <c r="D24" s="213"/>
      <c r="E24" s="40"/>
      <c r="F24" s="214"/>
      <c r="G24" s="215"/>
      <c r="H24" s="214"/>
      <c r="I24" s="40"/>
      <c r="K24" s="215"/>
    </row>
    <row r="25" spans="1:11" s="140" customFormat="1" ht="16.5" customHeight="1">
      <c r="A25" s="142"/>
      <c r="B25" s="143" t="s">
        <v>154</v>
      </c>
      <c r="C25" s="143"/>
      <c r="D25" s="213"/>
      <c r="E25" s="41">
        <f>SUM(E18:E22)</f>
        <v>24363960</v>
      </c>
      <c r="F25" s="214"/>
      <c r="G25" s="216">
        <f>SUM(G18:G22)</f>
        <v>-28621316</v>
      </c>
      <c r="H25" s="214"/>
      <c r="I25" s="41">
        <f>SUM(I18:I22)</f>
        <v>24363960</v>
      </c>
      <c r="K25" s="216">
        <f>SUM(K18:K22)</f>
        <v>-28621316</v>
      </c>
    </row>
    <row r="26" spans="1:11" s="140" customFormat="1" ht="16.5" customHeight="1">
      <c r="A26" s="142"/>
      <c r="C26" s="143"/>
      <c r="D26" s="213"/>
      <c r="E26" s="40"/>
      <c r="F26" s="214"/>
      <c r="G26" s="215"/>
      <c r="H26" s="214"/>
      <c r="I26" s="40"/>
      <c r="K26" s="215"/>
    </row>
    <row r="27" spans="1:11" ht="16.5" customHeight="1">
      <c r="A27" s="63" t="s">
        <v>141</v>
      </c>
      <c r="B27" s="63"/>
      <c r="E27" s="40"/>
      <c r="G27" s="74"/>
      <c r="I27" s="40"/>
      <c r="J27" s="66"/>
      <c r="K27" s="74"/>
    </row>
    <row r="28" spans="1:11" ht="16.5" customHeight="1">
      <c r="A28" s="63"/>
      <c r="B28" s="63" t="s">
        <v>140</v>
      </c>
      <c r="E28" s="40"/>
      <c r="G28" s="74"/>
      <c r="I28" s="40"/>
      <c r="J28" s="66"/>
      <c r="K28" s="74"/>
    </row>
    <row r="29" spans="1:11" s="140" customFormat="1" ht="16.5" customHeight="1">
      <c r="A29" s="140" t="s">
        <v>222</v>
      </c>
      <c r="D29" s="213"/>
      <c r="E29" s="49">
        <v>0</v>
      </c>
      <c r="F29" s="218"/>
      <c r="G29" s="218">
        <v>-760000</v>
      </c>
      <c r="H29" s="218"/>
      <c r="I29" s="49">
        <v>0</v>
      </c>
      <c r="J29" s="219"/>
      <c r="K29" s="218">
        <v>-760000</v>
      </c>
    </row>
    <row r="30" spans="1:11" ht="16.5" customHeight="1">
      <c r="A30" s="66" t="s">
        <v>90</v>
      </c>
      <c r="E30" s="49"/>
      <c r="F30" s="138"/>
      <c r="G30" s="138"/>
      <c r="H30" s="138"/>
      <c r="I30" s="49"/>
      <c r="J30" s="139"/>
      <c r="K30" s="146"/>
    </row>
    <row r="31" spans="1:11" ht="16.5" customHeight="1">
      <c r="B31" s="66" t="s">
        <v>142</v>
      </c>
      <c r="E31" s="49">
        <v>-21378123</v>
      </c>
      <c r="F31" s="138"/>
      <c r="G31" s="138">
        <v>-52817182</v>
      </c>
      <c r="H31" s="138"/>
      <c r="I31" s="49">
        <v>0</v>
      </c>
      <c r="J31" s="139"/>
      <c r="K31" s="146">
        <v>0</v>
      </c>
    </row>
    <row r="32" spans="1:11" ht="16.5" customHeight="1">
      <c r="A32" s="66" t="s">
        <v>201</v>
      </c>
      <c r="E32" s="49"/>
      <c r="F32" s="138"/>
      <c r="G32" s="138"/>
      <c r="H32" s="138"/>
      <c r="I32" s="49"/>
      <c r="J32" s="139"/>
      <c r="K32" s="146"/>
    </row>
    <row r="33" spans="1:11" ht="16.5" customHeight="1">
      <c r="B33" s="140" t="s">
        <v>140</v>
      </c>
      <c r="C33" s="63"/>
      <c r="E33" s="50">
        <v>4275625</v>
      </c>
      <c r="F33" s="138"/>
      <c r="G33" s="145">
        <v>10715437</v>
      </c>
      <c r="H33" s="138"/>
      <c r="I33" s="50">
        <v>0</v>
      </c>
      <c r="J33" s="139"/>
      <c r="K33" s="145">
        <v>152000</v>
      </c>
    </row>
    <row r="34" spans="1:11" ht="16.5" customHeight="1">
      <c r="A34" s="142"/>
      <c r="B34" s="140"/>
      <c r="C34" s="143"/>
      <c r="E34" s="40"/>
      <c r="G34" s="74"/>
      <c r="I34" s="40"/>
      <c r="J34" s="66"/>
      <c r="K34" s="74"/>
    </row>
    <row r="35" spans="1:11" ht="16.5" customHeight="1">
      <c r="A35" s="132" t="s">
        <v>155</v>
      </c>
      <c r="B35" s="63"/>
      <c r="C35" s="63"/>
      <c r="E35" s="40"/>
      <c r="G35" s="74"/>
      <c r="I35" s="40"/>
      <c r="J35" s="66"/>
      <c r="K35" s="74"/>
    </row>
    <row r="36" spans="1:11" ht="16.5" customHeight="1">
      <c r="A36" s="133"/>
      <c r="B36" s="63" t="s">
        <v>154</v>
      </c>
      <c r="C36" s="63"/>
      <c r="E36" s="50">
        <f>SUM(E29:E33)</f>
        <v>-17102498</v>
      </c>
      <c r="G36" s="81">
        <f>SUM(G29:G33)</f>
        <v>-42861745</v>
      </c>
      <c r="I36" s="50">
        <f>SUM(I29:I33)</f>
        <v>0</v>
      </c>
      <c r="J36" s="66"/>
      <c r="K36" s="81">
        <f>SUM(K29:K33)</f>
        <v>-608000</v>
      </c>
    </row>
    <row r="37" spans="1:11" ht="16.5" customHeight="1">
      <c r="A37" s="142"/>
      <c r="B37" s="140"/>
      <c r="C37" s="143"/>
      <c r="E37" s="40"/>
      <c r="G37" s="74"/>
      <c r="I37" s="40"/>
      <c r="J37" s="66"/>
      <c r="K37" s="74"/>
    </row>
    <row r="38" spans="1:11" ht="16.5" customHeight="1">
      <c r="A38" s="63" t="s">
        <v>114</v>
      </c>
      <c r="B38" s="63"/>
      <c r="C38" s="63"/>
      <c r="E38" s="40"/>
      <c r="G38" s="74"/>
      <c r="I38" s="40"/>
      <c r="J38" s="66"/>
      <c r="K38" s="74"/>
    </row>
    <row r="39" spans="1:11" ht="16.5" customHeight="1">
      <c r="A39" s="63"/>
      <c r="B39" s="63" t="s">
        <v>105</v>
      </c>
      <c r="C39" s="63"/>
      <c r="E39" s="41">
        <f>E25+E36</f>
        <v>7261462</v>
      </c>
      <c r="G39" s="81">
        <f>G25+G36</f>
        <v>-71483061</v>
      </c>
      <c r="I39" s="41">
        <f>I25+I36</f>
        <v>24363960</v>
      </c>
      <c r="J39" s="66"/>
      <c r="K39" s="81">
        <f>K25+K36</f>
        <v>-29229316</v>
      </c>
    </row>
    <row r="40" spans="1:11" ht="16.5" customHeight="1">
      <c r="E40" s="40"/>
      <c r="G40" s="74"/>
      <c r="I40" s="40"/>
      <c r="J40" s="66"/>
      <c r="K40" s="74"/>
    </row>
    <row r="41" spans="1:11" ht="16.5" customHeight="1" thickBot="1">
      <c r="A41" s="63" t="s">
        <v>218</v>
      </c>
      <c r="B41" s="63"/>
      <c r="E41" s="47">
        <f>E12+E39</f>
        <v>77373026</v>
      </c>
      <c r="G41" s="99">
        <f>G12+G39</f>
        <v>862043494</v>
      </c>
      <c r="I41" s="47">
        <f>I12+I39</f>
        <v>105126207</v>
      </c>
      <c r="J41" s="66"/>
      <c r="K41" s="99">
        <f>K12+K39</f>
        <v>858573994</v>
      </c>
    </row>
    <row r="42" spans="1:11" ht="17.25" customHeight="1" thickTop="1">
      <c r="E42" s="74"/>
      <c r="F42" s="74"/>
      <c r="G42" s="74"/>
      <c r="H42" s="74"/>
      <c r="I42" s="74"/>
      <c r="J42" s="74"/>
      <c r="K42" s="74"/>
    </row>
    <row r="43" spans="1:11" ht="17.25" customHeight="1">
      <c r="E43" s="74"/>
      <c r="F43" s="74"/>
      <c r="G43" s="74"/>
      <c r="H43" s="74"/>
      <c r="I43" s="74"/>
      <c r="J43" s="74"/>
      <c r="K43" s="74"/>
    </row>
    <row r="44" spans="1:11" ht="16.5" customHeight="1">
      <c r="E44" s="74"/>
      <c r="F44" s="74"/>
      <c r="G44" s="74"/>
      <c r="H44" s="74"/>
      <c r="I44" s="74"/>
      <c r="J44" s="74"/>
      <c r="K44" s="74"/>
    </row>
    <row r="45" spans="1:11" ht="16.5" customHeight="1">
      <c r="E45" s="74"/>
      <c r="F45" s="74"/>
      <c r="G45" s="74"/>
      <c r="H45" s="74"/>
      <c r="I45" s="74"/>
      <c r="J45" s="74"/>
      <c r="K45" s="74"/>
    </row>
    <row r="46" spans="1:11" ht="21.75" customHeight="1">
      <c r="E46" s="74"/>
      <c r="F46" s="74"/>
      <c r="G46" s="74"/>
      <c r="H46" s="74"/>
      <c r="I46" s="74"/>
      <c r="J46" s="74"/>
      <c r="K46" s="74"/>
    </row>
    <row r="47" spans="1:11" ht="16.5" customHeight="1">
      <c r="E47" s="74"/>
      <c r="F47" s="74"/>
      <c r="G47" s="74"/>
      <c r="H47" s="74"/>
      <c r="I47" s="74"/>
      <c r="J47" s="74"/>
      <c r="K47" s="74"/>
    </row>
    <row r="48" spans="1:11" ht="8.25" customHeight="1">
      <c r="B48" s="63"/>
      <c r="E48" s="74"/>
      <c r="F48" s="74"/>
      <c r="G48" s="74"/>
      <c r="H48" s="74"/>
      <c r="I48" s="74"/>
      <c r="J48" s="74"/>
      <c r="K48" s="74"/>
    </row>
    <row r="49" spans="1:11" ht="21.95" customHeight="1">
      <c r="A49" s="102" t="str">
        <f>'4 P&amp;L(3month)'!A49</f>
        <v>The notes to the interim financial information are an integral part of this interim financial information.</v>
      </c>
      <c r="B49" s="102"/>
      <c r="C49" s="102"/>
      <c r="D49" s="68"/>
      <c r="E49" s="103"/>
      <c r="F49" s="103"/>
      <c r="G49" s="103"/>
      <c r="H49" s="103"/>
      <c r="I49" s="103"/>
      <c r="J49" s="103"/>
      <c r="K49" s="103"/>
    </row>
  </sheetData>
  <mergeCells count="3">
    <mergeCell ref="E6:G6"/>
    <mergeCell ref="E7:G7"/>
    <mergeCell ref="I7:K7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"/>
  <sheetViews>
    <sheetView zoomScaleNormal="100" zoomScaleSheetLayoutView="100" workbookViewId="0">
      <selection activeCell="I1" sqref="I1"/>
    </sheetView>
  </sheetViews>
  <sheetFormatPr defaultRowHeight="16.5" customHeight="1"/>
  <cols>
    <col min="1" max="3" width="1.42578125" style="133" customWidth="1"/>
    <col min="4" max="4" width="28.140625" style="133" customWidth="1"/>
    <col min="5" max="5" width="4.42578125" style="133" customWidth="1"/>
    <col min="6" max="6" width="0.5703125" style="94" customWidth="1"/>
    <col min="7" max="7" width="10.85546875" style="94" customWidth="1"/>
    <col min="8" max="8" width="0.5703125" style="94" customWidth="1"/>
    <col min="9" max="9" width="10.5703125" style="94" customWidth="1"/>
    <col min="10" max="10" width="0.5703125" style="94" customWidth="1"/>
    <col min="11" max="11" width="9.85546875" style="94" customWidth="1"/>
    <col min="12" max="12" width="0.5703125" style="94" customWidth="1"/>
    <col min="13" max="13" width="12.28515625" style="94" customWidth="1"/>
    <col min="14" max="14" width="0.5703125" style="94" customWidth="1"/>
    <col min="15" max="15" width="12.85546875" style="94" customWidth="1"/>
    <col min="16" max="16" width="0.5703125" style="94" customWidth="1"/>
    <col min="17" max="17" width="15.140625" style="94" customWidth="1"/>
    <col min="18" max="18" width="0.5703125" style="94" customWidth="1"/>
    <col min="19" max="19" width="13.7109375" style="94" customWidth="1"/>
    <col min="20" max="20" width="0.5703125" style="94" customWidth="1"/>
    <col min="21" max="21" width="15.42578125" style="94" customWidth="1"/>
    <col min="22" max="22" width="0.5703125" style="94" customWidth="1"/>
    <col min="23" max="23" width="11.7109375" style="94" customWidth="1"/>
    <col min="24" max="24" width="0.5703125" style="94" customWidth="1"/>
    <col min="25" max="25" width="12.28515625" style="94" customWidth="1"/>
    <col min="26" max="44" width="9.140625" style="133"/>
    <col min="45" max="45" width="10.42578125" style="133" bestFit="1" customWidth="1"/>
    <col min="46" max="16384" width="9.140625" style="133"/>
  </cols>
  <sheetData>
    <row r="1" spans="1:29" s="66" customFormat="1" ht="16.5" customHeight="1">
      <c r="A1" s="63" t="s">
        <v>18</v>
      </c>
      <c r="B1" s="63"/>
      <c r="C1" s="63"/>
      <c r="D1" s="63"/>
      <c r="E1" s="63"/>
      <c r="F1" s="94"/>
      <c r="G1" s="94"/>
      <c r="H1" s="94"/>
      <c r="I1" s="74"/>
      <c r="J1" s="74"/>
      <c r="K1" s="74"/>
      <c r="L1" s="74"/>
      <c r="M1" s="73" t="s">
        <v>20</v>
      </c>
      <c r="N1" s="73"/>
      <c r="O1" s="73"/>
      <c r="P1" s="74"/>
      <c r="Q1" s="73" t="s">
        <v>20</v>
      </c>
      <c r="R1" s="73"/>
      <c r="S1" s="73" t="s">
        <v>20</v>
      </c>
      <c r="T1" s="73"/>
      <c r="U1" s="73"/>
      <c r="V1" s="74"/>
      <c r="W1" s="73"/>
      <c r="X1" s="73"/>
      <c r="Y1" s="94"/>
    </row>
    <row r="2" spans="1:29" s="66" customFormat="1" ht="16.5" customHeight="1">
      <c r="A2" s="63" t="s">
        <v>147</v>
      </c>
      <c r="B2" s="63"/>
      <c r="C2" s="63"/>
      <c r="D2" s="63"/>
      <c r="E2" s="63"/>
      <c r="F2" s="94"/>
      <c r="G2" s="94"/>
      <c r="H2" s="9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94"/>
    </row>
    <row r="3" spans="1:29" s="66" customFormat="1" ht="16.5" customHeight="1">
      <c r="A3" s="263" t="str">
        <f>'6 P&amp;L(6month)'!A3</f>
        <v>For the six-month period ended 30 September 2020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</row>
    <row r="4" spans="1:29" s="66" customFormat="1" ht="15" customHeight="1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</row>
    <row r="5" spans="1:29" s="148" customFormat="1" ht="15" customHeight="1">
      <c r="A5" s="147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</row>
    <row r="6" spans="1:29" s="148" customFormat="1" ht="15.95" customHeight="1">
      <c r="A6" s="149"/>
      <c r="B6" s="149"/>
      <c r="C6" s="149"/>
      <c r="D6" s="149"/>
      <c r="E6" s="149"/>
      <c r="F6" s="150"/>
      <c r="G6" s="264" t="s">
        <v>193</v>
      </c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  <c r="Y6" s="264"/>
    </row>
    <row r="7" spans="1:29" s="148" customFormat="1" ht="15.95" customHeight="1">
      <c r="A7" s="149"/>
      <c r="B7" s="149"/>
      <c r="C7" s="149"/>
      <c r="D7" s="149"/>
      <c r="E7" s="149"/>
      <c r="F7" s="152"/>
      <c r="G7" s="152"/>
      <c r="H7" s="152"/>
      <c r="I7" s="152"/>
      <c r="J7" s="152"/>
      <c r="K7" s="152"/>
      <c r="L7" s="152"/>
      <c r="M7" s="152"/>
      <c r="N7" s="152"/>
      <c r="O7" s="265" t="s">
        <v>75</v>
      </c>
      <c r="P7" s="265"/>
      <c r="Q7" s="265"/>
      <c r="R7" s="265"/>
      <c r="S7" s="265"/>
      <c r="T7" s="265"/>
      <c r="U7" s="265"/>
      <c r="V7" s="265"/>
      <c r="W7" s="265"/>
      <c r="X7" s="152"/>
      <c r="Y7" s="152"/>
      <c r="AB7" s="153"/>
      <c r="AC7" s="153"/>
    </row>
    <row r="8" spans="1:29" s="148" customFormat="1" ht="15.95" customHeight="1">
      <c r="A8" s="149"/>
      <c r="B8" s="149"/>
      <c r="C8" s="149"/>
      <c r="D8" s="149"/>
      <c r="E8" s="149"/>
      <c r="F8" s="152"/>
      <c r="G8" s="152"/>
      <c r="H8" s="152"/>
      <c r="I8" s="152"/>
      <c r="J8" s="152"/>
      <c r="K8" s="152"/>
      <c r="L8" s="152"/>
      <c r="M8" s="152"/>
      <c r="N8" s="152"/>
      <c r="O8" s="264" t="s">
        <v>114</v>
      </c>
      <c r="P8" s="264"/>
      <c r="Q8" s="264"/>
      <c r="R8" s="264"/>
      <c r="S8" s="264"/>
      <c r="T8" s="264"/>
      <c r="U8" s="264"/>
      <c r="V8" s="264"/>
      <c r="W8" s="152"/>
      <c r="X8" s="152"/>
      <c r="Y8" s="152"/>
      <c r="AB8" s="153"/>
    </row>
    <row r="9" spans="1:29" s="148" customFormat="1" ht="15.95" customHeight="1">
      <c r="A9" s="149"/>
      <c r="B9" s="149"/>
      <c r="C9" s="149"/>
      <c r="D9" s="149"/>
      <c r="E9" s="149"/>
      <c r="F9" s="152"/>
      <c r="G9" s="152"/>
      <c r="H9" s="152"/>
      <c r="I9" s="152"/>
      <c r="J9" s="152"/>
      <c r="K9" s="152"/>
      <c r="L9" s="152"/>
      <c r="M9" s="152"/>
      <c r="N9" s="152"/>
      <c r="O9" s="154"/>
      <c r="P9" s="154"/>
      <c r="Q9" s="152" t="s">
        <v>159</v>
      </c>
      <c r="R9" s="152"/>
      <c r="S9" s="155"/>
      <c r="T9" s="152"/>
      <c r="U9" s="192"/>
      <c r="V9" s="154"/>
      <c r="W9" s="152"/>
      <c r="X9" s="152"/>
      <c r="Y9" s="152"/>
    </row>
    <row r="10" spans="1:29" s="148" customFormat="1" ht="15.95" customHeight="1">
      <c r="A10" s="149"/>
      <c r="B10" s="149"/>
      <c r="C10" s="149"/>
      <c r="D10" s="149"/>
      <c r="E10" s="149"/>
      <c r="F10" s="152"/>
      <c r="G10" s="152"/>
      <c r="H10" s="152"/>
      <c r="I10" s="152"/>
      <c r="J10" s="152"/>
      <c r="K10" s="152"/>
      <c r="L10" s="152"/>
      <c r="M10" s="152"/>
      <c r="N10" s="152"/>
      <c r="O10" s="154"/>
      <c r="P10" s="154"/>
      <c r="Q10" s="152" t="s">
        <v>137</v>
      </c>
      <c r="R10" s="152"/>
      <c r="S10" s="155" t="s">
        <v>134</v>
      </c>
      <c r="T10" s="152"/>
      <c r="U10" s="192"/>
      <c r="V10" s="154"/>
      <c r="W10" s="152"/>
      <c r="X10" s="152"/>
      <c r="Y10" s="152"/>
    </row>
    <row r="11" spans="1:29" s="148" customFormat="1" ht="15.95" customHeight="1">
      <c r="A11" s="149"/>
      <c r="B11" s="149"/>
      <c r="C11" s="149"/>
      <c r="D11" s="149"/>
      <c r="E11" s="149"/>
      <c r="F11" s="152"/>
      <c r="G11" s="152"/>
      <c r="H11" s="152"/>
      <c r="I11" s="152"/>
      <c r="J11" s="152"/>
      <c r="K11" s="152"/>
      <c r="L11" s="152"/>
      <c r="M11" s="152"/>
      <c r="N11" s="152"/>
      <c r="O11" s="154"/>
      <c r="P11" s="154"/>
      <c r="Q11" s="152" t="s">
        <v>194</v>
      </c>
      <c r="R11" s="152"/>
      <c r="S11" s="155" t="s">
        <v>135</v>
      </c>
      <c r="T11" s="152"/>
      <c r="U11" s="199"/>
      <c r="V11" s="154"/>
      <c r="W11" s="152"/>
      <c r="X11" s="152"/>
      <c r="Y11" s="152"/>
    </row>
    <row r="12" spans="1:29" s="148" customFormat="1" ht="15.95" customHeight="1">
      <c r="F12" s="156"/>
      <c r="G12" s="156"/>
      <c r="H12" s="156"/>
      <c r="I12" s="156"/>
      <c r="J12" s="152"/>
      <c r="K12" s="264" t="s">
        <v>7</v>
      </c>
      <c r="L12" s="264"/>
      <c r="M12" s="264"/>
      <c r="N12" s="157"/>
      <c r="P12" s="152"/>
      <c r="Q12" s="152" t="s">
        <v>160</v>
      </c>
      <c r="R12" s="152"/>
      <c r="S12" s="152" t="s">
        <v>136</v>
      </c>
      <c r="T12" s="152"/>
      <c r="U12" s="200"/>
      <c r="V12" s="152"/>
      <c r="W12" s="152" t="s">
        <v>27</v>
      </c>
      <c r="X12" s="152"/>
      <c r="Y12" s="157"/>
      <c r="AB12" s="153"/>
      <c r="AC12" s="153"/>
    </row>
    <row r="13" spans="1:29" s="148" customFormat="1" ht="15.95" customHeight="1">
      <c r="F13" s="152"/>
      <c r="G13" s="152" t="s">
        <v>21</v>
      </c>
      <c r="H13" s="152"/>
      <c r="I13" s="152" t="s">
        <v>32</v>
      </c>
      <c r="J13" s="152"/>
      <c r="K13" s="157"/>
      <c r="L13" s="152"/>
      <c r="M13" s="152" t="s">
        <v>33</v>
      </c>
      <c r="N13" s="152"/>
      <c r="O13" s="152" t="s">
        <v>169</v>
      </c>
      <c r="P13" s="152"/>
      <c r="Q13" s="155" t="s">
        <v>161</v>
      </c>
      <c r="R13" s="155"/>
      <c r="S13" s="152" t="s">
        <v>137</v>
      </c>
      <c r="T13" s="155"/>
      <c r="U13" s="192" t="s">
        <v>173</v>
      </c>
      <c r="V13" s="152"/>
      <c r="W13" s="152" t="s">
        <v>79</v>
      </c>
      <c r="X13" s="152"/>
    </row>
    <row r="14" spans="1:29" s="148" customFormat="1" ht="15.95" customHeight="1">
      <c r="A14" s="149"/>
      <c r="B14" s="149"/>
      <c r="C14" s="149"/>
      <c r="D14" s="149"/>
      <c r="E14" s="149"/>
      <c r="F14" s="152"/>
      <c r="G14" s="152" t="s">
        <v>35</v>
      </c>
      <c r="H14" s="152"/>
      <c r="I14" s="152" t="s">
        <v>23</v>
      </c>
      <c r="J14" s="152"/>
      <c r="K14" s="152" t="s">
        <v>25</v>
      </c>
      <c r="L14" s="152"/>
      <c r="M14" s="152" t="s">
        <v>34</v>
      </c>
      <c r="N14" s="152"/>
      <c r="O14" s="152" t="s">
        <v>167</v>
      </c>
      <c r="P14" s="152"/>
      <c r="Q14" s="155" t="s">
        <v>166</v>
      </c>
      <c r="R14" s="155"/>
      <c r="S14" s="155" t="s">
        <v>138</v>
      </c>
      <c r="T14" s="155"/>
      <c r="U14" s="192" t="s">
        <v>174</v>
      </c>
      <c r="V14" s="152"/>
      <c r="W14" s="152" t="s">
        <v>84</v>
      </c>
      <c r="X14" s="152"/>
      <c r="Y14" s="152" t="s">
        <v>27</v>
      </c>
    </row>
    <row r="15" spans="1:29" s="148" customFormat="1" ht="15.95" customHeight="1">
      <c r="A15" s="149"/>
      <c r="B15" s="149"/>
      <c r="C15" s="149"/>
      <c r="D15" s="149"/>
      <c r="E15" s="149"/>
      <c r="F15" s="152"/>
      <c r="G15" s="152" t="s">
        <v>22</v>
      </c>
      <c r="H15" s="152"/>
      <c r="I15" s="152" t="s">
        <v>24</v>
      </c>
      <c r="J15" s="152"/>
      <c r="K15" s="152" t="s">
        <v>38</v>
      </c>
      <c r="L15" s="152"/>
      <c r="M15" s="152" t="s">
        <v>26</v>
      </c>
      <c r="N15" s="152"/>
      <c r="O15" s="183" t="s">
        <v>168</v>
      </c>
      <c r="P15" s="152"/>
      <c r="Q15" s="155" t="s">
        <v>165</v>
      </c>
      <c r="R15" s="155"/>
      <c r="S15" s="155" t="s">
        <v>139</v>
      </c>
      <c r="T15" s="155"/>
      <c r="U15" s="192" t="s">
        <v>175</v>
      </c>
      <c r="V15" s="152"/>
      <c r="W15" s="152" t="s">
        <v>78</v>
      </c>
      <c r="X15" s="152"/>
      <c r="Y15" s="152" t="s">
        <v>77</v>
      </c>
    </row>
    <row r="16" spans="1:29" s="148" customFormat="1" ht="15.95" customHeight="1">
      <c r="A16" s="149"/>
      <c r="B16" s="149"/>
      <c r="C16" s="149"/>
      <c r="D16" s="149"/>
      <c r="E16" s="151" t="s">
        <v>0</v>
      </c>
      <c r="F16" s="152"/>
      <c r="G16" s="158" t="s">
        <v>69</v>
      </c>
      <c r="H16" s="152"/>
      <c r="I16" s="158" t="s">
        <v>69</v>
      </c>
      <c r="J16" s="152"/>
      <c r="K16" s="158" t="s">
        <v>69</v>
      </c>
      <c r="L16" s="152"/>
      <c r="M16" s="158" t="s">
        <v>69</v>
      </c>
      <c r="N16" s="152"/>
      <c r="O16" s="158" t="s">
        <v>69</v>
      </c>
      <c r="P16" s="152"/>
      <c r="Q16" s="158" t="s">
        <v>69</v>
      </c>
      <c r="R16" s="192"/>
      <c r="S16" s="158" t="s">
        <v>69</v>
      </c>
      <c r="T16" s="192"/>
      <c r="U16" s="158" t="s">
        <v>69</v>
      </c>
      <c r="V16" s="152"/>
      <c r="W16" s="158" t="s">
        <v>69</v>
      </c>
      <c r="X16" s="152"/>
      <c r="Y16" s="158" t="s">
        <v>69</v>
      </c>
    </row>
    <row r="17" spans="1:26" s="153" customFormat="1" ht="15.95" customHeight="1">
      <c r="A17" s="159"/>
      <c r="E17" s="160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</row>
    <row r="18" spans="1:26" s="153" customFormat="1" ht="15.95" customHeight="1">
      <c r="A18" s="159" t="s">
        <v>128</v>
      </c>
      <c r="F18" s="161"/>
      <c r="G18" s="162">
        <v>383125000</v>
      </c>
      <c r="H18" s="161"/>
      <c r="I18" s="162">
        <v>504250000</v>
      </c>
      <c r="J18" s="161"/>
      <c r="K18" s="162">
        <v>38312500</v>
      </c>
      <c r="L18" s="161"/>
      <c r="M18" s="163">
        <v>15229792248</v>
      </c>
      <c r="N18" s="163"/>
      <c r="O18" s="162">
        <v>3280000</v>
      </c>
      <c r="P18" s="161"/>
      <c r="Q18" s="162">
        <v>0</v>
      </c>
      <c r="R18" s="162"/>
      <c r="S18" s="162">
        <v>-192200408</v>
      </c>
      <c r="T18" s="162"/>
      <c r="U18" s="162" t="s">
        <v>206</v>
      </c>
      <c r="V18" s="161"/>
      <c r="W18" s="162">
        <f>SUM(O18:V18)</f>
        <v>-188920408</v>
      </c>
      <c r="X18" s="164"/>
      <c r="Y18" s="161">
        <f>SUM(G18:V18)</f>
        <v>15966559340</v>
      </c>
    </row>
    <row r="19" spans="1:26" s="153" customFormat="1" ht="15.95" customHeight="1">
      <c r="A19" s="153" t="s">
        <v>182</v>
      </c>
      <c r="E19" s="160"/>
      <c r="F19" s="163"/>
      <c r="G19" s="221"/>
      <c r="H19" s="163"/>
      <c r="I19" s="221"/>
      <c r="J19" s="166"/>
      <c r="K19" s="221"/>
      <c r="L19" s="161"/>
      <c r="M19" s="222"/>
      <c r="N19" s="163"/>
      <c r="O19" s="193"/>
      <c r="P19" s="162"/>
      <c r="Q19" s="193"/>
      <c r="R19" s="193"/>
      <c r="S19" s="193"/>
      <c r="T19" s="193"/>
      <c r="U19" s="193"/>
      <c r="V19" s="162"/>
      <c r="W19" s="207"/>
      <c r="X19" s="164"/>
      <c r="Y19" s="194"/>
      <c r="Z19" s="156"/>
    </row>
    <row r="20" spans="1:26" s="153" customFormat="1" ht="15.95" customHeight="1">
      <c r="B20" s="153" t="s">
        <v>183</v>
      </c>
      <c r="E20" s="160"/>
      <c r="F20" s="163"/>
      <c r="G20" s="221" t="s">
        <v>206</v>
      </c>
      <c r="H20" s="163"/>
      <c r="I20" s="221" t="s">
        <v>206</v>
      </c>
      <c r="J20" s="166"/>
      <c r="K20" s="221" t="s">
        <v>206</v>
      </c>
      <c r="L20" s="161"/>
      <c r="M20" s="222">
        <v>933526555</v>
      </c>
      <c r="N20" s="163"/>
      <c r="O20" s="193">
        <v>-608000</v>
      </c>
      <c r="P20" s="162"/>
      <c r="Q20" s="193">
        <v>0</v>
      </c>
      <c r="R20" s="193"/>
      <c r="S20" s="193">
        <v>-42253745</v>
      </c>
      <c r="T20" s="193"/>
      <c r="U20" s="193">
        <v>-28621316</v>
      </c>
      <c r="V20" s="162"/>
      <c r="W20" s="207">
        <f>SUM(O20:V20)</f>
        <v>-71483061</v>
      </c>
      <c r="X20" s="164"/>
      <c r="Y20" s="161">
        <f>SUM(G20:V20)</f>
        <v>862043494</v>
      </c>
      <c r="Z20" s="156"/>
    </row>
    <row r="21" spans="1:26" s="153" customFormat="1" ht="15.95" customHeight="1">
      <c r="A21" s="228" t="s">
        <v>205</v>
      </c>
      <c r="E21" s="160"/>
      <c r="F21" s="163"/>
      <c r="G21" s="165" t="s">
        <v>206</v>
      </c>
      <c r="H21" s="163"/>
      <c r="I21" s="165" t="s">
        <v>206</v>
      </c>
      <c r="J21" s="166"/>
      <c r="K21" s="165" t="s">
        <v>206</v>
      </c>
      <c r="L21" s="161"/>
      <c r="M21" s="167">
        <v>-631618565</v>
      </c>
      <c r="N21" s="163"/>
      <c r="O21" s="168" t="s">
        <v>206</v>
      </c>
      <c r="P21" s="162"/>
      <c r="Q21" s="168">
        <v>0</v>
      </c>
      <c r="R21" s="193"/>
      <c r="S21" s="168" t="s">
        <v>206</v>
      </c>
      <c r="T21" s="193"/>
      <c r="U21" s="168" t="s">
        <v>206</v>
      </c>
      <c r="V21" s="162"/>
      <c r="W21" s="169">
        <f>SUM(O21:V21)</f>
        <v>0</v>
      </c>
      <c r="X21" s="164"/>
      <c r="Y21" s="170">
        <f>SUM(G21:M21)+W21</f>
        <v>-631618565</v>
      </c>
      <c r="Z21" s="156"/>
    </row>
    <row r="22" spans="1:26" s="153" customFormat="1" ht="15.95" customHeight="1">
      <c r="E22" s="160"/>
      <c r="F22" s="161"/>
      <c r="G22" s="162"/>
      <c r="H22" s="161"/>
      <c r="I22" s="162"/>
      <c r="J22" s="161"/>
      <c r="K22" s="162"/>
      <c r="L22" s="161"/>
      <c r="M22" s="171"/>
      <c r="N22" s="171"/>
      <c r="O22" s="162"/>
      <c r="P22" s="161"/>
      <c r="Q22" s="171"/>
      <c r="R22" s="171"/>
      <c r="S22" s="171"/>
      <c r="T22" s="171"/>
      <c r="U22" s="171"/>
      <c r="V22" s="161"/>
      <c r="W22" s="171"/>
      <c r="X22" s="164"/>
      <c r="Y22" s="161"/>
    </row>
    <row r="23" spans="1:26" s="153" customFormat="1" ht="15.95" customHeight="1" thickBot="1">
      <c r="A23" s="159" t="s">
        <v>219</v>
      </c>
      <c r="E23" s="160"/>
      <c r="F23" s="161"/>
      <c r="G23" s="172">
        <f>SUM(G18:G21)</f>
        <v>383125000</v>
      </c>
      <c r="H23" s="161"/>
      <c r="I23" s="172">
        <f>SUM(I18:I21)</f>
        <v>504250000</v>
      </c>
      <c r="J23" s="161"/>
      <c r="K23" s="172">
        <f>SUM(K18:K21)</f>
        <v>38312500</v>
      </c>
      <c r="L23" s="161"/>
      <c r="M23" s="172">
        <f>SUM(M18:M21)</f>
        <v>15531700238</v>
      </c>
      <c r="N23" s="161"/>
      <c r="O23" s="172">
        <f>SUM(O18:O21)</f>
        <v>2672000</v>
      </c>
      <c r="P23" s="161"/>
      <c r="Q23" s="172">
        <f>SUM(Q18:Q21)</f>
        <v>0</v>
      </c>
      <c r="R23" s="194"/>
      <c r="S23" s="172">
        <f>SUM(S18:S21)</f>
        <v>-234454153</v>
      </c>
      <c r="T23" s="194"/>
      <c r="U23" s="172">
        <f>SUM(U18:U21)</f>
        <v>-28621316</v>
      </c>
      <c r="V23" s="161"/>
      <c r="W23" s="172">
        <f>SUM(W18:W21)</f>
        <v>-260403469</v>
      </c>
      <c r="X23" s="161"/>
      <c r="Y23" s="172">
        <f>SUM(Y18:Y21)</f>
        <v>16196984269</v>
      </c>
    </row>
    <row r="24" spans="1:26" s="148" customFormat="1" ht="15.95" customHeight="1" thickTop="1">
      <c r="A24" s="149"/>
      <c r="B24" s="149"/>
      <c r="C24" s="149"/>
      <c r="D24" s="149"/>
      <c r="E24" s="149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</row>
    <row r="25" spans="1:26" s="153" customFormat="1" ht="15.95" customHeight="1">
      <c r="A25" s="159" t="s">
        <v>152</v>
      </c>
      <c r="F25" s="161"/>
      <c r="G25" s="162"/>
      <c r="H25" s="161"/>
      <c r="I25" s="162"/>
      <c r="J25" s="161"/>
      <c r="K25" s="162"/>
      <c r="L25" s="161"/>
      <c r="M25" s="163"/>
      <c r="N25" s="163"/>
      <c r="O25" s="161"/>
      <c r="Q25" s="162"/>
      <c r="R25" s="162"/>
      <c r="S25" s="162"/>
      <c r="T25" s="162"/>
      <c r="U25" s="162"/>
      <c r="V25" s="161"/>
      <c r="W25" s="162"/>
      <c r="X25" s="164"/>
      <c r="Y25" s="161"/>
    </row>
    <row r="26" spans="1:26" s="153" customFormat="1" ht="15.95" customHeight="1">
      <c r="A26" s="159"/>
      <c r="B26" s="159" t="s">
        <v>156</v>
      </c>
      <c r="F26" s="161"/>
      <c r="G26" s="234">
        <v>383125000</v>
      </c>
      <c r="H26" s="235"/>
      <c r="I26" s="234">
        <v>504250000</v>
      </c>
      <c r="J26" s="235"/>
      <c r="K26" s="234">
        <v>38312500</v>
      </c>
      <c r="L26" s="235"/>
      <c r="M26" s="174">
        <v>16595671038</v>
      </c>
      <c r="N26" s="163"/>
      <c r="O26" s="234">
        <v>448000</v>
      </c>
      <c r="P26" s="235"/>
      <c r="Q26" s="236">
        <v>0</v>
      </c>
      <c r="R26" s="237"/>
      <c r="S26" s="234">
        <v>-176791192</v>
      </c>
      <c r="T26" s="237"/>
      <c r="U26" s="234">
        <v>-23200047</v>
      </c>
      <c r="V26" s="161"/>
      <c r="W26" s="173">
        <f>SUM(O26:V26)</f>
        <v>-199543239</v>
      </c>
      <c r="X26" s="164"/>
      <c r="Y26" s="175">
        <f>SUM(G26:M26)+W26</f>
        <v>17321815299</v>
      </c>
    </row>
    <row r="27" spans="1:26" s="153" customFormat="1" ht="15.95" customHeight="1">
      <c r="A27" s="153" t="s">
        <v>157</v>
      </c>
      <c r="F27" s="161"/>
      <c r="G27" s="173"/>
      <c r="H27" s="161"/>
      <c r="I27" s="173"/>
      <c r="J27" s="161"/>
      <c r="K27" s="173"/>
      <c r="L27" s="161"/>
      <c r="M27" s="174"/>
      <c r="N27" s="163"/>
      <c r="O27" s="173"/>
      <c r="P27" s="161"/>
      <c r="Q27" s="173"/>
      <c r="R27" s="162"/>
      <c r="S27" s="173"/>
      <c r="T27" s="162"/>
      <c r="U27" s="173"/>
      <c r="V27" s="161"/>
      <c r="W27" s="173"/>
      <c r="X27" s="164"/>
      <c r="Y27" s="175"/>
    </row>
    <row r="28" spans="1:26" s="153" customFormat="1" ht="15.95" customHeight="1">
      <c r="B28" s="153" t="s">
        <v>195</v>
      </c>
      <c r="E28" s="160">
        <v>5</v>
      </c>
      <c r="F28" s="161"/>
      <c r="G28" s="238">
        <v>0</v>
      </c>
      <c r="H28" s="239"/>
      <c r="I28" s="238">
        <v>0</v>
      </c>
      <c r="J28" s="240"/>
      <c r="K28" s="238">
        <v>0</v>
      </c>
      <c r="L28" s="241"/>
      <c r="M28" s="238">
        <v>0</v>
      </c>
      <c r="N28" s="242"/>
      <c r="O28" s="238">
        <v>-448000</v>
      </c>
      <c r="P28" s="243"/>
      <c r="Q28" s="238">
        <v>952053219</v>
      </c>
      <c r="R28" s="242"/>
      <c r="S28" s="238">
        <v>0</v>
      </c>
      <c r="T28" s="244"/>
      <c r="U28" s="238">
        <v>0</v>
      </c>
      <c r="V28" s="161"/>
      <c r="W28" s="179">
        <f>SUM(O28:V28)</f>
        <v>951605219</v>
      </c>
      <c r="X28" s="164"/>
      <c r="Y28" s="180">
        <f>SUM(G28:M28)+W28</f>
        <v>951605219</v>
      </c>
    </row>
    <row r="29" spans="1:26" s="153" customFormat="1" ht="15.95" customHeight="1">
      <c r="E29" s="160"/>
      <c r="F29" s="161"/>
      <c r="G29" s="209"/>
      <c r="H29" s="163"/>
      <c r="I29" s="209"/>
      <c r="J29" s="166"/>
      <c r="K29" s="209"/>
      <c r="L29" s="161"/>
      <c r="M29" s="209"/>
      <c r="N29" s="163"/>
      <c r="O29" s="209"/>
      <c r="P29" s="166"/>
      <c r="Q29" s="209"/>
      <c r="R29" s="163"/>
      <c r="S29" s="209"/>
      <c r="T29" s="166"/>
      <c r="U29" s="209"/>
      <c r="V29" s="161"/>
      <c r="W29" s="210"/>
      <c r="X29" s="164"/>
      <c r="Y29" s="195"/>
    </row>
    <row r="30" spans="1:26" s="153" customFormat="1" ht="15.95" customHeight="1">
      <c r="A30" s="159" t="s">
        <v>152</v>
      </c>
      <c r="E30" s="160"/>
      <c r="F30" s="161"/>
      <c r="G30" s="209"/>
      <c r="H30" s="163"/>
      <c r="I30" s="209"/>
      <c r="J30" s="166"/>
      <c r="K30" s="209"/>
      <c r="L30" s="161"/>
      <c r="M30" s="209"/>
      <c r="N30" s="163"/>
      <c r="O30" s="209"/>
      <c r="P30" s="166"/>
      <c r="Q30" s="209"/>
      <c r="R30" s="163"/>
      <c r="S30" s="209"/>
      <c r="T30" s="166"/>
      <c r="U30" s="209"/>
      <c r="V30" s="161"/>
      <c r="W30" s="210"/>
      <c r="X30" s="164"/>
      <c r="Y30" s="195"/>
    </row>
    <row r="31" spans="1:26" s="153" customFormat="1" ht="15.95" customHeight="1">
      <c r="B31" s="159" t="s">
        <v>158</v>
      </c>
      <c r="F31" s="161"/>
      <c r="G31" s="173">
        <f>SUM(G26:G28)</f>
        <v>383125000</v>
      </c>
      <c r="H31" s="163"/>
      <c r="I31" s="173">
        <f>SUM(I26:I28)</f>
        <v>504250000</v>
      </c>
      <c r="J31" s="163"/>
      <c r="K31" s="173">
        <f>SUM(K26:K28)</f>
        <v>38312500</v>
      </c>
      <c r="L31" s="163"/>
      <c r="M31" s="173">
        <f>SUM(M26:M28)</f>
        <v>16595671038</v>
      </c>
      <c r="N31" s="163"/>
      <c r="O31" s="173">
        <f>SUM(O26:O28)</f>
        <v>0</v>
      </c>
      <c r="P31" s="163"/>
      <c r="Q31" s="173">
        <f>SUM(Q26:Q28)</f>
        <v>952053219</v>
      </c>
      <c r="R31" s="162"/>
      <c r="S31" s="173">
        <f>SUM(S26:S28)</f>
        <v>-176791192</v>
      </c>
      <c r="T31" s="162"/>
      <c r="U31" s="173">
        <f>SUM(U26:U28)</f>
        <v>-23200047</v>
      </c>
      <c r="V31" s="163"/>
      <c r="W31" s="173">
        <f>SUM(W26:W28)</f>
        <v>752061980</v>
      </c>
      <c r="X31" s="163"/>
      <c r="Y31" s="173">
        <f>SUM(Y26:Y28)</f>
        <v>18273420518</v>
      </c>
    </row>
    <row r="32" spans="1:26" s="153" customFormat="1" ht="15.95" customHeight="1">
      <c r="A32" s="153" t="s">
        <v>182</v>
      </c>
      <c r="B32" s="159"/>
      <c r="F32" s="161"/>
      <c r="G32" s="173"/>
      <c r="H32" s="163"/>
      <c r="I32" s="173"/>
      <c r="J32" s="163"/>
      <c r="K32" s="173"/>
      <c r="L32" s="163"/>
      <c r="M32" s="173"/>
      <c r="N32" s="163"/>
      <c r="O32" s="173"/>
      <c r="P32" s="163"/>
      <c r="Q32" s="173"/>
      <c r="R32" s="162"/>
      <c r="S32" s="173"/>
      <c r="T32" s="162"/>
      <c r="U32" s="173"/>
      <c r="V32" s="163"/>
      <c r="W32" s="173"/>
      <c r="X32" s="163"/>
      <c r="Y32" s="173"/>
    </row>
    <row r="33" spans="1:26" customFormat="1" ht="15.95" customHeight="1">
      <c r="B33" s="153" t="s">
        <v>183</v>
      </c>
      <c r="G33" s="173">
        <v>0</v>
      </c>
      <c r="H33" s="163"/>
      <c r="I33" s="173">
        <v>0</v>
      </c>
      <c r="J33" s="163"/>
      <c r="K33" s="173">
        <v>0</v>
      </c>
      <c r="L33" s="163"/>
      <c r="M33" s="173">
        <f>'6 P&amp;L(6month)'!F35</f>
        <v>70111564</v>
      </c>
      <c r="N33" s="163"/>
      <c r="O33" s="173">
        <v>0</v>
      </c>
      <c r="P33" s="163"/>
      <c r="Q33" s="173">
        <f>'7 P&amp;L(6month)'!E25</f>
        <v>24363960</v>
      </c>
      <c r="R33" s="162"/>
      <c r="S33" s="173">
        <f>'7 P&amp;L(6month)'!E36</f>
        <v>-17102498</v>
      </c>
      <c r="T33" s="162"/>
      <c r="U33" s="173">
        <v>0</v>
      </c>
      <c r="V33" s="163"/>
      <c r="W33" s="173">
        <f>SUM(O33:V33)</f>
        <v>7261462</v>
      </c>
      <c r="X33" s="163"/>
      <c r="Y33" s="173">
        <f>M33+W33</f>
        <v>77373026</v>
      </c>
    </row>
    <row r="34" spans="1:26" s="153" customFormat="1" ht="15.95" customHeight="1">
      <c r="A34" s="228" t="s">
        <v>205</v>
      </c>
      <c r="E34" s="160">
        <v>19</v>
      </c>
      <c r="F34" s="163"/>
      <c r="G34" s="176">
        <v>0</v>
      </c>
      <c r="H34" s="163"/>
      <c r="I34" s="176">
        <v>0</v>
      </c>
      <c r="J34" s="166"/>
      <c r="K34" s="176">
        <v>0</v>
      </c>
      <c r="L34" s="161"/>
      <c r="M34" s="177">
        <v>-632155425</v>
      </c>
      <c r="N34" s="163"/>
      <c r="O34" s="178">
        <v>0</v>
      </c>
      <c r="P34" s="162"/>
      <c r="Q34" s="176">
        <v>0</v>
      </c>
      <c r="R34" s="199"/>
      <c r="S34" s="176">
        <v>0</v>
      </c>
      <c r="T34" s="199"/>
      <c r="U34" s="176">
        <v>0</v>
      </c>
      <c r="V34" s="162"/>
      <c r="W34" s="179">
        <f>SUM(O34:V34)</f>
        <v>0</v>
      </c>
      <c r="X34" s="164"/>
      <c r="Y34" s="180">
        <f>SUM(G34:M34)+W34</f>
        <v>-632155425</v>
      </c>
      <c r="Z34" s="156"/>
    </row>
    <row r="35" spans="1:26" s="153" customFormat="1" ht="15.95" customHeight="1">
      <c r="E35" s="160"/>
      <c r="F35" s="161"/>
      <c r="G35" s="173"/>
      <c r="H35" s="161"/>
      <c r="I35" s="173"/>
      <c r="J35" s="161"/>
      <c r="K35" s="173"/>
      <c r="L35" s="161"/>
      <c r="M35" s="181"/>
      <c r="N35" s="171"/>
      <c r="O35" s="173"/>
      <c r="P35" s="161"/>
      <c r="Q35" s="181"/>
      <c r="R35" s="171"/>
      <c r="S35" s="181"/>
      <c r="T35" s="171"/>
      <c r="U35" s="181"/>
      <c r="V35" s="161"/>
      <c r="W35" s="181"/>
      <c r="X35" s="164"/>
      <c r="Y35" s="175"/>
    </row>
    <row r="36" spans="1:26" s="153" customFormat="1" ht="15.95" customHeight="1" thickBot="1">
      <c r="A36" s="159" t="s">
        <v>212</v>
      </c>
      <c r="E36" s="160"/>
      <c r="F36" s="161"/>
      <c r="G36" s="182">
        <f>SUM(G31:G34)</f>
        <v>383125000</v>
      </c>
      <c r="H36" s="194"/>
      <c r="I36" s="182">
        <f>SUM(I31:I34)</f>
        <v>504250000</v>
      </c>
      <c r="J36" s="194"/>
      <c r="K36" s="182">
        <f>SUM(K31:K34)</f>
        <v>38312500</v>
      </c>
      <c r="L36" s="194"/>
      <c r="M36" s="182">
        <f>SUM(M31:M34)</f>
        <v>16033627177</v>
      </c>
      <c r="N36" s="194"/>
      <c r="O36" s="182">
        <f>SUM(O31:O34)</f>
        <v>0</v>
      </c>
      <c r="P36" s="194"/>
      <c r="Q36" s="182">
        <f>SUM(Q31:Q34)</f>
        <v>976417179</v>
      </c>
      <c r="R36" s="194"/>
      <c r="S36" s="182">
        <f>SUM(S31:S34)</f>
        <v>-193893690</v>
      </c>
      <c r="T36" s="194"/>
      <c r="U36" s="182">
        <f>SUM(U31:U35)</f>
        <v>-23200047</v>
      </c>
      <c r="V36" s="161"/>
      <c r="W36" s="182">
        <f>SUM(W31:W34)</f>
        <v>759323442</v>
      </c>
      <c r="X36" s="161"/>
      <c r="Y36" s="182">
        <f>SUM(Y31:Y34)</f>
        <v>17718638119</v>
      </c>
    </row>
    <row r="37" spans="1:26" s="153" customFormat="1" ht="15" customHeight="1" thickTop="1">
      <c r="A37" s="159"/>
      <c r="E37" s="160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61"/>
    </row>
    <row r="38" spans="1:26" ht="21.95" customHeight="1">
      <c r="A38" s="134" t="str">
        <f>'5 P&amp;L(3month)'!A49</f>
        <v>The notes to the interim financial information are an integral part of this interim financial information.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  <c r="V38" s="135"/>
      <c r="W38" s="135"/>
      <c r="X38" s="135"/>
      <c r="Y38" s="135"/>
    </row>
  </sheetData>
  <mergeCells count="5">
    <mergeCell ref="A3:Y3"/>
    <mergeCell ref="G6:Y6"/>
    <mergeCell ref="O7:W7"/>
    <mergeCell ref="O8:V8"/>
    <mergeCell ref="K12:M12"/>
  </mergeCells>
  <pageMargins left="0.5" right="0.5" top="0.5" bottom="0.6" header="0.49" footer="0.4"/>
  <pageSetup paperSize="9" scale="90" firstPageNumber="8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9"/>
  <sheetViews>
    <sheetView zoomScaleNormal="100" zoomScaleSheetLayoutView="80" workbookViewId="0">
      <selection activeCell="H1" sqref="H1"/>
    </sheetView>
  </sheetViews>
  <sheetFormatPr defaultRowHeight="16.5" customHeight="1"/>
  <cols>
    <col min="1" max="2" width="1.7109375" style="133" customWidth="1"/>
    <col min="3" max="3" width="29.5703125" style="133" customWidth="1"/>
    <col min="4" max="4" width="5" style="137" customWidth="1"/>
    <col min="5" max="5" width="0.85546875" style="94" customWidth="1"/>
    <col min="6" max="6" width="11.7109375" style="94" customWidth="1"/>
    <col min="7" max="7" width="0.85546875" style="94" customWidth="1"/>
    <col min="8" max="8" width="10.85546875" style="94" customWidth="1"/>
    <col min="9" max="9" width="0.85546875" style="94" customWidth="1"/>
    <col min="10" max="10" width="10" style="94" customWidth="1"/>
    <col min="11" max="11" width="0.85546875" style="94" customWidth="1"/>
    <col min="12" max="12" width="13.28515625" style="94" customWidth="1"/>
    <col min="13" max="13" width="0.85546875" style="94" customWidth="1"/>
    <col min="14" max="14" width="14" style="94" customWidth="1"/>
    <col min="15" max="15" width="0.85546875" style="94" customWidth="1"/>
    <col min="16" max="16" width="14.85546875" style="94" customWidth="1"/>
    <col min="17" max="17" width="0.85546875" style="94" customWidth="1"/>
    <col min="18" max="18" width="16.7109375" style="94" customWidth="1"/>
    <col min="19" max="19" width="0.85546875" style="94" customWidth="1"/>
    <col min="20" max="20" width="11.7109375" style="94" customWidth="1"/>
    <col min="21" max="21" width="0.85546875" style="94" customWidth="1"/>
    <col min="22" max="22" width="12.7109375" style="94" customWidth="1"/>
    <col min="23" max="16384" width="9.140625" style="133"/>
  </cols>
  <sheetData>
    <row r="1" spans="1:22" s="66" customFormat="1" ht="16.5" customHeight="1">
      <c r="A1" s="63" t="s">
        <v>18</v>
      </c>
      <c r="B1" s="63"/>
      <c r="C1" s="63"/>
      <c r="D1" s="71"/>
      <c r="E1" s="94"/>
      <c r="F1" s="94"/>
      <c r="G1" s="94"/>
      <c r="H1" s="74"/>
      <c r="I1" s="74"/>
      <c r="J1" s="74"/>
      <c r="K1" s="74"/>
      <c r="L1" s="73" t="s">
        <v>20</v>
      </c>
      <c r="M1" s="73"/>
      <c r="N1" s="73"/>
      <c r="O1" s="73"/>
      <c r="P1" s="73"/>
      <c r="Q1" s="73"/>
      <c r="R1" s="73"/>
      <c r="S1" s="73"/>
      <c r="T1" s="73"/>
      <c r="U1" s="73"/>
      <c r="V1" s="94"/>
    </row>
    <row r="2" spans="1:22" s="66" customFormat="1" ht="16.5" customHeight="1">
      <c r="A2" s="63" t="s">
        <v>147</v>
      </c>
      <c r="B2" s="63"/>
      <c r="C2" s="63"/>
      <c r="D2" s="71"/>
      <c r="E2" s="94"/>
      <c r="F2" s="94"/>
      <c r="G2" s="9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94"/>
    </row>
    <row r="3" spans="1:22" s="66" customFormat="1" ht="16.5" customHeight="1">
      <c r="A3" s="130" t="str">
        <f>'8'!A3:Y3</f>
        <v>For the six-month period ended 30 September 2020</v>
      </c>
      <c r="B3" s="130"/>
      <c r="C3" s="130"/>
      <c r="D3" s="75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</row>
    <row r="4" spans="1:22" s="66" customFormat="1" ht="15" customHeight="1">
      <c r="A4" s="63"/>
      <c r="B4" s="63"/>
      <c r="C4" s="63"/>
      <c r="D4" s="71"/>
      <c r="E4" s="94"/>
      <c r="F4" s="94"/>
      <c r="G4" s="9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94"/>
    </row>
    <row r="5" spans="1:22" s="148" customFormat="1" ht="15" customHeight="1">
      <c r="A5" s="149"/>
      <c r="B5" s="149"/>
      <c r="C5" s="149"/>
      <c r="D5" s="184"/>
      <c r="E5" s="156"/>
      <c r="F5" s="156"/>
      <c r="G5" s="156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6"/>
    </row>
    <row r="6" spans="1:22" s="148" customFormat="1" ht="15" customHeight="1">
      <c r="A6" s="149"/>
      <c r="B6" s="149"/>
      <c r="C6" s="149"/>
      <c r="D6" s="184"/>
      <c r="E6" s="150"/>
      <c r="F6" s="264" t="s">
        <v>148</v>
      </c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</row>
    <row r="7" spans="1:22" s="148" customFormat="1" ht="15" customHeight="1">
      <c r="A7" s="149"/>
      <c r="B7" s="149"/>
      <c r="C7" s="152"/>
      <c r="D7" s="154"/>
      <c r="E7" s="152"/>
      <c r="F7" s="152"/>
      <c r="G7" s="152"/>
      <c r="H7" s="152"/>
      <c r="I7" s="152"/>
      <c r="M7" s="154"/>
      <c r="N7" s="266" t="s">
        <v>75</v>
      </c>
      <c r="O7" s="266"/>
      <c r="P7" s="266"/>
      <c r="Q7" s="266"/>
      <c r="R7" s="266"/>
      <c r="S7" s="266"/>
      <c r="T7" s="266"/>
      <c r="U7" s="152"/>
      <c r="V7" s="152"/>
    </row>
    <row r="8" spans="1:22" s="148" customFormat="1" ht="15" customHeight="1">
      <c r="A8" s="149"/>
      <c r="B8" s="149"/>
      <c r="C8" s="152"/>
      <c r="D8" s="154"/>
      <c r="E8" s="152"/>
      <c r="F8" s="152"/>
      <c r="G8" s="152"/>
      <c r="H8" s="152"/>
      <c r="I8" s="152"/>
      <c r="M8" s="154"/>
      <c r="N8" s="266" t="s">
        <v>114</v>
      </c>
      <c r="O8" s="266"/>
      <c r="P8" s="266"/>
      <c r="Q8" s="266"/>
      <c r="R8" s="266"/>
      <c r="S8" s="184"/>
      <c r="T8" s="184"/>
      <c r="U8" s="152"/>
      <c r="V8" s="152"/>
    </row>
    <row r="9" spans="1:22" s="148" customFormat="1" ht="15" customHeight="1">
      <c r="A9" s="149"/>
      <c r="B9" s="149"/>
      <c r="C9" s="152"/>
      <c r="D9" s="154"/>
      <c r="E9" s="152"/>
      <c r="F9" s="152"/>
      <c r="G9" s="152"/>
      <c r="H9" s="152"/>
      <c r="I9" s="152"/>
      <c r="M9" s="154"/>
      <c r="P9" s="152" t="s">
        <v>159</v>
      </c>
      <c r="Q9" s="152"/>
      <c r="R9" s="152"/>
      <c r="S9" s="184"/>
      <c r="T9" s="184"/>
      <c r="U9" s="152"/>
      <c r="V9" s="152"/>
    </row>
    <row r="10" spans="1:22" s="148" customFormat="1" ht="15" customHeight="1">
      <c r="A10" s="149"/>
      <c r="B10" s="149"/>
      <c r="C10" s="152"/>
      <c r="D10" s="154"/>
      <c r="E10" s="152"/>
      <c r="F10" s="152"/>
      <c r="G10" s="152"/>
      <c r="H10" s="152"/>
      <c r="I10" s="152"/>
      <c r="M10" s="154"/>
      <c r="P10" s="152" t="s">
        <v>137</v>
      </c>
      <c r="Q10" s="152"/>
      <c r="R10" s="152"/>
      <c r="S10" s="184"/>
      <c r="T10" s="184"/>
      <c r="U10" s="152"/>
      <c r="V10" s="152"/>
    </row>
    <row r="11" spans="1:22" s="148" customFormat="1" ht="15" customHeight="1">
      <c r="A11" s="149"/>
      <c r="B11" s="149"/>
      <c r="C11" s="152"/>
      <c r="D11" s="154"/>
      <c r="E11" s="152"/>
      <c r="F11" s="152"/>
      <c r="G11" s="152"/>
      <c r="H11" s="152"/>
      <c r="I11" s="152"/>
      <c r="M11" s="154"/>
      <c r="N11" s="154"/>
      <c r="O11" s="154"/>
      <c r="P11" s="152" t="s">
        <v>194</v>
      </c>
      <c r="Q11" s="152"/>
      <c r="R11" s="152"/>
      <c r="S11" s="149"/>
      <c r="T11" s="149"/>
      <c r="U11" s="152"/>
      <c r="V11" s="152"/>
    </row>
    <row r="12" spans="1:22" s="148" customFormat="1" ht="15" customHeight="1">
      <c r="D12" s="150"/>
      <c r="E12" s="156"/>
      <c r="F12" s="156"/>
      <c r="G12" s="156"/>
      <c r="H12" s="156"/>
      <c r="I12" s="152"/>
      <c r="J12" s="264" t="s">
        <v>7</v>
      </c>
      <c r="K12" s="264"/>
      <c r="L12" s="264"/>
      <c r="M12" s="157"/>
      <c r="O12" s="152"/>
      <c r="P12" s="152" t="s">
        <v>172</v>
      </c>
      <c r="Q12" s="152"/>
      <c r="R12" s="152"/>
      <c r="S12" s="152"/>
      <c r="T12" s="152" t="s">
        <v>27</v>
      </c>
      <c r="U12" s="152"/>
      <c r="V12" s="157"/>
    </row>
    <row r="13" spans="1:22" s="148" customFormat="1" ht="15" customHeight="1">
      <c r="D13" s="150"/>
      <c r="E13" s="152"/>
      <c r="F13" s="152" t="s">
        <v>21</v>
      </c>
      <c r="G13" s="152"/>
      <c r="H13" s="152" t="s">
        <v>32</v>
      </c>
      <c r="I13" s="152"/>
      <c r="J13" s="157"/>
      <c r="K13" s="152"/>
      <c r="L13" s="152" t="s">
        <v>33</v>
      </c>
      <c r="M13" s="152"/>
      <c r="N13" s="152" t="s">
        <v>169</v>
      </c>
      <c r="O13" s="152"/>
      <c r="P13" s="155" t="s">
        <v>171</v>
      </c>
      <c r="Q13" s="155"/>
      <c r="R13" s="155" t="s">
        <v>173</v>
      </c>
      <c r="S13" s="152"/>
      <c r="T13" s="152" t="s">
        <v>79</v>
      </c>
      <c r="U13" s="152"/>
    </row>
    <row r="14" spans="1:22" s="148" customFormat="1" ht="15" customHeight="1">
      <c r="A14" s="149"/>
      <c r="B14" s="149"/>
      <c r="C14" s="149"/>
      <c r="D14" s="184"/>
      <c r="E14" s="152"/>
      <c r="F14" s="152" t="s">
        <v>35</v>
      </c>
      <c r="G14" s="152"/>
      <c r="H14" s="152" t="s">
        <v>23</v>
      </c>
      <c r="I14" s="152"/>
      <c r="J14" s="152" t="s">
        <v>25</v>
      </c>
      <c r="K14" s="152"/>
      <c r="L14" s="152" t="s">
        <v>34</v>
      </c>
      <c r="M14" s="152"/>
      <c r="N14" s="152" t="s">
        <v>167</v>
      </c>
      <c r="O14" s="152"/>
      <c r="P14" s="155" t="s">
        <v>170</v>
      </c>
      <c r="Q14" s="155"/>
      <c r="R14" s="155" t="s">
        <v>174</v>
      </c>
      <c r="S14" s="152"/>
      <c r="T14" s="152" t="s">
        <v>84</v>
      </c>
      <c r="U14" s="152"/>
      <c r="V14" s="152" t="s">
        <v>27</v>
      </c>
    </row>
    <row r="15" spans="1:22" s="148" customFormat="1" ht="15" customHeight="1">
      <c r="A15" s="149"/>
      <c r="B15" s="149"/>
      <c r="C15" s="149"/>
      <c r="D15" s="150"/>
      <c r="E15" s="152"/>
      <c r="F15" s="152" t="s">
        <v>22</v>
      </c>
      <c r="G15" s="152"/>
      <c r="H15" s="152" t="s">
        <v>24</v>
      </c>
      <c r="I15" s="152"/>
      <c r="J15" s="152" t="s">
        <v>38</v>
      </c>
      <c r="K15" s="152"/>
      <c r="L15" s="152" t="s">
        <v>26</v>
      </c>
      <c r="M15" s="152"/>
      <c r="N15" s="183" t="s">
        <v>168</v>
      </c>
      <c r="O15" s="152"/>
      <c r="P15" s="155" t="s">
        <v>165</v>
      </c>
      <c r="Q15" s="155"/>
      <c r="R15" s="155" t="s">
        <v>175</v>
      </c>
      <c r="S15" s="152"/>
      <c r="T15" s="152" t="s">
        <v>78</v>
      </c>
      <c r="U15" s="152"/>
      <c r="V15" s="152" t="s">
        <v>77</v>
      </c>
    </row>
    <row r="16" spans="1:22" s="148" customFormat="1" ht="15" customHeight="1">
      <c r="A16" s="149"/>
      <c r="B16" s="149"/>
      <c r="C16" s="149"/>
      <c r="D16" s="151" t="s">
        <v>0</v>
      </c>
      <c r="E16" s="152"/>
      <c r="F16" s="158" t="s">
        <v>69</v>
      </c>
      <c r="G16" s="152"/>
      <c r="H16" s="158" t="s">
        <v>69</v>
      </c>
      <c r="I16" s="152"/>
      <c r="J16" s="158" t="s">
        <v>69</v>
      </c>
      <c r="K16" s="152"/>
      <c r="L16" s="158" t="s">
        <v>69</v>
      </c>
      <c r="M16" s="152"/>
      <c r="N16" s="158" t="s">
        <v>69</v>
      </c>
      <c r="O16" s="152"/>
      <c r="P16" s="158" t="s">
        <v>69</v>
      </c>
      <c r="Q16" s="192"/>
      <c r="R16" s="158" t="s">
        <v>69</v>
      </c>
      <c r="S16" s="152"/>
      <c r="T16" s="158" t="s">
        <v>69</v>
      </c>
      <c r="U16" s="152"/>
      <c r="V16" s="158" t="s">
        <v>69</v>
      </c>
    </row>
    <row r="17" spans="1:22" s="153" customFormat="1" ht="12" customHeight="1">
      <c r="A17" s="159"/>
      <c r="B17" s="159"/>
      <c r="D17" s="160"/>
      <c r="E17" s="161"/>
      <c r="F17" s="185"/>
      <c r="G17" s="161"/>
      <c r="H17" s="185"/>
      <c r="I17" s="161"/>
      <c r="J17" s="185"/>
      <c r="K17" s="161"/>
      <c r="L17" s="185"/>
      <c r="M17" s="161"/>
      <c r="N17" s="185"/>
      <c r="O17" s="161"/>
      <c r="P17" s="185"/>
      <c r="Q17" s="185"/>
      <c r="R17" s="185"/>
      <c r="S17" s="161"/>
      <c r="T17" s="185"/>
      <c r="U17" s="161"/>
      <c r="V17" s="185"/>
    </row>
    <row r="18" spans="1:22" s="153" customFormat="1" ht="15" customHeight="1">
      <c r="A18" s="159" t="s">
        <v>128</v>
      </c>
      <c r="B18" s="159"/>
      <c r="D18" s="150"/>
      <c r="E18" s="186"/>
      <c r="F18" s="185">
        <v>383125000</v>
      </c>
      <c r="G18" s="186"/>
      <c r="H18" s="185">
        <v>504250000</v>
      </c>
      <c r="I18" s="186"/>
      <c r="J18" s="185">
        <v>38312500</v>
      </c>
      <c r="K18" s="186"/>
      <c r="L18" s="185">
        <v>13979256932</v>
      </c>
      <c r="M18" s="186"/>
      <c r="N18" s="230">
        <v>3280000</v>
      </c>
      <c r="O18" s="186"/>
      <c r="P18" s="185">
        <v>0</v>
      </c>
      <c r="Q18" s="185"/>
      <c r="R18" s="185">
        <v>0</v>
      </c>
      <c r="S18" s="186"/>
      <c r="T18" s="185">
        <f>SUM(P18:S18)</f>
        <v>0</v>
      </c>
      <c r="U18" s="185"/>
      <c r="V18" s="185">
        <f>SUM(T18,L18,J18,H18,F18)</f>
        <v>14904944432</v>
      </c>
    </row>
    <row r="19" spans="1:22" s="153" customFormat="1" ht="15" customHeight="1">
      <c r="A19" s="153" t="s">
        <v>182</v>
      </c>
      <c r="B19" s="159"/>
      <c r="D19" s="150"/>
      <c r="E19" s="186"/>
      <c r="M19" s="186"/>
      <c r="N19" s="185"/>
      <c r="O19" s="186"/>
      <c r="S19" s="186"/>
      <c r="T19" s="185"/>
      <c r="U19" s="185"/>
      <c r="V19" s="185"/>
    </row>
    <row r="20" spans="1:22" s="153" customFormat="1" ht="15" customHeight="1">
      <c r="B20" s="153" t="s">
        <v>183</v>
      </c>
      <c r="D20" s="150"/>
      <c r="E20" s="186"/>
      <c r="F20" s="185">
        <v>0</v>
      </c>
      <c r="G20" s="186"/>
      <c r="H20" s="185">
        <v>0</v>
      </c>
      <c r="I20" s="186"/>
      <c r="J20" s="185">
        <v>0</v>
      </c>
      <c r="K20" s="186"/>
      <c r="L20" s="185">
        <v>887803310</v>
      </c>
      <c r="M20" s="186"/>
      <c r="N20" s="230">
        <v>-608000</v>
      </c>
      <c r="O20" s="186"/>
      <c r="P20" s="185">
        <v>0</v>
      </c>
      <c r="Q20" s="185"/>
      <c r="R20" s="185">
        <v>-28621316</v>
      </c>
      <c r="S20" s="186"/>
      <c r="T20" s="185">
        <f>SUM(O20:S20)</f>
        <v>-28621316</v>
      </c>
      <c r="U20" s="185"/>
      <c r="V20" s="185">
        <f>SUM(F20:L20,T20)</f>
        <v>859181994</v>
      </c>
    </row>
    <row r="21" spans="1:22" s="153" customFormat="1" ht="15" customHeight="1">
      <c r="A21" s="229" t="s">
        <v>205</v>
      </c>
      <c r="D21" s="150"/>
      <c r="E21" s="185"/>
      <c r="F21" s="187">
        <v>0</v>
      </c>
      <c r="G21" s="185"/>
      <c r="H21" s="187">
        <v>0</v>
      </c>
      <c r="I21" s="185"/>
      <c r="J21" s="187">
        <v>0</v>
      </c>
      <c r="K21" s="161"/>
      <c r="L21" s="169">
        <v>-631618565</v>
      </c>
      <c r="M21" s="161"/>
      <c r="N21" s="169" t="s">
        <v>206</v>
      </c>
      <c r="O21" s="161"/>
      <c r="P21" s="187">
        <v>0</v>
      </c>
      <c r="Q21" s="196"/>
      <c r="R21" s="187">
        <v>0</v>
      </c>
      <c r="S21" s="161"/>
      <c r="T21" s="187"/>
      <c r="U21" s="162"/>
      <c r="V21" s="170">
        <f>SUM(F21:L21)+T21</f>
        <v>-631618565</v>
      </c>
    </row>
    <row r="22" spans="1:22" s="153" customFormat="1" ht="12" customHeight="1">
      <c r="D22" s="160"/>
      <c r="E22" s="161"/>
      <c r="F22" s="162"/>
      <c r="G22" s="161"/>
      <c r="H22" s="162"/>
      <c r="I22" s="161"/>
      <c r="J22" s="162"/>
      <c r="K22" s="161"/>
      <c r="L22" s="171"/>
      <c r="M22" s="171"/>
      <c r="N22" s="171"/>
      <c r="O22" s="171"/>
      <c r="P22" s="171"/>
      <c r="Q22" s="171"/>
      <c r="R22" s="171"/>
      <c r="S22" s="171"/>
      <c r="T22" s="171"/>
      <c r="U22" s="164"/>
      <c r="V22" s="161"/>
    </row>
    <row r="23" spans="1:22" s="153" customFormat="1" ht="15" customHeight="1" thickBot="1">
      <c r="A23" s="159" t="s">
        <v>219</v>
      </c>
      <c r="B23" s="159"/>
      <c r="D23" s="160"/>
      <c r="E23" s="161"/>
      <c r="F23" s="188">
        <f>SUM(F18:F22)</f>
        <v>383125000</v>
      </c>
      <c r="G23" s="161"/>
      <c r="H23" s="188">
        <f>SUM(H18:H22)</f>
        <v>504250000</v>
      </c>
      <c r="I23" s="161"/>
      <c r="J23" s="188">
        <f>SUM(J18:J22)</f>
        <v>38312500</v>
      </c>
      <c r="K23" s="161"/>
      <c r="L23" s="188">
        <f>SUM(L18:L22)</f>
        <v>14235441677</v>
      </c>
      <c r="M23" s="161"/>
      <c r="N23" s="188">
        <f>SUM(N18:N22)</f>
        <v>2672000</v>
      </c>
      <c r="O23" s="161"/>
      <c r="P23" s="188">
        <f>SUM(P18:P22)</f>
        <v>0</v>
      </c>
      <c r="Q23" s="197"/>
      <c r="R23" s="188">
        <f>SUM(R18:R22)</f>
        <v>-28621316</v>
      </c>
      <c r="S23" s="161"/>
      <c r="T23" s="188">
        <f>SUM(T18:T22)</f>
        <v>-28621316</v>
      </c>
      <c r="U23" s="161"/>
      <c r="V23" s="188">
        <f>SUM(V18:V22)</f>
        <v>15132507861</v>
      </c>
    </row>
    <row r="24" spans="1:22" s="148" customFormat="1" ht="12" customHeight="1" thickTop="1">
      <c r="A24" s="149"/>
      <c r="B24" s="149"/>
      <c r="C24" s="149"/>
      <c r="D24" s="150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</row>
    <row r="25" spans="1:22" s="148" customFormat="1" ht="12" customHeight="1">
      <c r="A25" s="149"/>
      <c r="B25" s="149"/>
      <c r="C25" s="149"/>
      <c r="D25" s="150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</row>
    <row r="26" spans="1:22" s="153" customFormat="1" ht="15" customHeight="1">
      <c r="A26" s="159" t="s">
        <v>152</v>
      </c>
      <c r="D26" s="160"/>
      <c r="E26" s="186"/>
      <c r="F26" s="251"/>
      <c r="H26" s="251"/>
      <c r="J26" s="251"/>
      <c r="L26" s="251"/>
      <c r="N26" s="251"/>
      <c r="P26" s="251"/>
      <c r="R26" s="251"/>
      <c r="T26" s="251"/>
      <c r="V26" s="251"/>
    </row>
    <row r="27" spans="1:22" s="153" customFormat="1" ht="15" customHeight="1">
      <c r="A27" s="159"/>
      <c r="B27" s="159" t="s">
        <v>156</v>
      </c>
      <c r="D27" s="160"/>
      <c r="E27" s="186"/>
      <c r="F27" s="245">
        <v>383125000</v>
      </c>
      <c r="G27" s="204"/>
      <c r="H27" s="245">
        <v>504250000</v>
      </c>
      <c r="I27" s="186"/>
      <c r="J27" s="245">
        <v>38312500</v>
      </c>
      <c r="K27" s="186"/>
      <c r="L27" s="245">
        <v>15168253176</v>
      </c>
      <c r="M27" s="186"/>
      <c r="N27" s="245">
        <v>448000</v>
      </c>
      <c r="O27" s="186"/>
      <c r="P27" s="246">
        <v>0</v>
      </c>
      <c r="Q27" s="247"/>
      <c r="R27" s="245">
        <v>-23200047</v>
      </c>
      <c r="S27" s="204"/>
      <c r="T27" s="189">
        <f>SUM(N27:R27)</f>
        <v>-22752047</v>
      </c>
      <c r="U27" s="197"/>
      <c r="V27" s="189">
        <f>SUM(F27:L27)+T27</f>
        <v>16071188629</v>
      </c>
    </row>
    <row r="28" spans="1:22" s="153" customFormat="1" ht="15" customHeight="1">
      <c r="A28" s="153" t="s">
        <v>157</v>
      </c>
      <c r="D28" s="160"/>
      <c r="E28" s="186"/>
      <c r="F28" s="189"/>
      <c r="G28" s="204"/>
      <c r="H28" s="189"/>
      <c r="I28" s="186"/>
      <c r="J28" s="189"/>
      <c r="K28" s="186"/>
      <c r="L28" s="189"/>
      <c r="M28" s="186"/>
      <c r="N28" s="189"/>
      <c r="O28" s="186"/>
      <c r="P28" s="189"/>
      <c r="Q28" s="197"/>
      <c r="R28" s="189"/>
      <c r="S28" s="204"/>
      <c r="T28" s="189"/>
      <c r="U28" s="197"/>
      <c r="V28" s="189"/>
    </row>
    <row r="29" spans="1:22" s="153" customFormat="1" ht="15" customHeight="1">
      <c r="B29" s="153" t="s">
        <v>195</v>
      </c>
      <c r="D29" s="160">
        <v>5</v>
      </c>
      <c r="E29" s="186"/>
      <c r="F29" s="248">
        <v>0</v>
      </c>
      <c r="G29" s="204"/>
      <c r="H29" s="248">
        <v>0</v>
      </c>
      <c r="I29" s="186"/>
      <c r="J29" s="248">
        <v>0</v>
      </c>
      <c r="K29" s="186"/>
      <c r="L29" s="248">
        <v>0</v>
      </c>
      <c r="M29" s="186"/>
      <c r="N29" s="248">
        <v>-448000</v>
      </c>
      <c r="O29" s="186"/>
      <c r="P29" s="248">
        <v>952053219</v>
      </c>
      <c r="Q29" s="247"/>
      <c r="R29" s="248">
        <v>0</v>
      </c>
      <c r="S29" s="204"/>
      <c r="T29" s="198">
        <f>SUM(N29:R29)</f>
        <v>951605219</v>
      </c>
      <c r="U29" s="197"/>
      <c r="V29" s="198">
        <f>SUM(F29:L29)+T29</f>
        <v>951605219</v>
      </c>
    </row>
    <row r="30" spans="1:22" s="153" customFormat="1" ht="12" customHeight="1">
      <c r="D30" s="160"/>
      <c r="E30" s="186"/>
      <c r="F30" s="205"/>
      <c r="G30" s="204"/>
      <c r="H30" s="205"/>
      <c r="I30" s="186"/>
      <c r="J30" s="205"/>
      <c r="K30" s="186"/>
      <c r="L30" s="205"/>
      <c r="M30" s="186"/>
      <c r="N30" s="205"/>
      <c r="O30" s="186"/>
      <c r="P30" s="205"/>
      <c r="Q30" s="197"/>
      <c r="R30" s="205"/>
      <c r="S30" s="204"/>
      <c r="T30" s="205"/>
      <c r="U30" s="197"/>
      <c r="V30" s="205"/>
    </row>
    <row r="31" spans="1:22" s="153" customFormat="1" ht="15" customHeight="1">
      <c r="A31" s="159" t="s">
        <v>152</v>
      </c>
      <c r="D31" s="160"/>
      <c r="E31" s="186"/>
      <c r="F31" s="205"/>
      <c r="G31" s="204"/>
      <c r="H31" s="205"/>
      <c r="I31" s="186"/>
      <c r="J31" s="205"/>
      <c r="K31" s="186"/>
      <c r="L31" s="205"/>
      <c r="M31" s="186"/>
      <c r="N31" s="205"/>
      <c r="O31" s="186"/>
      <c r="P31" s="205"/>
      <c r="Q31" s="197"/>
      <c r="R31" s="205"/>
      <c r="S31" s="204"/>
      <c r="T31" s="205"/>
      <c r="U31" s="197"/>
      <c r="V31" s="205"/>
    </row>
    <row r="32" spans="1:22" s="153" customFormat="1" ht="15" customHeight="1">
      <c r="B32" s="159" t="s">
        <v>158</v>
      </c>
      <c r="D32" s="160"/>
      <c r="E32" s="186"/>
      <c r="F32" s="189">
        <f>SUM(F27:F29)</f>
        <v>383125000</v>
      </c>
      <c r="G32" s="197"/>
      <c r="H32" s="189">
        <f>SUM(H27:H29)</f>
        <v>504250000</v>
      </c>
      <c r="I32" s="185"/>
      <c r="J32" s="189">
        <f>SUM(J27:J29)</f>
        <v>38312500</v>
      </c>
      <c r="K32" s="185"/>
      <c r="L32" s="189">
        <f>SUM(L27:L29)</f>
        <v>15168253176</v>
      </c>
      <c r="M32" s="185"/>
      <c r="N32" s="189">
        <f>SUM(N27:N29)</f>
        <v>0</v>
      </c>
      <c r="O32" s="185"/>
      <c r="P32" s="189">
        <f>SUM(P27:P29)</f>
        <v>952053219</v>
      </c>
      <c r="Q32" s="197"/>
      <c r="R32" s="189">
        <f>SUM(R27:R29)</f>
        <v>-23200047</v>
      </c>
      <c r="S32" s="197"/>
      <c r="T32" s="189">
        <f>SUM(T27:T29)</f>
        <v>928853172</v>
      </c>
      <c r="U32" s="197"/>
      <c r="V32" s="189">
        <f>SUM(V27:V29)</f>
        <v>17022793848</v>
      </c>
    </row>
    <row r="33" spans="1:22" s="153" customFormat="1" ht="6.75" customHeight="1">
      <c r="A33" s="153" t="s">
        <v>227</v>
      </c>
      <c r="B33" s="159"/>
      <c r="D33" s="160"/>
      <c r="E33" s="186"/>
      <c r="F33" s="189"/>
      <c r="G33" s="197"/>
      <c r="H33" s="189"/>
      <c r="I33" s="185"/>
      <c r="J33" s="189"/>
      <c r="K33" s="185"/>
      <c r="L33" s="189"/>
      <c r="M33" s="185"/>
      <c r="N33" s="189"/>
      <c r="O33" s="185"/>
      <c r="P33" s="189"/>
      <c r="Q33" s="197"/>
      <c r="R33" s="189"/>
      <c r="S33" s="197"/>
      <c r="T33" s="189"/>
      <c r="U33" s="197"/>
      <c r="V33" s="189"/>
    </row>
    <row r="34" spans="1:22" s="153" customFormat="1" ht="15" customHeight="1">
      <c r="B34" s="153" t="s">
        <v>183</v>
      </c>
      <c r="D34" s="160"/>
      <c r="E34" s="186"/>
      <c r="F34" s="189">
        <v>0</v>
      </c>
      <c r="G34" s="197"/>
      <c r="H34" s="189">
        <v>0</v>
      </c>
      <c r="I34" s="185"/>
      <c r="J34" s="189">
        <v>0</v>
      </c>
      <c r="K34" s="185"/>
      <c r="L34" s="189">
        <f>'6 P&amp;L(6month)'!J35</f>
        <v>80762247</v>
      </c>
      <c r="M34" s="185"/>
      <c r="N34" s="189">
        <v>0</v>
      </c>
      <c r="O34" s="185"/>
      <c r="P34" s="189">
        <f>'7 P&amp;L(6month)'!I25</f>
        <v>24363960</v>
      </c>
      <c r="Q34" s="197"/>
      <c r="R34" s="189">
        <f>'7 P&amp;L(6month)'!I36</f>
        <v>0</v>
      </c>
      <c r="S34" s="197"/>
      <c r="T34" s="189">
        <f>SUM(P34:S34)</f>
        <v>24363960</v>
      </c>
      <c r="U34" s="197"/>
      <c r="V34" s="189">
        <f>L34+T34</f>
        <v>105126207</v>
      </c>
    </row>
    <row r="35" spans="1:22" s="153" customFormat="1" ht="15" customHeight="1">
      <c r="A35" s="229" t="s">
        <v>205</v>
      </c>
      <c r="D35" s="160">
        <v>19</v>
      </c>
      <c r="E35" s="185"/>
      <c r="F35" s="190">
        <v>0</v>
      </c>
      <c r="G35" s="197"/>
      <c r="H35" s="190">
        <v>0</v>
      </c>
      <c r="I35" s="197"/>
      <c r="J35" s="190">
        <v>0</v>
      </c>
      <c r="K35" s="194"/>
      <c r="L35" s="179">
        <f>'8'!M34</f>
        <v>-632155425</v>
      </c>
      <c r="M35" s="194"/>
      <c r="N35" s="180">
        <v>0</v>
      </c>
      <c r="O35" s="194"/>
      <c r="P35" s="190">
        <v>0</v>
      </c>
      <c r="Q35" s="196"/>
      <c r="R35" s="190">
        <v>0</v>
      </c>
      <c r="S35" s="194"/>
      <c r="T35" s="190">
        <f>N35+P35</f>
        <v>0</v>
      </c>
      <c r="U35" s="207"/>
      <c r="V35" s="180">
        <f>SUM(F35:L35)+T35</f>
        <v>-632155425</v>
      </c>
    </row>
    <row r="36" spans="1:22" s="153" customFormat="1" ht="12" customHeight="1">
      <c r="D36" s="160"/>
      <c r="E36" s="161"/>
      <c r="F36" s="173"/>
      <c r="G36" s="194"/>
      <c r="H36" s="173"/>
      <c r="I36" s="194"/>
      <c r="J36" s="173"/>
      <c r="K36" s="194"/>
      <c r="L36" s="181"/>
      <c r="M36" s="206"/>
      <c r="N36" s="181"/>
      <c r="O36" s="206"/>
      <c r="P36" s="181"/>
      <c r="Q36" s="206"/>
      <c r="R36" s="181"/>
      <c r="S36" s="206"/>
      <c r="T36" s="181"/>
      <c r="U36" s="208"/>
      <c r="V36" s="175"/>
    </row>
    <row r="37" spans="1:22" s="153" customFormat="1" ht="15" customHeight="1" thickBot="1">
      <c r="A37" s="159" t="s">
        <v>212</v>
      </c>
      <c r="B37" s="159"/>
      <c r="D37" s="160"/>
      <c r="E37" s="161"/>
      <c r="F37" s="191">
        <f>SUM(F32:F36)</f>
        <v>383125000</v>
      </c>
      <c r="G37" s="197"/>
      <c r="H37" s="191">
        <f>SUM(H32:H36)</f>
        <v>504250000</v>
      </c>
      <c r="I37" s="197"/>
      <c r="J37" s="191">
        <f>SUM(J32:J36)</f>
        <v>38312500</v>
      </c>
      <c r="K37" s="197"/>
      <c r="L37" s="191">
        <f>SUM(L32:L36)</f>
        <v>14616859998</v>
      </c>
      <c r="M37" s="197"/>
      <c r="N37" s="191">
        <f>SUM(N32:N36)</f>
        <v>0</v>
      </c>
      <c r="O37" s="197"/>
      <c r="P37" s="191">
        <f>SUM(P32:P36)</f>
        <v>976417179</v>
      </c>
      <c r="Q37" s="197"/>
      <c r="R37" s="191">
        <f>SUM(R32:R36)</f>
        <v>-23200047</v>
      </c>
      <c r="S37" s="197"/>
      <c r="T37" s="191">
        <f>SUM(T32:T36)</f>
        <v>953217132</v>
      </c>
      <c r="U37" s="197"/>
      <c r="V37" s="191">
        <f>SUM(V32:V36)</f>
        <v>16495764630</v>
      </c>
    </row>
    <row r="38" spans="1:22" s="153" customFormat="1" ht="24" customHeight="1" thickTop="1">
      <c r="A38" s="159"/>
      <c r="B38" s="159"/>
      <c r="D38" s="160"/>
      <c r="E38" s="161"/>
      <c r="F38" s="197"/>
      <c r="G38" s="197"/>
      <c r="H38" s="197"/>
      <c r="I38" s="197"/>
      <c r="J38" s="197"/>
      <c r="K38" s="197"/>
      <c r="L38" s="197"/>
      <c r="M38" s="197"/>
      <c r="N38" s="197"/>
      <c r="O38" s="197"/>
      <c r="P38" s="197"/>
      <c r="Q38" s="197"/>
      <c r="R38" s="197"/>
      <c r="S38" s="197"/>
      <c r="T38" s="197"/>
      <c r="U38" s="197"/>
      <c r="V38" s="197"/>
    </row>
    <row r="39" spans="1:22" ht="21.95" customHeight="1">
      <c r="A39" s="134" t="str">
        <f>'8'!A38</f>
        <v>The notes to the interim financial information are an integral part of this interim financial information.</v>
      </c>
      <c r="B39" s="134"/>
      <c r="C39" s="135"/>
      <c r="D39" s="201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</row>
  </sheetData>
  <mergeCells count="4">
    <mergeCell ref="F6:V6"/>
    <mergeCell ref="N7:T7"/>
    <mergeCell ref="J12:L12"/>
    <mergeCell ref="N8:R8"/>
  </mergeCells>
  <pageMargins left="0.4" right="0.4" top="0.5" bottom="0.6" header="0.49" footer="0.4"/>
  <pageSetup paperSize="9" scale="95" firstPageNumber="9" orientation="landscape" useFirstPageNumber="1" horizontalDpi="1200" verticalDpi="1200" r:id="rId1"/>
  <headerFoot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U104"/>
  <sheetViews>
    <sheetView zoomScaleNormal="100" zoomScaleSheetLayoutView="90" workbookViewId="0">
      <selection activeCell="H1" sqref="H1"/>
    </sheetView>
  </sheetViews>
  <sheetFormatPr defaultRowHeight="16.5" customHeight="1"/>
  <cols>
    <col min="1" max="2" width="1.140625" style="104" customWidth="1"/>
    <col min="3" max="3" width="37.42578125" style="104" customWidth="1"/>
    <col min="4" max="4" width="5.140625" style="104" customWidth="1"/>
    <col min="5" max="5" width="0.5703125" style="104" customWidth="1"/>
    <col min="6" max="6" width="12.7109375" style="104" customWidth="1"/>
    <col min="7" max="7" width="0.5703125" style="104" customWidth="1"/>
    <col min="8" max="8" width="12.7109375" style="104" customWidth="1"/>
    <col min="9" max="9" width="0.5703125" style="104" customWidth="1"/>
    <col min="10" max="10" width="12.7109375" style="104" customWidth="1"/>
    <col min="11" max="11" width="0.5703125" style="104" customWidth="1"/>
    <col min="12" max="12" width="12.7109375" style="104" customWidth="1"/>
    <col min="13" max="13" width="9.140625" style="104"/>
    <col min="14" max="14" width="11.28515625" style="104" bestFit="1" customWidth="1"/>
    <col min="15" max="16384" width="9.140625" style="104"/>
  </cols>
  <sheetData>
    <row r="1" spans="1:21" ht="16.5" customHeight="1">
      <c r="A1" s="63" t="s">
        <v>16</v>
      </c>
      <c r="B1" s="63"/>
      <c r="C1" s="63"/>
      <c r="D1" s="64"/>
      <c r="E1" s="66"/>
      <c r="F1" s="65"/>
      <c r="G1" s="65"/>
      <c r="H1" s="65"/>
      <c r="I1" s="64"/>
      <c r="J1" s="66"/>
      <c r="K1" s="65"/>
      <c r="L1" s="66"/>
    </row>
    <row r="2" spans="1:21" ht="16.5" customHeight="1">
      <c r="A2" s="63" t="s">
        <v>149</v>
      </c>
      <c r="B2" s="63"/>
      <c r="C2" s="63"/>
      <c r="D2" s="63"/>
      <c r="E2" s="64"/>
      <c r="F2" s="66"/>
      <c r="G2" s="65"/>
      <c r="H2" s="66"/>
      <c r="I2" s="65"/>
      <c r="J2" s="64"/>
      <c r="K2" s="66"/>
      <c r="L2" s="64"/>
    </row>
    <row r="3" spans="1:21" ht="16.5" customHeight="1">
      <c r="A3" s="67" t="str">
        <f>'9'!A3</f>
        <v>For the six-month period ended 30 September 2020</v>
      </c>
      <c r="B3" s="67"/>
      <c r="C3" s="67"/>
      <c r="D3" s="68"/>
      <c r="E3" s="102"/>
      <c r="F3" s="69"/>
      <c r="G3" s="69"/>
      <c r="H3" s="69"/>
      <c r="I3" s="68"/>
      <c r="J3" s="102"/>
      <c r="K3" s="69"/>
      <c r="L3" s="102"/>
    </row>
    <row r="4" spans="1:21" ht="15" customHeight="1">
      <c r="A4" s="63"/>
      <c r="B4" s="63"/>
      <c r="C4" s="63"/>
      <c r="D4" s="64"/>
      <c r="E4" s="66"/>
      <c r="F4" s="65"/>
      <c r="G4" s="65"/>
      <c r="H4" s="65"/>
      <c r="I4" s="64"/>
      <c r="J4" s="66"/>
      <c r="K4" s="65"/>
      <c r="L4" s="66"/>
    </row>
    <row r="5" spans="1:21" ht="15" customHeight="1">
      <c r="A5" s="63"/>
      <c r="B5" s="63"/>
      <c r="C5" s="63"/>
      <c r="D5" s="64"/>
      <c r="E5" s="66"/>
      <c r="F5" s="65"/>
      <c r="G5" s="65"/>
      <c r="H5" s="65"/>
      <c r="I5" s="64"/>
      <c r="J5" s="66"/>
      <c r="K5" s="65"/>
      <c r="L5" s="66"/>
    </row>
    <row r="6" spans="1:21" s="109" customFormat="1" ht="15" customHeight="1">
      <c r="A6" s="105"/>
      <c r="B6" s="105"/>
      <c r="C6" s="105"/>
      <c r="D6" s="106"/>
      <c r="E6" s="106"/>
      <c r="F6" s="267" t="s">
        <v>190</v>
      </c>
      <c r="G6" s="267"/>
      <c r="H6" s="267"/>
      <c r="I6" s="108"/>
      <c r="J6" s="108"/>
      <c r="K6" s="108"/>
      <c r="L6" s="108"/>
    </row>
    <row r="7" spans="1:21" s="109" customFormat="1" ht="15" customHeight="1">
      <c r="A7" s="105"/>
      <c r="B7" s="105"/>
      <c r="C7" s="105"/>
      <c r="D7" s="106"/>
      <c r="E7" s="106"/>
      <c r="F7" s="268" t="s">
        <v>191</v>
      </c>
      <c r="G7" s="268"/>
      <c r="H7" s="268"/>
      <c r="I7" s="108"/>
      <c r="J7" s="268" t="s">
        <v>125</v>
      </c>
      <c r="K7" s="268"/>
      <c r="L7" s="268"/>
    </row>
    <row r="8" spans="1:21" s="109" customFormat="1" ht="15" customHeight="1">
      <c r="A8" s="105"/>
      <c r="B8" s="105"/>
      <c r="C8" s="105"/>
      <c r="D8" s="106"/>
      <c r="E8" s="106"/>
      <c r="F8" s="107" t="s">
        <v>97</v>
      </c>
      <c r="G8" s="108"/>
      <c r="H8" s="107" t="s">
        <v>97</v>
      </c>
      <c r="I8" s="108"/>
      <c r="J8" s="107" t="s">
        <v>97</v>
      </c>
      <c r="K8" s="108"/>
      <c r="L8" s="107" t="s">
        <v>97</v>
      </c>
    </row>
    <row r="9" spans="1:21" s="109" customFormat="1" ht="15" customHeight="1">
      <c r="A9" s="111"/>
      <c r="B9" s="111"/>
      <c r="C9" s="111"/>
      <c r="D9" s="106"/>
      <c r="E9" s="111"/>
      <c r="F9" s="112" t="s">
        <v>144</v>
      </c>
      <c r="G9" s="113"/>
      <c r="H9" s="112" t="s">
        <v>127</v>
      </c>
      <c r="I9" s="114"/>
      <c r="J9" s="112" t="s">
        <v>144</v>
      </c>
      <c r="K9" s="113"/>
      <c r="L9" s="112" t="s">
        <v>127</v>
      </c>
    </row>
    <row r="10" spans="1:21" s="109" customFormat="1" ht="15" customHeight="1">
      <c r="A10" s="111"/>
      <c r="B10" s="111"/>
      <c r="C10" s="111"/>
      <c r="D10" s="115" t="s">
        <v>0</v>
      </c>
      <c r="E10" s="111"/>
      <c r="F10" s="110" t="s">
        <v>69</v>
      </c>
      <c r="G10" s="108"/>
      <c r="H10" s="110" t="s">
        <v>69</v>
      </c>
      <c r="I10" s="106"/>
      <c r="J10" s="110" t="s">
        <v>69</v>
      </c>
      <c r="K10" s="108"/>
      <c r="L10" s="110" t="s">
        <v>69</v>
      </c>
    </row>
    <row r="11" spans="1:21" s="109" customFormat="1" ht="15" customHeight="1">
      <c r="A11" s="111"/>
      <c r="B11" s="111"/>
      <c r="C11" s="111"/>
      <c r="D11" s="255"/>
      <c r="E11" s="111"/>
      <c r="F11" s="52"/>
      <c r="G11" s="108"/>
      <c r="H11" s="108"/>
      <c r="I11" s="106"/>
      <c r="J11" s="52"/>
      <c r="K11" s="108"/>
      <c r="L11" s="256"/>
    </row>
    <row r="12" spans="1:21" s="109" customFormat="1" ht="15" customHeight="1">
      <c r="A12" s="105" t="s">
        <v>43</v>
      </c>
      <c r="B12" s="111"/>
      <c r="C12" s="111"/>
      <c r="D12" s="106"/>
      <c r="E12" s="111"/>
      <c r="F12" s="52"/>
      <c r="G12" s="108"/>
      <c r="H12" s="108"/>
      <c r="I12" s="106"/>
      <c r="J12" s="52"/>
      <c r="K12" s="108"/>
      <c r="L12" s="108"/>
    </row>
    <row r="13" spans="1:21" s="109" customFormat="1" ht="15" customHeight="1">
      <c r="A13" s="111" t="s">
        <v>220</v>
      </c>
      <c r="B13" s="111"/>
      <c r="C13" s="111"/>
      <c r="D13" s="106"/>
      <c r="E13" s="111"/>
      <c r="F13" s="53">
        <f>'6 P&amp;L(6month)'!F32</f>
        <v>72126527</v>
      </c>
      <c r="G13" s="108"/>
      <c r="H13" s="117">
        <v>1120468093</v>
      </c>
      <c r="I13" s="108"/>
      <c r="J13" s="53">
        <f>'6 P&amp;L(6month)'!J32</f>
        <v>85439880</v>
      </c>
      <c r="K13" s="106"/>
      <c r="L13" s="117">
        <v>1063314036</v>
      </c>
      <c r="O13" s="202"/>
      <c r="Q13" s="202"/>
      <c r="S13" s="202"/>
      <c r="U13" s="202"/>
    </row>
    <row r="14" spans="1:21" s="109" customFormat="1" ht="15" customHeight="1">
      <c r="A14" s="111" t="s">
        <v>221</v>
      </c>
      <c r="B14" s="111"/>
      <c r="C14" s="111"/>
      <c r="D14" s="106"/>
      <c r="E14" s="111"/>
      <c r="F14" s="52"/>
      <c r="G14" s="108"/>
      <c r="H14" s="108"/>
      <c r="I14" s="108"/>
      <c r="J14" s="52"/>
      <c r="K14" s="106"/>
      <c r="L14" s="108"/>
      <c r="O14" s="202"/>
      <c r="Q14" s="202"/>
      <c r="S14" s="202"/>
      <c r="U14" s="202"/>
    </row>
    <row r="15" spans="1:21" s="109" customFormat="1" ht="15" customHeight="1">
      <c r="A15" s="111"/>
      <c r="B15" s="111" t="s">
        <v>93</v>
      </c>
      <c r="C15" s="111"/>
      <c r="D15" s="106"/>
      <c r="E15" s="111"/>
      <c r="F15" s="52"/>
      <c r="G15" s="108"/>
      <c r="H15" s="108"/>
      <c r="I15" s="108"/>
      <c r="J15" s="52"/>
      <c r="K15" s="106"/>
      <c r="L15" s="108"/>
      <c r="O15" s="202"/>
      <c r="Q15" s="202"/>
      <c r="S15" s="202"/>
      <c r="U15" s="202"/>
    </row>
    <row r="16" spans="1:21" s="109" customFormat="1" ht="15" customHeight="1">
      <c r="A16" s="111"/>
      <c r="B16" s="118" t="s">
        <v>63</v>
      </c>
      <c r="C16" s="111"/>
      <c r="D16" s="106">
        <v>14</v>
      </c>
      <c r="E16" s="111"/>
      <c r="F16" s="52">
        <v>617261861</v>
      </c>
      <c r="G16" s="108"/>
      <c r="H16" s="108">
        <v>587340557</v>
      </c>
      <c r="I16" s="108"/>
      <c r="J16" s="52">
        <v>617261861</v>
      </c>
      <c r="K16" s="106"/>
      <c r="L16" s="108">
        <v>587340557</v>
      </c>
      <c r="O16" s="202"/>
      <c r="Q16" s="202"/>
      <c r="S16" s="202"/>
      <c r="U16" s="202"/>
    </row>
    <row r="17" spans="1:21" s="109" customFormat="1" ht="15" customHeight="1">
      <c r="A17" s="111"/>
      <c r="B17" s="118" t="s">
        <v>62</v>
      </c>
      <c r="C17" s="111"/>
      <c r="D17" s="106">
        <v>15</v>
      </c>
      <c r="E17" s="111"/>
      <c r="F17" s="52">
        <v>131851011</v>
      </c>
      <c r="G17" s="108"/>
      <c r="H17" s="108">
        <v>122701631</v>
      </c>
      <c r="I17" s="108"/>
      <c r="J17" s="52">
        <v>131851011</v>
      </c>
      <c r="K17" s="106"/>
      <c r="L17" s="108">
        <v>122701631</v>
      </c>
      <c r="O17" s="202"/>
      <c r="Q17" s="202"/>
      <c r="S17" s="202"/>
      <c r="U17" s="202"/>
    </row>
    <row r="18" spans="1:21" s="109" customFormat="1" ht="15" customHeight="1">
      <c r="A18" s="111"/>
      <c r="B18" s="118" t="s">
        <v>65</v>
      </c>
      <c r="C18" s="111"/>
      <c r="D18" s="106"/>
      <c r="E18" s="111"/>
      <c r="F18" s="52">
        <v>-12371625</v>
      </c>
      <c r="G18" s="108"/>
      <c r="H18" s="108">
        <v>-30619671</v>
      </c>
      <c r="I18" s="108"/>
      <c r="J18" s="52">
        <v>-12371625</v>
      </c>
      <c r="K18" s="106"/>
      <c r="L18" s="108">
        <v>-30619671</v>
      </c>
      <c r="O18" s="202"/>
      <c r="Q18" s="202"/>
      <c r="S18" s="202"/>
      <c r="U18" s="202"/>
    </row>
    <row r="19" spans="1:21" s="109" customFormat="1" ht="15" customHeight="1">
      <c r="A19" s="111"/>
      <c r="B19" s="118" t="s">
        <v>86</v>
      </c>
      <c r="C19" s="111"/>
      <c r="D19" s="106"/>
      <c r="E19" s="111"/>
      <c r="F19" s="54"/>
      <c r="G19" s="108"/>
      <c r="I19" s="108"/>
      <c r="J19" s="54"/>
      <c r="K19" s="106"/>
      <c r="O19" s="202"/>
      <c r="Q19" s="202"/>
      <c r="S19" s="202"/>
      <c r="U19" s="202"/>
    </row>
    <row r="20" spans="1:21" s="109" customFormat="1" ht="15" customHeight="1">
      <c r="A20" s="111"/>
      <c r="B20" s="111"/>
      <c r="C20" s="111" t="s">
        <v>143</v>
      </c>
      <c r="D20" s="106">
        <v>13</v>
      </c>
      <c r="E20" s="111"/>
      <c r="F20" s="52">
        <v>-81266314</v>
      </c>
      <c r="G20" s="108"/>
      <c r="H20" s="108">
        <v>-147117414</v>
      </c>
      <c r="I20" s="108"/>
      <c r="J20" s="55">
        <v>0</v>
      </c>
      <c r="K20" s="106"/>
      <c r="L20" s="114">
        <v>0</v>
      </c>
      <c r="O20" s="202"/>
      <c r="Q20" s="202"/>
      <c r="S20" s="202"/>
      <c r="U20" s="202"/>
    </row>
    <row r="21" spans="1:21" s="109" customFormat="1" ht="15" customHeight="1">
      <c r="A21" s="111"/>
      <c r="B21" s="118" t="s">
        <v>68</v>
      </c>
      <c r="C21" s="111"/>
      <c r="E21" s="111"/>
      <c r="F21" s="55"/>
      <c r="G21" s="108"/>
      <c r="H21" s="114"/>
      <c r="I21" s="108"/>
      <c r="J21" s="55"/>
      <c r="K21" s="111"/>
      <c r="L21" s="114"/>
      <c r="O21" s="202"/>
      <c r="Q21" s="202"/>
      <c r="S21" s="202"/>
      <c r="U21" s="202"/>
    </row>
    <row r="22" spans="1:21" s="109" customFormat="1" ht="15" customHeight="1">
      <c r="A22" s="111"/>
      <c r="B22" s="111"/>
      <c r="C22" s="231" t="s">
        <v>210</v>
      </c>
      <c r="D22" s="106"/>
      <c r="E22" s="111"/>
      <c r="F22" s="55">
        <v>-60170029</v>
      </c>
      <c r="G22" s="108"/>
      <c r="H22" s="114">
        <v>-84758008</v>
      </c>
      <c r="I22" s="108"/>
      <c r="J22" s="55">
        <v>-60170029</v>
      </c>
      <c r="K22" s="111"/>
      <c r="L22" s="114">
        <v>-84758008</v>
      </c>
      <c r="O22" s="202"/>
      <c r="Q22" s="202"/>
      <c r="S22" s="202"/>
      <c r="U22" s="202"/>
    </row>
    <row r="23" spans="1:21" s="109" customFormat="1" ht="15" customHeight="1">
      <c r="A23" s="111"/>
      <c r="B23" s="111"/>
      <c r="C23" s="119" t="s">
        <v>223</v>
      </c>
      <c r="D23" s="106" t="s">
        <v>162</v>
      </c>
      <c r="E23" s="111"/>
      <c r="F23" s="55">
        <v>0</v>
      </c>
      <c r="G23" s="108"/>
      <c r="H23" s="114">
        <v>0</v>
      </c>
      <c r="I23" s="108"/>
      <c r="J23" s="55">
        <v>-94579667</v>
      </c>
      <c r="K23" s="111"/>
      <c r="L23" s="114">
        <v>-89963357</v>
      </c>
      <c r="O23" s="202"/>
      <c r="Q23" s="202"/>
      <c r="S23" s="202"/>
      <c r="U23" s="202"/>
    </row>
    <row r="24" spans="1:21" s="109" customFormat="1" ht="15" customHeight="1">
      <c r="A24" s="111"/>
      <c r="B24" s="118" t="s">
        <v>226</v>
      </c>
      <c r="C24" s="111"/>
      <c r="D24" s="106"/>
      <c r="E24" s="106"/>
      <c r="F24" s="52">
        <v>587437</v>
      </c>
      <c r="G24" s="108"/>
      <c r="H24" s="108">
        <v>-5765882</v>
      </c>
      <c r="I24" s="108"/>
      <c r="J24" s="52">
        <v>587437</v>
      </c>
      <c r="K24" s="111"/>
      <c r="L24" s="108">
        <v>-5765882</v>
      </c>
      <c r="O24" s="202"/>
      <c r="Q24" s="202"/>
      <c r="S24" s="202"/>
      <c r="U24" s="202"/>
    </row>
    <row r="25" spans="1:21" s="109" customFormat="1" ht="15" customHeight="1">
      <c r="A25" s="111"/>
      <c r="B25" s="118" t="s">
        <v>228</v>
      </c>
      <c r="C25" s="111"/>
      <c r="D25" s="106"/>
      <c r="E25" s="106"/>
      <c r="F25" s="52">
        <v>550182</v>
      </c>
      <c r="G25" s="108"/>
      <c r="H25" s="114">
        <v>0</v>
      </c>
      <c r="I25" s="108"/>
      <c r="J25" s="52">
        <v>550182</v>
      </c>
      <c r="K25" s="111"/>
      <c r="L25" s="114">
        <v>0</v>
      </c>
      <c r="O25" s="202"/>
      <c r="Q25" s="202"/>
      <c r="S25" s="202"/>
      <c r="U25" s="202"/>
    </row>
    <row r="26" spans="1:21" s="109" customFormat="1" ht="15" customHeight="1">
      <c r="A26" s="111"/>
      <c r="B26" s="220" t="s">
        <v>184</v>
      </c>
      <c r="C26" s="211"/>
      <c r="D26" s="106"/>
      <c r="E26" s="111"/>
      <c r="F26" s="55"/>
      <c r="H26" s="114"/>
      <c r="J26" s="55"/>
      <c r="L26" s="114"/>
      <c r="Q26" s="202"/>
      <c r="S26" s="202"/>
      <c r="U26" s="202"/>
    </row>
    <row r="27" spans="1:21" s="109" customFormat="1" ht="15" customHeight="1">
      <c r="A27" s="111"/>
      <c r="B27" s="211"/>
      <c r="C27" s="211" t="s">
        <v>229</v>
      </c>
      <c r="D27" s="106"/>
      <c r="E27" s="111"/>
      <c r="F27" s="52">
        <v>5787814</v>
      </c>
      <c r="G27" s="108"/>
      <c r="H27" s="108">
        <v>1282459</v>
      </c>
      <c r="I27" s="108"/>
      <c r="J27" s="52">
        <v>5787814</v>
      </c>
      <c r="K27" s="108"/>
      <c r="L27" s="108">
        <v>1282459</v>
      </c>
      <c r="Q27" s="202"/>
      <c r="S27" s="202"/>
      <c r="U27" s="202"/>
    </row>
    <row r="28" spans="1:21" s="109" customFormat="1" ht="15" customHeight="1">
      <c r="A28" s="111"/>
      <c r="B28" s="220" t="s">
        <v>185</v>
      </c>
      <c r="C28" s="211"/>
      <c r="D28" s="106"/>
      <c r="E28" s="111"/>
      <c r="F28" s="52"/>
      <c r="G28" s="108"/>
      <c r="H28" s="108"/>
      <c r="I28" s="108"/>
      <c r="J28" s="52"/>
      <c r="K28" s="106"/>
      <c r="L28" s="108"/>
      <c r="Q28" s="202"/>
      <c r="S28" s="202"/>
      <c r="U28" s="202"/>
    </row>
    <row r="29" spans="1:21" s="109" customFormat="1" ht="15" customHeight="1">
      <c r="A29" s="111"/>
      <c r="B29" s="220"/>
      <c r="C29" s="211" t="s">
        <v>230</v>
      </c>
      <c r="D29" s="106"/>
      <c r="E29" s="111"/>
      <c r="F29" s="52">
        <v>-1559056</v>
      </c>
      <c r="G29" s="108"/>
      <c r="H29" s="108">
        <v>-776000</v>
      </c>
      <c r="I29" s="108"/>
      <c r="J29" s="52">
        <v>-1559056</v>
      </c>
      <c r="K29" s="106"/>
      <c r="L29" s="108">
        <v>-776000</v>
      </c>
      <c r="Q29" s="202"/>
      <c r="S29" s="202"/>
      <c r="U29" s="202"/>
    </row>
    <row r="30" spans="1:21" s="109" customFormat="1" ht="15" customHeight="1">
      <c r="A30" s="111"/>
      <c r="B30" s="118" t="s">
        <v>179</v>
      </c>
      <c r="C30" s="111"/>
      <c r="D30" s="106">
        <v>17</v>
      </c>
      <c r="E30" s="111"/>
      <c r="F30" s="52">
        <v>31504492</v>
      </c>
      <c r="G30" s="108"/>
      <c r="H30" s="108">
        <v>99845567</v>
      </c>
      <c r="I30" s="108"/>
      <c r="J30" s="52">
        <v>31504492</v>
      </c>
      <c r="K30" s="106"/>
      <c r="L30" s="108">
        <v>99845567</v>
      </c>
      <c r="N30" s="203"/>
      <c r="Q30" s="202"/>
      <c r="S30" s="202"/>
      <c r="U30" s="202"/>
    </row>
    <row r="31" spans="1:21" s="109" customFormat="1" ht="15" customHeight="1">
      <c r="A31" s="111"/>
      <c r="B31" s="118" t="s">
        <v>225</v>
      </c>
      <c r="C31" s="111"/>
      <c r="D31" s="106"/>
      <c r="E31" s="111"/>
      <c r="F31" s="56">
        <v>-3884122</v>
      </c>
      <c r="G31" s="108"/>
      <c r="H31" s="120">
        <v>1002722</v>
      </c>
      <c r="I31" s="108"/>
      <c r="J31" s="56">
        <v>-3884122</v>
      </c>
      <c r="K31" s="106"/>
      <c r="L31" s="120">
        <v>1002722</v>
      </c>
      <c r="O31" s="202"/>
      <c r="Q31" s="202"/>
      <c r="S31" s="202"/>
      <c r="U31" s="202"/>
    </row>
    <row r="32" spans="1:21" s="109" customFormat="1" ht="8.1" customHeight="1">
      <c r="A32" s="111"/>
      <c r="B32" s="118"/>
      <c r="C32" s="111"/>
      <c r="D32" s="106"/>
      <c r="E32" s="111"/>
      <c r="F32" s="52"/>
      <c r="G32" s="108"/>
      <c r="H32" s="108"/>
      <c r="I32" s="108"/>
      <c r="J32" s="52"/>
      <c r="K32" s="106"/>
      <c r="L32" s="108"/>
      <c r="O32" s="202"/>
      <c r="Q32" s="202"/>
      <c r="S32" s="202"/>
      <c r="U32" s="202"/>
    </row>
    <row r="33" spans="1:21" s="109" customFormat="1" ht="15" customHeight="1">
      <c r="A33" s="111" t="s">
        <v>49</v>
      </c>
      <c r="B33" s="111"/>
      <c r="C33" s="111"/>
      <c r="D33" s="106"/>
      <c r="E33" s="111"/>
      <c r="F33" s="52"/>
      <c r="G33" s="108"/>
      <c r="H33" s="108"/>
      <c r="I33" s="108"/>
      <c r="J33" s="52"/>
      <c r="K33" s="106"/>
      <c r="L33" s="108"/>
      <c r="O33" s="202"/>
      <c r="Q33" s="202"/>
      <c r="S33" s="202"/>
      <c r="U33" s="202"/>
    </row>
    <row r="34" spans="1:21" s="109" customFormat="1" ht="15" customHeight="1">
      <c r="A34" s="111"/>
      <c r="B34" s="111" t="s">
        <v>50</v>
      </c>
      <c r="C34" s="111"/>
      <c r="D34" s="106"/>
      <c r="E34" s="111"/>
      <c r="F34" s="52">
        <f>SUM(F13:F31)</f>
        <v>700418178</v>
      </c>
      <c r="G34" s="108"/>
      <c r="H34" s="108">
        <f>SUM(H13:H31)</f>
        <v>1663604054</v>
      </c>
      <c r="I34" s="108"/>
      <c r="J34" s="52">
        <f>SUM(J13:J31)</f>
        <v>700418178</v>
      </c>
      <c r="K34" s="106"/>
      <c r="L34" s="108">
        <f>SUM(L13:L31)</f>
        <v>1663604054</v>
      </c>
      <c r="O34" s="202"/>
      <c r="Q34" s="202"/>
      <c r="S34" s="202"/>
      <c r="U34" s="202"/>
    </row>
    <row r="35" spans="1:21" s="109" customFormat="1" ht="15" customHeight="1">
      <c r="A35" s="111" t="s">
        <v>52</v>
      </c>
      <c r="B35" s="111"/>
      <c r="C35" s="111"/>
      <c r="D35" s="106"/>
      <c r="E35" s="111"/>
      <c r="F35" s="52"/>
      <c r="G35" s="108"/>
      <c r="H35" s="108"/>
      <c r="I35" s="108"/>
      <c r="J35" s="52"/>
      <c r="K35" s="106"/>
      <c r="L35" s="108"/>
      <c r="O35" s="202"/>
      <c r="Q35" s="202"/>
      <c r="S35" s="202"/>
      <c r="U35" s="202"/>
    </row>
    <row r="36" spans="1:21" s="109" customFormat="1" ht="15" customHeight="1">
      <c r="A36" s="111"/>
      <c r="B36" s="118" t="s">
        <v>100</v>
      </c>
      <c r="C36" s="111"/>
      <c r="D36" s="106"/>
      <c r="E36" s="111"/>
      <c r="F36" s="52">
        <v>811367134</v>
      </c>
      <c r="G36" s="108"/>
      <c r="H36" s="108">
        <v>-456546419</v>
      </c>
      <c r="I36" s="108"/>
      <c r="J36" s="52">
        <v>811367134</v>
      </c>
      <c r="K36" s="106"/>
      <c r="L36" s="108">
        <v>-456546419</v>
      </c>
      <c r="O36" s="202"/>
      <c r="Q36" s="202"/>
      <c r="S36" s="202"/>
      <c r="U36" s="202"/>
    </row>
    <row r="37" spans="1:21" s="109" customFormat="1" ht="15" customHeight="1">
      <c r="A37" s="111"/>
      <c r="B37" s="118" t="s">
        <v>55</v>
      </c>
      <c r="C37" s="111"/>
      <c r="D37" s="106"/>
      <c r="E37" s="111"/>
      <c r="F37" s="52">
        <v>268109095</v>
      </c>
      <c r="G37" s="108"/>
      <c r="H37" s="108">
        <v>-71768061</v>
      </c>
      <c r="I37" s="108"/>
      <c r="J37" s="52">
        <v>268109095</v>
      </c>
      <c r="K37" s="106"/>
      <c r="L37" s="108">
        <v>-71768061</v>
      </c>
      <c r="O37" s="202"/>
      <c r="Q37" s="202"/>
      <c r="S37" s="202"/>
      <c r="U37" s="202"/>
    </row>
    <row r="38" spans="1:21" s="109" customFormat="1" ht="15" customHeight="1">
      <c r="A38" s="111"/>
      <c r="B38" s="118" t="s">
        <v>56</v>
      </c>
      <c r="C38" s="111"/>
      <c r="D38" s="106"/>
      <c r="E38" s="111"/>
      <c r="F38" s="52">
        <v>32006853</v>
      </c>
      <c r="G38" s="108"/>
      <c r="H38" s="108">
        <v>18189219</v>
      </c>
      <c r="I38" s="108"/>
      <c r="J38" s="52">
        <v>32006853</v>
      </c>
      <c r="K38" s="106"/>
      <c r="L38" s="108">
        <v>18189219</v>
      </c>
      <c r="O38" s="202"/>
      <c r="Q38" s="202"/>
      <c r="S38" s="202"/>
      <c r="U38" s="202"/>
    </row>
    <row r="39" spans="1:21" s="109" customFormat="1" ht="15" customHeight="1">
      <c r="A39" s="111"/>
      <c r="B39" s="118" t="s">
        <v>57</v>
      </c>
      <c r="C39" s="111"/>
      <c r="D39" s="106"/>
      <c r="E39" s="111"/>
      <c r="F39" s="52">
        <v>892487</v>
      </c>
      <c r="G39" s="108"/>
      <c r="H39" s="108">
        <v>164901</v>
      </c>
      <c r="I39" s="108"/>
      <c r="J39" s="52">
        <v>892487</v>
      </c>
      <c r="K39" s="106"/>
      <c r="L39" s="108">
        <v>164901</v>
      </c>
      <c r="O39" s="202"/>
      <c r="Q39" s="202"/>
      <c r="S39" s="202"/>
      <c r="U39" s="202"/>
    </row>
    <row r="40" spans="1:21" s="109" customFormat="1" ht="15" customHeight="1">
      <c r="A40" s="111"/>
      <c r="B40" s="118" t="s">
        <v>58</v>
      </c>
      <c r="C40" s="111"/>
      <c r="D40" s="106"/>
      <c r="E40" s="111"/>
      <c r="F40" s="52">
        <v>-161632300</v>
      </c>
      <c r="G40" s="108"/>
      <c r="H40" s="108">
        <v>-53593713</v>
      </c>
      <c r="I40" s="108"/>
      <c r="J40" s="52">
        <v>-161632300</v>
      </c>
      <c r="K40" s="106"/>
      <c r="L40" s="108">
        <v>-53593713</v>
      </c>
      <c r="O40" s="202"/>
      <c r="Q40" s="202"/>
      <c r="S40" s="202"/>
      <c r="U40" s="202"/>
    </row>
    <row r="41" spans="1:21" s="109" customFormat="1" ht="15" customHeight="1">
      <c r="A41" s="111"/>
      <c r="B41" s="118" t="s">
        <v>101</v>
      </c>
      <c r="C41" s="111"/>
      <c r="D41" s="106"/>
      <c r="E41" s="111"/>
      <c r="F41" s="52">
        <v>-126148599</v>
      </c>
      <c r="G41" s="108"/>
      <c r="H41" s="108">
        <v>52561687</v>
      </c>
      <c r="I41" s="108"/>
      <c r="J41" s="52">
        <v>-126148599</v>
      </c>
      <c r="K41" s="106"/>
      <c r="L41" s="108">
        <v>52561687</v>
      </c>
      <c r="O41" s="202"/>
      <c r="Q41" s="202"/>
      <c r="S41" s="202"/>
      <c r="U41" s="202"/>
    </row>
    <row r="42" spans="1:21" s="109" customFormat="1" ht="15" customHeight="1">
      <c r="A42" s="111"/>
      <c r="B42" s="119" t="s">
        <v>59</v>
      </c>
      <c r="C42" s="121"/>
      <c r="D42" s="106"/>
      <c r="E42" s="111"/>
      <c r="F42" s="52">
        <v>-66767675</v>
      </c>
      <c r="G42" s="108"/>
      <c r="H42" s="108">
        <v>-11789580</v>
      </c>
      <c r="I42" s="108"/>
      <c r="J42" s="52">
        <v>-66767675</v>
      </c>
      <c r="K42" s="106"/>
      <c r="L42" s="108">
        <v>-11789580</v>
      </c>
      <c r="O42" s="202"/>
      <c r="Q42" s="202"/>
      <c r="S42" s="202"/>
      <c r="U42" s="202"/>
    </row>
    <row r="43" spans="1:21" s="109" customFormat="1" ht="15" customHeight="1">
      <c r="A43" s="111"/>
      <c r="B43" s="119" t="s">
        <v>102</v>
      </c>
      <c r="C43" s="111"/>
      <c r="D43" s="106"/>
      <c r="E43" s="111"/>
      <c r="F43" s="52">
        <v>-60583798</v>
      </c>
      <c r="G43" s="108"/>
      <c r="H43" s="108">
        <v>29357660</v>
      </c>
      <c r="I43" s="108"/>
      <c r="J43" s="52">
        <v>-60583798</v>
      </c>
      <c r="K43" s="106"/>
      <c r="L43" s="108">
        <v>29357660</v>
      </c>
      <c r="O43" s="202"/>
      <c r="Q43" s="202"/>
      <c r="S43" s="202"/>
      <c r="U43" s="202"/>
    </row>
    <row r="44" spans="1:21" s="109" customFormat="1" ht="15" customHeight="1">
      <c r="A44" s="111"/>
      <c r="B44" s="118" t="s">
        <v>108</v>
      </c>
      <c r="C44" s="111"/>
      <c r="D44" s="106"/>
      <c r="E44" s="111"/>
      <c r="F44" s="52">
        <v>-43834250</v>
      </c>
      <c r="G44" s="108"/>
      <c r="H44" s="108">
        <v>135312502</v>
      </c>
      <c r="I44" s="108"/>
      <c r="J44" s="52">
        <v>-43834250</v>
      </c>
      <c r="K44" s="106"/>
      <c r="L44" s="108">
        <v>135312502</v>
      </c>
      <c r="O44" s="202"/>
      <c r="Q44" s="202"/>
      <c r="S44" s="202"/>
      <c r="U44" s="202"/>
    </row>
    <row r="45" spans="1:21" s="109" customFormat="1" ht="15" customHeight="1">
      <c r="A45" s="111"/>
      <c r="B45" s="118" t="s">
        <v>180</v>
      </c>
      <c r="C45" s="111"/>
      <c r="D45" s="106">
        <v>17</v>
      </c>
      <c r="E45" s="111"/>
      <c r="F45" s="57">
        <v>-25791049</v>
      </c>
      <c r="G45" s="108"/>
      <c r="H45" s="122">
        <v>-3686735</v>
      </c>
      <c r="I45" s="108"/>
      <c r="J45" s="57">
        <v>-25791049</v>
      </c>
      <c r="K45" s="106"/>
      <c r="L45" s="122">
        <v>-3686735</v>
      </c>
      <c r="O45" s="202"/>
      <c r="Q45" s="202"/>
      <c r="S45" s="202"/>
      <c r="U45" s="202"/>
    </row>
    <row r="46" spans="1:21" s="109" customFormat="1" ht="8.1" customHeight="1">
      <c r="A46" s="111"/>
      <c r="B46" s="111"/>
      <c r="C46" s="111"/>
      <c r="D46" s="106"/>
      <c r="E46" s="111"/>
      <c r="F46" s="52"/>
      <c r="G46" s="108"/>
      <c r="H46" s="108"/>
      <c r="I46" s="108"/>
      <c r="J46" s="52"/>
      <c r="K46" s="106"/>
      <c r="L46" s="108"/>
      <c r="O46" s="202"/>
      <c r="Q46" s="202"/>
      <c r="S46" s="202"/>
      <c r="U46" s="202"/>
    </row>
    <row r="47" spans="1:21" s="109" customFormat="1" ht="15" customHeight="1">
      <c r="A47" s="111" t="s">
        <v>80</v>
      </c>
      <c r="B47" s="111"/>
      <c r="C47" s="111"/>
      <c r="D47" s="106"/>
      <c r="E47" s="111"/>
      <c r="F47" s="52">
        <f>SUM(F34:F45)</f>
        <v>1328036076</v>
      </c>
      <c r="G47" s="108"/>
      <c r="H47" s="108">
        <f>SUM(H34:H45)</f>
        <v>1301805515</v>
      </c>
      <c r="I47" s="108"/>
      <c r="J47" s="52">
        <f>SUM(J34:J45)</f>
        <v>1328036076</v>
      </c>
      <c r="K47" s="106"/>
      <c r="L47" s="108">
        <f>SUM(L34:L45)</f>
        <v>1301805515</v>
      </c>
      <c r="O47" s="202"/>
      <c r="Q47" s="202"/>
      <c r="S47" s="202"/>
      <c r="U47" s="202"/>
    </row>
    <row r="48" spans="1:21" s="109" customFormat="1" ht="15" customHeight="1">
      <c r="A48" s="111"/>
      <c r="B48" s="111" t="s">
        <v>61</v>
      </c>
      <c r="C48" s="111"/>
      <c r="D48" s="106"/>
      <c r="E48" s="111"/>
      <c r="F48" s="52">
        <v>5845674</v>
      </c>
      <c r="G48" s="108"/>
      <c r="H48" s="108">
        <v>12510666</v>
      </c>
      <c r="I48" s="108"/>
      <c r="J48" s="52">
        <v>5845674</v>
      </c>
      <c r="K48" s="106"/>
      <c r="L48" s="108">
        <v>12510666</v>
      </c>
      <c r="O48" s="202"/>
      <c r="Q48" s="202"/>
      <c r="S48" s="202"/>
      <c r="U48" s="202"/>
    </row>
    <row r="49" spans="1:21" s="109" customFormat="1" ht="15" customHeight="1">
      <c r="A49" s="111"/>
      <c r="B49" s="111" t="s">
        <v>39</v>
      </c>
      <c r="C49" s="111"/>
      <c r="D49" s="106"/>
      <c r="E49" s="111"/>
      <c r="F49" s="56">
        <v>-218806093</v>
      </c>
      <c r="G49" s="108"/>
      <c r="H49" s="120">
        <v>-219141733</v>
      </c>
      <c r="I49" s="108"/>
      <c r="J49" s="56">
        <v>-218806093</v>
      </c>
      <c r="K49" s="106"/>
      <c r="L49" s="120">
        <v>-219141733</v>
      </c>
      <c r="O49" s="202"/>
      <c r="Q49" s="202"/>
      <c r="S49" s="202"/>
      <c r="U49" s="202"/>
    </row>
    <row r="50" spans="1:21" s="109" customFormat="1" ht="8.1" customHeight="1">
      <c r="A50" s="111"/>
      <c r="B50" s="111"/>
      <c r="C50" s="111"/>
      <c r="D50" s="106"/>
      <c r="E50" s="111"/>
      <c r="F50" s="52"/>
      <c r="G50" s="108"/>
      <c r="H50" s="108"/>
      <c r="I50" s="108"/>
      <c r="J50" s="52"/>
      <c r="K50" s="106"/>
      <c r="L50" s="108"/>
      <c r="O50" s="202"/>
      <c r="Q50" s="202"/>
      <c r="S50" s="202"/>
      <c r="U50" s="202"/>
    </row>
    <row r="51" spans="1:21" s="109" customFormat="1" ht="15" customHeight="1">
      <c r="A51" s="111" t="s">
        <v>85</v>
      </c>
      <c r="B51" s="111"/>
      <c r="C51" s="111"/>
      <c r="D51" s="106"/>
      <c r="E51" s="111"/>
      <c r="F51" s="56">
        <f>SUM(F47:F49)</f>
        <v>1115075657</v>
      </c>
      <c r="G51" s="108"/>
      <c r="H51" s="120">
        <f>SUM(H47:H49)</f>
        <v>1095174448</v>
      </c>
      <c r="I51" s="108"/>
      <c r="J51" s="56">
        <f>SUM(J47:J49)</f>
        <v>1115075657</v>
      </c>
      <c r="K51" s="106"/>
      <c r="L51" s="120">
        <f>SUM(L47:L49)</f>
        <v>1095174448</v>
      </c>
      <c r="O51" s="202"/>
      <c r="Q51" s="202"/>
      <c r="S51" s="202"/>
      <c r="U51" s="202"/>
    </row>
    <row r="52" spans="1:21" s="109" customFormat="1" ht="15" customHeight="1">
      <c r="A52" s="111"/>
      <c r="B52" s="111"/>
      <c r="C52" s="111"/>
      <c r="D52" s="106"/>
      <c r="E52" s="111"/>
      <c r="F52" s="253"/>
      <c r="G52" s="108"/>
      <c r="H52" s="253"/>
      <c r="I52" s="108"/>
      <c r="J52" s="253"/>
      <c r="K52" s="106"/>
      <c r="L52" s="253"/>
      <c r="O52" s="202"/>
      <c r="Q52" s="202"/>
      <c r="S52" s="202"/>
      <c r="U52" s="202"/>
    </row>
    <row r="53" spans="1:21" s="109" customFormat="1" ht="15" customHeight="1">
      <c r="A53" s="111"/>
      <c r="B53" s="111"/>
      <c r="C53" s="111"/>
      <c r="D53" s="106"/>
      <c r="E53" s="111"/>
      <c r="F53" s="253"/>
      <c r="G53" s="108"/>
      <c r="H53" s="253"/>
      <c r="I53" s="108"/>
      <c r="J53" s="253"/>
      <c r="K53" s="106"/>
      <c r="L53" s="253"/>
      <c r="O53" s="202"/>
      <c r="Q53" s="202"/>
      <c r="S53" s="202"/>
      <c r="U53" s="202"/>
    </row>
    <row r="54" spans="1:21" s="109" customFormat="1" ht="12.75" customHeight="1">
      <c r="A54" s="111"/>
      <c r="B54" s="111"/>
      <c r="C54" s="111"/>
      <c r="D54" s="106"/>
      <c r="E54" s="111"/>
      <c r="F54" s="253"/>
      <c r="G54" s="108"/>
      <c r="H54" s="253"/>
      <c r="I54" s="108"/>
      <c r="J54" s="253"/>
      <c r="K54" s="106"/>
      <c r="L54" s="253"/>
      <c r="O54" s="202"/>
      <c r="Q54" s="202"/>
      <c r="S54" s="202"/>
      <c r="U54" s="202"/>
    </row>
    <row r="55" spans="1:21" ht="21.95" customHeight="1">
      <c r="A55" s="102" t="str">
        <f>'9'!A39</f>
        <v>The notes to the interim financial information are an integral part of this interim financial information.</v>
      </c>
      <c r="B55" s="102"/>
      <c r="C55" s="123"/>
      <c r="D55" s="124"/>
      <c r="E55" s="102"/>
      <c r="F55" s="69"/>
      <c r="G55" s="69"/>
      <c r="H55" s="69"/>
      <c r="I55" s="68"/>
      <c r="J55" s="102"/>
      <c r="K55" s="69"/>
      <c r="L55" s="102"/>
      <c r="O55" s="202"/>
      <c r="Q55" s="202"/>
      <c r="S55" s="202"/>
      <c r="U55" s="202"/>
    </row>
    <row r="56" spans="1:21" ht="16.5" customHeight="1">
      <c r="A56" s="63" t="s">
        <v>16</v>
      </c>
      <c r="B56" s="66"/>
      <c r="C56" s="66"/>
      <c r="D56" s="64"/>
      <c r="E56" s="66"/>
      <c r="F56" s="65"/>
      <c r="G56" s="65"/>
      <c r="H56" s="65"/>
      <c r="I56" s="64"/>
      <c r="J56" s="66"/>
      <c r="K56" s="65"/>
      <c r="L56" s="66"/>
      <c r="O56" s="202"/>
      <c r="Q56" s="202"/>
      <c r="S56" s="202"/>
      <c r="U56" s="202"/>
    </row>
    <row r="57" spans="1:21" ht="16.5" customHeight="1">
      <c r="A57" s="63" t="s">
        <v>150</v>
      </c>
      <c r="B57" s="66"/>
      <c r="C57" s="66"/>
      <c r="D57" s="64"/>
      <c r="E57" s="66"/>
      <c r="F57" s="65"/>
      <c r="G57" s="65"/>
      <c r="H57" s="65"/>
      <c r="I57" s="64"/>
      <c r="J57" s="66"/>
      <c r="K57" s="65"/>
      <c r="L57" s="66"/>
      <c r="O57" s="202"/>
      <c r="Q57" s="202"/>
      <c r="S57" s="202"/>
      <c r="U57" s="202"/>
    </row>
    <row r="58" spans="1:21" ht="16.5" customHeight="1">
      <c r="A58" s="67" t="str">
        <f>A3</f>
        <v>For the six-month period ended 30 September 2020</v>
      </c>
      <c r="B58" s="102"/>
      <c r="C58" s="102"/>
      <c r="D58" s="68"/>
      <c r="E58" s="102"/>
      <c r="F58" s="69"/>
      <c r="G58" s="69"/>
      <c r="H58" s="69"/>
      <c r="I58" s="68"/>
      <c r="J58" s="102"/>
      <c r="K58" s="69"/>
      <c r="L58" s="102"/>
      <c r="O58" s="202"/>
      <c r="Q58" s="202"/>
      <c r="S58" s="202"/>
      <c r="U58" s="202"/>
    </row>
    <row r="59" spans="1:21" ht="16.5" customHeight="1">
      <c r="A59" s="63"/>
      <c r="B59" s="66"/>
      <c r="C59" s="66"/>
      <c r="D59" s="64"/>
      <c r="E59" s="66"/>
      <c r="F59" s="65"/>
      <c r="G59" s="65"/>
      <c r="H59" s="65"/>
      <c r="I59" s="64"/>
      <c r="J59" s="66"/>
      <c r="K59" s="65"/>
      <c r="L59" s="66"/>
      <c r="O59" s="202"/>
      <c r="Q59" s="202"/>
      <c r="S59" s="202"/>
      <c r="U59" s="202"/>
    </row>
    <row r="60" spans="1:21" ht="16.5" customHeight="1">
      <c r="A60" s="63"/>
      <c r="B60" s="66"/>
      <c r="C60" s="66"/>
      <c r="D60" s="64"/>
      <c r="E60" s="66"/>
      <c r="F60" s="65"/>
      <c r="G60" s="65"/>
      <c r="H60" s="65"/>
      <c r="I60" s="64"/>
      <c r="J60" s="66"/>
      <c r="K60" s="65"/>
      <c r="L60" s="66"/>
      <c r="O60" s="202"/>
      <c r="Q60" s="202"/>
      <c r="S60" s="202"/>
      <c r="U60" s="202"/>
    </row>
    <row r="61" spans="1:21" s="109" customFormat="1" ht="16.5" customHeight="1">
      <c r="A61" s="105"/>
      <c r="B61" s="105"/>
      <c r="C61" s="105"/>
      <c r="D61" s="106"/>
      <c r="E61" s="106"/>
      <c r="F61" s="267" t="s">
        <v>190</v>
      </c>
      <c r="G61" s="267"/>
      <c r="H61" s="267"/>
      <c r="I61" s="108"/>
      <c r="J61" s="108"/>
      <c r="K61" s="108"/>
      <c r="L61" s="108"/>
      <c r="O61" s="202"/>
      <c r="Q61" s="202"/>
      <c r="S61" s="202"/>
      <c r="U61" s="202"/>
    </row>
    <row r="62" spans="1:21" s="109" customFormat="1" ht="16.5" customHeight="1">
      <c r="A62" s="105"/>
      <c r="B62" s="105"/>
      <c r="C62" s="105"/>
      <c r="D62" s="106"/>
      <c r="E62" s="106"/>
      <c r="F62" s="268" t="s">
        <v>191</v>
      </c>
      <c r="G62" s="268"/>
      <c r="H62" s="268"/>
      <c r="I62" s="108"/>
      <c r="J62" s="268" t="s">
        <v>125</v>
      </c>
      <c r="K62" s="268"/>
      <c r="L62" s="268"/>
      <c r="O62" s="202"/>
      <c r="Q62" s="202"/>
      <c r="S62" s="202"/>
      <c r="U62" s="202"/>
    </row>
    <row r="63" spans="1:21" s="109" customFormat="1" ht="16.5" customHeight="1">
      <c r="A63" s="105"/>
      <c r="B63" s="105"/>
      <c r="C63" s="105"/>
      <c r="D63" s="106"/>
      <c r="E63" s="106"/>
      <c r="F63" s="107" t="s">
        <v>97</v>
      </c>
      <c r="G63" s="108"/>
      <c r="H63" s="107" t="s">
        <v>97</v>
      </c>
      <c r="I63" s="108"/>
      <c r="J63" s="107" t="s">
        <v>97</v>
      </c>
      <c r="K63" s="108"/>
      <c r="L63" s="107" t="s">
        <v>97</v>
      </c>
      <c r="O63" s="202"/>
      <c r="Q63" s="202"/>
      <c r="S63" s="202"/>
      <c r="U63" s="202"/>
    </row>
    <row r="64" spans="1:21" s="109" customFormat="1" ht="16.5" customHeight="1">
      <c r="A64" s="111"/>
      <c r="B64" s="111"/>
      <c r="C64" s="111"/>
      <c r="D64" s="106"/>
      <c r="E64" s="111"/>
      <c r="F64" s="112" t="s">
        <v>144</v>
      </c>
      <c r="G64" s="113"/>
      <c r="H64" s="112" t="s">
        <v>127</v>
      </c>
      <c r="I64" s="114"/>
      <c r="J64" s="112" t="s">
        <v>144</v>
      </c>
      <c r="K64" s="113"/>
      <c r="L64" s="112" t="s">
        <v>127</v>
      </c>
      <c r="O64" s="202"/>
      <c r="Q64" s="202"/>
      <c r="S64" s="202"/>
      <c r="U64" s="202"/>
    </row>
    <row r="65" spans="1:21" s="109" customFormat="1" ht="16.5" customHeight="1">
      <c r="A65" s="111"/>
      <c r="B65" s="111"/>
      <c r="C65" s="111"/>
      <c r="D65" s="115" t="s">
        <v>0</v>
      </c>
      <c r="E65" s="111"/>
      <c r="F65" s="110" t="s">
        <v>69</v>
      </c>
      <c r="G65" s="108"/>
      <c r="H65" s="110" t="s">
        <v>69</v>
      </c>
      <c r="I65" s="106"/>
      <c r="J65" s="110" t="s">
        <v>69</v>
      </c>
      <c r="K65" s="108"/>
      <c r="L65" s="110" t="s">
        <v>69</v>
      </c>
      <c r="O65" s="202"/>
      <c r="Q65" s="202"/>
      <c r="S65" s="202"/>
      <c r="U65" s="202"/>
    </row>
    <row r="66" spans="1:21" s="109" customFormat="1" ht="16.5" customHeight="1">
      <c r="A66" s="111"/>
      <c r="B66" s="111"/>
      <c r="C66" s="111"/>
      <c r="D66" s="116"/>
      <c r="E66" s="111"/>
      <c r="F66" s="51"/>
      <c r="G66" s="108"/>
      <c r="H66" s="107"/>
      <c r="I66" s="106"/>
      <c r="J66" s="51"/>
      <c r="K66" s="108"/>
      <c r="L66" s="107"/>
      <c r="O66" s="202"/>
      <c r="Q66" s="202"/>
      <c r="S66" s="202"/>
      <c r="U66" s="202"/>
    </row>
    <row r="67" spans="1:21" s="109" customFormat="1" ht="16.5" customHeight="1">
      <c r="A67" s="105" t="s">
        <v>45</v>
      </c>
      <c r="B67" s="111"/>
      <c r="C67" s="111"/>
      <c r="D67" s="106"/>
      <c r="E67" s="111"/>
      <c r="F67" s="52"/>
      <c r="G67" s="108"/>
      <c r="H67" s="108"/>
      <c r="I67" s="106"/>
      <c r="J67" s="52"/>
      <c r="K67" s="108"/>
      <c r="L67" s="108"/>
      <c r="O67" s="202"/>
      <c r="Q67" s="202"/>
      <c r="S67" s="202"/>
      <c r="U67" s="202"/>
    </row>
    <row r="68" spans="1:21" s="109" customFormat="1" ht="16.5" customHeight="1">
      <c r="A68" s="111" t="s">
        <v>120</v>
      </c>
      <c r="B68" s="111"/>
      <c r="C68" s="111"/>
      <c r="D68" s="106"/>
      <c r="E68" s="111"/>
      <c r="F68" s="52">
        <v>-98430089</v>
      </c>
      <c r="G68" s="108"/>
      <c r="H68" s="108">
        <v>-460000</v>
      </c>
      <c r="I68" s="108"/>
      <c r="J68" s="52">
        <v>-98430089</v>
      </c>
      <c r="K68" s="106"/>
      <c r="L68" s="108">
        <v>-460000</v>
      </c>
      <c r="O68" s="202"/>
      <c r="Q68" s="202"/>
      <c r="S68" s="202"/>
      <c r="U68" s="202"/>
    </row>
    <row r="69" spans="1:21" s="109" customFormat="1" ht="16.5" customHeight="1">
      <c r="A69" s="111" t="s">
        <v>121</v>
      </c>
      <c r="B69" s="111"/>
      <c r="C69" s="111"/>
      <c r="D69" s="106"/>
      <c r="E69" s="111"/>
      <c r="F69" s="52">
        <v>59365889</v>
      </c>
      <c r="G69" s="108"/>
      <c r="H69" s="108">
        <v>21781403</v>
      </c>
      <c r="I69" s="108"/>
      <c r="J69" s="52">
        <v>59365889</v>
      </c>
      <c r="K69" s="106"/>
      <c r="L69" s="108">
        <v>21781403</v>
      </c>
      <c r="O69" s="202"/>
      <c r="Q69" s="202"/>
      <c r="S69" s="202"/>
      <c r="U69" s="202"/>
    </row>
    <row r="70" spans="1:21" s="109" customFormat="1" ht="16.5" customHeight="1">
      <c r="A70" s="111" t="s">
        <v>64</v>
      </c>
      <c r="B70" s="111"/>
      <c r="C70" s="111"/>
      <c r="D70" s="106"/>
      <c r="E70" s="111"/>
      <c r="F70" s="52">
        <v>-1182730101</v>
      </c>
      <c r="G70" s="108"/>
      <c r="H70" s="108">
        <v>-2248837043</v>
      </c>
      <c r="I70" s="108"/>
      <c r="J70" s="52">
        <v>-1182730101</v>
      </c>
      <c r="K70" s="106"/>
      <c r="L70" s="108">
        <v>-2248837043</v>
      </c>
      <c r="O70" s="202"/>
      <c r="Q70" s="202"/>
      <c r="S70" s="202"/>
      <c r="U70" s="202"/>
    </row>
    <row r="71" spans="1:21" s="109" customFormat="1" ht="16.5" customHeight="1">
      <c r="A71" s="111" t="s">
        <v>60</v>
      </c>
      <c r="B71" s="111"/>
      <c r="C71" s="111"/>
      <c r="D71" s="106"/>
      <c r="E71" s="111"/>
      <c r="F71" s="55">
        <v>138700</v>
      </c>
      <c r="G71" s="108"/>
      <c r="H71" s="114">
        <v>5766051</v>
      </c>
      <c r="I71" s="108"/>
      <c r="J71" s="55">
        <v>138700</v>
      </c>
      <c r="K71" s="106"/>
      <c r="L71" s="114">
        <v>5766051</v>
      </c>
      <c r="O71" s="202"/>
      <c r="Q71" s="202"/>
      <c r="S71" s="202"/>
      <c r="U71" s="202"/>
    </row>
    <row r="72" spans="1:21" s="109" customFormat="1" ht="16.5" customHeight="1">
      <c r="A72" s="111" t="s">
        <v>104</v>
      </c>
      <c r="B72" s="111"/>
      <c r="C72" s="111"/>
      <c r="D72" s="106"/>
      <c r="E72" s="111"/>
      <c r="F72" s="52">
        <v>13516836</v>
      </c>
      <c r="G72" s="108"/>
      <c r="H72" s="108">
        <v>14782162</v>
      </c>
      <c r="I72" s="108"/>
      <c r="J72" s="52">
        <v>13516836</v>
      </c>
      <c r="K72" s="106"/>
      <c r="L72" s="108">
        <v>14782162</v>
      </c>
      <c r="O72" s="202"/>
      <c r="Q72" s="202"/>
      <c r="S72" s="202"/>
      <c r="U72" s="202"/>
    </row>
    <row r="73" spans="1:21" s="109" customFormat="1" ht="16.5" customHeight="1">
      <c r="A73" s="111" t="s">
        <v>117</v>
      </c>
      <c r="B73" s="111"/>
      <c r="C73" s="111"/>
      <c r="D73" s="125"/>
      <c r="E73" s="111"/>
      <c r="F73" s="54"/>
      <c r="J73" s="54"/>
      <c r="O73" s="202"/>
      <c r="Q73" s="202"/>
      <c r="S73" s="202"/>
      <c r="U73" s="202"/>
    </row>
    <row r="74" spans="1:21" s="109" customFormat="1" ht="16.5" customHeight="1">
      <c r="A74" s="111"/>
      <c r="B74" s="231" t="s">
        <v>210</v>
      </c>
      <c r="C74" s="111"/>
      <c r="D74" s="106"/>
      <c r="E74" s="111"/>
      <c r="F74" s="52">
        <v>60170029</v>
      </c>
      <c r="G74" s="108"/>
      <c r="H74" s="108">
        <v>84758008</v>
      </c>
      <c r="I74" s="108"/>
      <c r="J74" s="52">
        <v>60170029</v>
      </c>
      <c r="K74" s="106"/>
      <c r="L74" s="108">
        <v>84758008</v>
      </c>
      <c r="O74" s="202"/>
      <c r="Q74" s="202"/>
      <c r="S74" s="202"/>
      <c r="U74" s="202"/>
    </row>
    <row r="75" spans="1:21" s="109" customFormat="1" ht="16.5" customHeight="1">
      <c r="A75" s="111"/>
      <c r="B75" s="118" t="s">
        <v>224</v>
      </c>
      <c r="C75" s="111"/>
      <c r="D75" s="106" t="s">
        <v>162</v>
      </c>
      <c r="E75" s="111"/>
      <c r="F75" s="52">
        <v>94579667</v>
      </c>
      <c r="G75" s="108"/>
      <c r="H75" s="108">
        <v>89963357</v>
      </c>
      <c r="I75" s="108"/>
      <c r="J75" s="52">
        <v>94579667</v>
      </c>
      <c r="K75" s="106"/>
      <c r="L75" s="108">
        <v>89963357</v>
      </c>
      <c r="O75" s="202"/>
      <c r="Q75" s="202"/>
      <c r="S75" s="202"/>
      <c r="U75" s="202"/>
    </row>
    <row r="76" spans="1:21" s="109" customFormat="1" ht="16.5" customHeight="1">
      <c r="A76" s="111" t="s">
        <v>71</v>
      </c>
      <c r="B76" s="111"/>
      <c r="C76" s="111"/>
      <c r="D76" s="106"/>
      <c r="E76" s="111"/>
      <c r="F76" s="55">
        <v>-85047343</v>
      </c>
      <c r="G76" s="108"/>
      <c r="H76" s="114">
        <v>-191458564</v>
      </c>
      <c r="I76" s="108"/>
      <c r="J76" s="55">
        <v>-85047343</v>
      </c>
      <c r="K76" s="106"/>
      <c r="L76" s="114">
        <v>-191458564</v>
      </c>
      <c r="O76" s="202"/>
      <c r="Q76" s="202"/>
      <c r="S76" s="202"/>
      <c r="U76" s="202"/>
    </row>
    <row r="77" spans="1:21" s="109" customFormat="1" ht="16.5" customHeight="1">
      <c r="A77" s="111" t="s">
        <v>72</v>
      </c>
      <c r="B77" s="111"/>
      <c r="C77" s="111"/>
      <c r="D77" s="106">
        <v>9</v>
      </c>
      <c r="E77" s="111"/>
      <c r="F77" s="52">
        <v>1166000000</v>
      </c>
      <c r="G77" s="108"/>
      <c r="H77" s="108">
        <v>2649000000</v>
      </c>
      <c r="I77" s="108"/>
      <c r="J77" s="52">
        <v>1166000000</v>
      </c>
      <c r="K77" s="106"/>
      <c r="L77" s="108">
        <v>2649000000</v>
      </c>
      <c r="O77" s="202"/>
      <c r="Q77" s="202"/>
      <c r="S77" s="202"/>
      <c r="U77" s="202"/>
    </row>
    <row r="78" spans="1:21" s="109" customFormat="1" ht="16.5" customHeight="1">
      <c r="A78" s="111" t="s">
        <v>107</v>
      </c>
      <c r="B78" s="111"/>
      <c r="C78" s="111"/>
      <c r="D78" s="106">
        <v>9</v>
      </c>
      <c r="E78" s="111"/>
      <c r="F78" s="57">
        <v>-1066000000</v>
      </c>
      <c r="G78" s="108"/>
      <c r="H78" s="122">
        <v>-1311000000</v>
      </c>
      <c r="I78" s="108"/>
      <c r="J78" s="57">
        <v>-1066000000</v>
      </c>
      <c r="K78" s="106"/>
      <c r="L78" s="122">
        <v>-1311000000</v>
      </c>
      <c r="O78" s="202"/>
      <c r="Q78" s="202"/>
      <c r="S78" s="202"/>
      <c r="U78" s="202"/>
    </row>
    <row r="79" spans="1:21" s="109" customFormat="1" ht="16.5" customHeight="1">
      <c r="A79" s="111"/>
      <c r="B79" s="111"/>
      <c r="C79" s="111"/>
      <c r="D79" s="106"/>
      <c r="E79" s="111"/>
      <c r="F79" s="52"/>
      <c r="G79" s="108"/>
      <c r="H79" s="108"/>
      <c r="I79" s="108"/>
      <c r="J79" s="52"/>
      <c r="K79" s="106"/>
      <c r="L79" s="108"/>
      <c r="O79" s="202"/>
      <c r="Q79" s="202"/>
      <c r="S79" s="202"/>
      <c r="U79" s="202"/>
    </row>
    <row r="80" spans="1:21" s="109" customFormat="1" ht="16.5" customHeight="1">
      <c r="A80" s="111" t="s">
        <v>132</v>
      </c>
      <c r="C80" s="111"/>
      <c r="D80" s="106"/>
      <c r="E80" s="111"/>
      <c r="F80" s="56">
        <f>SUM(F68:F78)</f>
        <v>-1038436412</v>
      </c>
      <c r="G80" s="108"/>
      <c r="H80" s="120">
        <f>SUM(H68:H78)</f>
        <v>-885704626</v>
      </c>
      <c r="I80" s="108"/>
      <c r="J80" s="56">
        <f>SUM(J68:J78)</f>
        <v>-1038436412</v>
      </c>
      <c r="K80" s="106"/>
      <c r="L80" s="120">
        <f>SUM(L68:L78)</f>
        <v>-885704626</v>
      </c>
      <c r="O80" s="202"/>
      <c r="Q80" s="202"/>
      <c r="S80" s="202"/>
      <c r="U80" s="202"/>
    </row>
    <row r="81" spans="1:21" s="109" customFormat="1" ht="16.5" customHeight="1">
      <c r="A81" s="105"/>
      <c r="B81" s="111"/>
      <c r="C81" s="111"/>
      <c r="D81" s="106"/>
      <c r="E81" s="111"/>
      <c r="F81" s="52"/>
      <c r="G81" s="108"/>
      <c r="H81" s="108"/>
      <c r="I81" s="108"/>
      <c r="J81" s="52"/>
      <c r="K81" s="106"/>
      <c r="L81" s="108"/>
      <c r="O81" s="202"/>
      <c r="Q81" s="202"/>
      <c r="S81" s="202"/>
      <c r="U81" s="202"/>
    </row>
    <row r="82" spans="1:21" s="109" customFormat="1" ht="16.5" customHeight="1">
      <c r="A82" s="232" t="s">
        <v>208</v>
      </c>
      <c r="B82" s="111"/>
      <c r="C82" s="111"/>
      <c r="D82" s="106"/>
      <c r="E82" s="111"/>
      <c r="F82" s="52"/>
      <c r="G82" s="108"/>
      <c r="H82" s="108"/>
      <c r="I82" s="108"/>
      <c r="J82" s="52"/>
      <c r="K82" s="106"/>
      <c r="L82" s="108"/>
      <c r="O82" s="202"/>
      <c r="Q82" s="202"/>
      <c r="S82" s="202"/>
      <c r="U82" s="202"/>
    </row>
    <row r="83" spans="1:21" s="109" customFormat="1" ht="16.5" customHeight="1">
      <c r="A83" s="233" t="s">
        <v>205</v>
      </c>
      <c r="B83" s="111"/>
      <c r="C83" s="111"/>
      <c r="D83" s="106">
        <v>19</v>
      </c>
      <c r="E83" s="111"/>
      <c r="F83" s="56">
        <v>-632155425</v>
      </c>
      <c r="G83" s="108"/>
      <c r="H83" s="120">
        <v>-631618565</v>
      </c>
      <c r="I83" s="108"/>
      <c r="J83" s="56">
        <v>-632155425</v>
      </c>
      <c r="K83" s="106"/>
      <c r="L83" s="120">
        <v>-631618565</v>
      </c>
      <c r="O83" s="202"/>
      <c r="Q83" s="202"/>
      <c r="S83" s="202"/>
      <c r="U83" s="202"/>
    </row>
    <row r="84" spans="1:21" s="109" customFormat="1" ht="16.5" customHeight="1">
      <c r="A84" s="105"/>
      <c r="B84" s="111"/>
      <c r="C84" s="111"/>
      <c r="D84" s="106"/>
      <c r="E84" s="111"/>
      <c r="F84" s="52"/>
      <c r="G84" s="108"/>
      <c r="H84" s="108"/>
      <c r="I84" s="108"/>
      <c r="J84" s="52"/>
      <c r="K84" s="106"/>
      <c r="L84" s="108"/>
      <c r="O84" s="202"/>
      <c r="Q84" s="202"/>
      <c r="S84" s="202"/>
      <c r="U84" s="202"/>
    </row>
    <row r="85" spans="1:21" s="109" customFormat="1" ht="16.5" customHeight="1">
      <c r="A85" s="233" t="s">
        <v>209</v>
      </c>
      <c r="B85" s="111"/>
      <c r="C85" s="111"/>
      <c r="D85" s="106"/>
      <c r="E85" s="111"/>
      <c r="F85" s="56">
        <f>SUM(F83:F84)</f>
        <v>-632155425</v>
      </c>
      <c r="G85" s="108"/>
      <c r="H85" s="120">
        <f>SUM(H83:H84)</f>
        <v>-631618565</v>
      </c>
      <c r="I85" s="108"/>
      <c r="J85" s="56">
        <f>SUM(J83:J84)</f>
        <v>-632155425</v>
      </c>
      <c r="K85" s="106"/>
      <c r="L85" s="120">
        <f>SUM(L83:L84)</f>
        <v>-631618565</v>
      </c>
      <c r="O85" s="202"/>
      <c r="Q85" s="202"/>
      <c r="S85" s="202"/>
      <c r="U85" s="202"/>
    </row>
    <row r="86" spans="1:21" s="109" customFormat="1" ht="16.5" customHeight="1">
      <c r="A86" s="105"/>
      <c r="B86" s="111"/>
      <c r="C86" s="111"/>
      <c r="D86" s="106"/>
      <c r="E86" s="111"/>
      <c r="F86" s="52"/>
      <c r="G86" s="108"/>
      <c r="H86" s="108"/>
      <c r="I86" s="108"/>
      <c r="J86" s="52"/>
      <c r="K86" s="106"/>
      <c r="L86" s="108"/>
      <c r="O86" s="202"/>
      <c r="Q86" s="202"/>
      <c r="S86" s="202"/>
      <c r="U86" s="202"/>
    </row>
    <row r="87" spans="1:21" s="109" customFormat="1" ht="16.5" customHeight="1">
      <c r="A87" s="105" t="s">
        <v>231</v>
      </c>
      <c r="B87" s="105"/>
      <c r="C87" s="111"/>
      <c r="D87" s="106"/>
      <c r="E87" s="111"/>
      <c r="F87" s="52">
        <f>SUM(F85,F80,F51)</f>
        <v>-555516180</v>
      </c>
      <c r="G87" s="108"/>
      <c r="H87" s="108">
        <f>SUM(H85,H80,H51)</f>
        <v>-422148743</v>
      </c>
      <c r="I87" s="108"/>
      <c r="J87" s="52">
        <f>SUM(J85,J80,J51)</f>
        <v>-555516180</v>
      </c>
      <c r="K87" s="106"/>
      <c r="L87" s="108">
        <f>SUM(L85,L80,L51)</f>
        <v>-422148743</v>
      </c>
      <c r="O87" s="202"/>
      <c r="Q87" s="202"/>
      <c r="S87" s="202"/>
      <c r="U87" s="202"/>
    </row>
    <row r="88" spans="1:21" s="109" customFormat="1" ht="16.5" customHeight="1">
      <c r="A88" s="111" t="s">
        <v>42</v>
      </c>
      <c r="B88" s="111"/>
      <c r="C88" s="111"/>
      <c r="D88" s="106"/>
      <c r="E88" s="111"/>
      <c r="F88" s="58"/>
      <c r="G88" s="111"/>
      <c r="H88" s="111"/>
      <c r="I88" s="111"/>
      <c r="J88" s="58"/>
      <c r="K88" s="111"/>
      <c r="L88" s="111"/>
      <c r="O88" s="202"/>
      <c r="Q88" s="202"/>
      <c r="S88" s="202"/>
      <c r="U88" s="202"/>
    </row>
    <row r="89" spans="1:21" s="109" customFormat="1" ht="16.5" customHeight="1">
      <c r="A89" s="111"/>
      <c r="B89" s="111" t="s">
        <v>94</v>
      </c>
      <c r="C89" s="111"/>
      <c r="D89" s="106"/>
      <c r="E89" s="111"/>
      <c r="F89" s="52">
        <v>3177436049</v>
      </c>
      <c r="G89" s="108"/>
      <c r="H89" s="108">
        <v>1671996877</v>
      </c>
      <c r="I89" s="108"/>
      <c r="J89" s="52">
        <v>3177436049</v>
      </c>
      <c r="K89" s="106"/>
      <c r="L89" s="108">
        <v>1671996877</v>
      </c>
      <c r="O89" s="202"/>
      <c r="Q89" s="202"/>
      <c r="S89" s="202"/>
      <c r="U89" s="202"/>
    </row>
    <row r="90" spans="1:21" s="109" customFormat="1" ht="16.5" customHeight="1">
      <c r="A90" s="111" t="s">
        <v>19</v>
      </c>
      <c r="B90" s="111"/>
      <c r="C90" s="111"/>
      <c r="D90" s="106"/>
      <c r="E90" s="111"/>
      <c r="F90" s="59">
        <v>3884122</v>
      </c>
      <c r="G90" s="108"/>
      <c r="H90" s="126">
        <v>-1002722</v>
      </c>
      <c r="I90" s="108"/>
      <c r="J90" s="59">
        <v>3884122</v>
      </c>
      <c r="K90" s="106"/>
      <c r="L90" s="126">
        <v>-1002722</v>
      </c>
      <c r="O90" s="202"/>
      <c r="Q90" s="202"/>
      <c r="S90" s="202"/>
      <c r="U90" s="202"/>
    </row>
    <row r="91" spans="1:21" s="109" customFormat="1" ht="16.5" customHeight="1">
      <c r="A91" s="111"/>
      <c r="B91" s="111"/>
      <c r="C91" s="111"/>
      <c r="D91" s="106"/>
      <c r="E91" s="111"/>
      <c r="F91" s="60"/>
      <c r="G91" s="108"/>
      <c r="H91" s="127"/>
      <c r="I91" s="108"/>
      <c r="J91" s="60"/>
      <c r="K91" s="106"/>
      <c r="L91" s="127"/>
      <c r="O91" s="202"/>
      <c r="Q91" s="202"/>
      <c r="S91" s="202"/>
      <c r="U91" s="202"/>
    </row>
    <row r="92" spans="1:21" s="109" customFormat="1" ht="16.5" customHeight="1" thickBot="1">
      <c r="A92" s="111" t="s">
        <v>95</v>
      </c>
      <c r="B92" s="111"/>
      <c r="C92" s="111"/>
      <c r="D92" s="106"/>
      <c r="E92" s="111"/>
      <c r="F92" s="61">
        <f>SUM(F87:F90)</f>
        <v>2625803991</v>
      </c>
      <c r="G92" s="108"/>
      <c r="H92" s="128">
        <f>SUM(H87:H90)</f>
        <v>1248845412</v>
      </c>
      <c r="I92" s="108"/>
      <c r="J92" s="61">
        <f>SUM(J87:J90)</f>
        <v>2625803991</v>
      </c>
      <c r="K92" s="106"/>
      <c r="L92" s="128">
        <f>SUM(L87:L90)</f>
        <v>1248845412</v>
      </c>
      <c r="O92" s="202"/>
      <c r="Q92" s="202"/>
      <c r="S92" s="202"/>
      <c r="U92" s="202"/>
    </row>
    <row r="93" spans="1:21" s="109" customFormat="1" ht="16.5" customHeight="1" thickTop="1">
      <c r="A93" s="111"/>
      <c r="B93" s="111"/>
      <c r="C93" s="111"/>
      <c r="D93" s="106"/>
      <c r="E93" s="111"/>
      <c r="F93" s="62"/>
      <c r="G93" s="108"/>
      <c r="H93" s="129"/>
      <c r="I93" s="108"/>
      <c r="J93" s="62"/>
      <c r="K93" s="106"/>
      <c r="L93" s="129"/>
      <c r="O93" s="202"/>
      <c r="Q93" s="202"/>
      <c r="S93" s="202"/>
      <c r="U93" s="202"/>
    </row>
    <row r="94" spans="1:21" s="109" customFormat="1" ht="16.5" customHeight="1">
      <c r="A94" s="111"/>
      <c r="B94" s="111"/>
      <c r="C94" s="111"/>
      <c r="D94" s="106"/>
      <c r="E94" s="111"/>
      <c r="F94" s="52"/>
      <c r="G94" s="108"/>
      <c r="H94" s="108"/>
      <c r="I94" s="108"/>
      <c r="J94" s="52"/>
      <c r="K94" s="106"/>
      <c r="L94" s="108"/>
      <c r="O94" s="202"/>
      <c r="Q94" s="202"/>
      <c r="S94" s="202"/>
      <c r="U94" s="202"/>
    </row>
    <row r="95" spans="1:21" s="109" customFormat="1" ht="16.5" customHeight="1">
      <c r="A95" s="105" t="s">
        <v>96</v>
      </c>
      <c r="B95" s="111"/>
      <c r="C95" s="111"/>
      <c r="D95" s="106"/>
      <c r="E95" s="111"/>
      <c r="F95" s="52"/>
      <c r="G95" s="108"/>
      <c r="H95" s="108"/>
      <c r="I95" s="108"/>
      <c r="J95" s="52"/>
      <c r="K95" s="106"/>
      <c r="L95" s="108"/>
      <c r="O95" s="202"/>
      <c r="Q95" s="202"/>
      <c r="S95" s="202"/>
      <c r="U95" s="202"/>
    </row>
    <row r="96" spans="1:21" s="109" customFormat="1" ht="16.5" customHeight="1">
      <c r="A96" s="105"/>
      <c r="B96" s="111"/>
      <c r="C96" s="111"/>
      <c r="D96" s="106"/>
      <c r="E96" s="111"/>
      <c r="F96" s="52"/>
      <c r="G96" s="108"/>
      <c r="H96" s="108"/>
      <c r="I96" s="108"/>
      <c r="J96" s="52"/>
      <c r="K96" s="106"/>
      <c r="L96" s="108"/>
      <c r="O96" s="202"/>
      <c r="Q96" s="202"/>
      <c r="S96" s="202"/>
      <c r="U96" s="202"/>
    </row>
    <row r="97" spans="1:21" s="109" customFormat="1" ht="16.5" customHeight="1">
      <c r="A97" s="111" t="s">
        <v>103</v>
      </c>
      <c r="B97" s="111"/>
      <c r="C97" s="111"/>
      <c r="D97" s="106"/>
      <c r="E97" s="111"/>
      <c r="F97" s="52"/>
      <c r="G97" s="108"/>
      <c r="H97" s="108"/>
      <c r="I97" s="108"/>
      <c r="J97" s="52"/>
      <c r="K97" s="106"/>
      <c r="L97" s="108"/>
      <c r="O97" s="202"/>
      <c r="Q97" s="202"/>
      <c r="S97" s="202"/>
      <c r="U97" s="202"/>
    </row>
    <row r="98" spans="1:21" s="109" customFormat="1" ht="16.5" customHeight="1">
      <c r="A98" s="111"/>
      <c r="B98" s="111" t="s">
        <v>151</v>
      </c>
      <c r="C98" s="111"/>
      <c r="D98" s="106"/>
      <c r="E98" s="111"/>
      <c r="F98" s="52">
        <v>67279187</v>
      </c>
      <c r="G98" s="108"/>
      <c r="H98" s="108">
        <v>411322125</v>
      </c>
      <c r="I98" s="108"/>
      <c r="J98" s="52">
        <v>67279187</v>
      </c>
      <c r="K98" s="106"/>
      <c r="L98" s="108">
        <v>411322125</v>
      </c>
      <c r="O98" s="202"/>
      <c r="Q98" s="202"/>
      <c r="S98" s="202"/>
      <c r="U98" s="202"/>
    </row>
    <row r="99" spans="1:21" ht="16.5" customHeight="1">
      <c r="A99" s="212" t="s">
        <v>103</v>
      </c>
      <c r="B99" s="212"/>
      <c r="C99" s="212"/>
      <c r="D99" s="64"/>
      <c r="E99" s="66"/>
      <c r="F99" s="52"/>
      <c r="G99" s="65"/>
      <c r="H99" s="108"/>
      <c r="I99" s="108"/>
      <c r="J99" s="52"/>
      <c r="K99" s="106"/>
      <c r="L99" s="108"/>
      <c r="N99" s="109"/>
      <c r="O99" s="202"/>
      <c r="P99" s="109"/>
      <c r="Q99" s="202"/>
      <c r="R99" s="109"/>
      <c r="S99" s="202"/>
      <c r="T99" s="109"/>
      <c r="U99" s="202"/>
    </row>
    <row r="100" spans="1:21" ht="16.5" customHeight="1">
      <c r="A100" s="212"/>
      <c r="B100" s="212" t="s">
        <v>176</v>
      </c>
      <c r="C100" s="212"/>
      <c r="D100" s="64"/>
      <c r="E100" s="66"/>
      <c r="F100" s="52">
        <v>15042528</v>
      </c>
      <c r="G100" s="108"/>
      <c r="H100" s="108">
        <v>852938</v>
      </c>
      <c r="I100" s="108"/>
      <c r="J100" s="52">
        <v>15042528</v>
      </c>
      <c r="K100" s="106"/>
      <c r="L100" s="108">
        <v>852938</v>
      </c>
      <c r="N100" s="109"/>
      <c r="O100" s="202"/>
      <c r="P100" s="109"/>
      <c r="Q100" s="202"/>
      <c r="R100" s="109"/>
      <c r="S100" s="202"/>
      <c r="T100" s="109"/>
      <c r="U100" s="202"/>
    </row>
    <row r="101" spans="1:21" ht="16.5" customHeight="1">
      <c r="A101" s="111"/>
      <c r="B101" s="111"/>
      <c r="C101" s="111"/>
      <c r="D101" s="64"/>
      <c r="E101" s="66"/>
      <c r="F101" s="108"/>
      <c r="G101" s="65"/>
      <c r="H101" s="109"/>
      <c r="I101" s="108"/>
      <c r="J101" s="108"/>
      <c r="K101" s="106"/>
      <c r="N101" s="109"/>
      <c r="O101" s="109"/>
      <c r="P101" s="109"/>
      <c r="Q101" s="109"/>
      <c r="R101" s="109"/>
      <c r="S101" s="109"/>
      <c r="T101" s="109"/>
    </row>
    <row r="102" spans="1:21" ht="16.5" customHeight="1">
      <c r="A102" s="111"/>
      <c r="B102" s="111"/>
      <c r="C102" s="111"/>
      <c r="D102" s="64"/>
      <c r="E102" s="66"/>
      <c r="F102" s="108"/>
      <c r="G102" s="65"/>
      <c r="H102" s="109"/>
      <c r="I102" s="108"/>
      <c r="J102" s="108"/>
      <c r="K102" s="106"/>
      <c r="N102" s="109"/>
      <c r="O102" s="109"/>
      <c r="P102" s="109"/>
      <c r="Q102" s="109"/>
      <c r="R102" s="109"/>
      <c r="S102" s="109"/>
      <c r="T102" s="109"/>
    </row>
    <row r="103" spans="1:21" ht="14.25" customHeight="1">
      <c r="A103" s="111" t="s">
        <v>20</v>
      </c>
      <c r="B103" s="111"/>
      <c r="C103" s="111"/>
      <c r="D103" s="64"/>
      <c r="E103" s="66"/>
      <c r="F103" s="65"/>
      <c r="G103" s="65"/>
      <c r="H103" s="65"/>
      <c r="I103" s="65"/>
      <c r="J103" s="65"/>
      <c r="K103" s="64"/>
      <c r="L103" s="65"/>
    </row>
    <row r="104" spans="1:21" ht="21.95" customHeight="1">
      <c r="A104" s="102" t="str">
        <f>'9'!A39</f>
        <v>The notes to the interim financial information are an integral part of this interim financial information.</v>
      </c>
      <c r="B104" s="102"/>
      <c r="C104" s="102"/>
      <c r="D104" s="68"/>
      <c r="E104" s="102"/>
      <c r="F104" s="69"/>
      <c r="G104" s="69"/>
      <c r="H104" s="69"/>
      <c r="I104" s="68"/>
      <c r="J104" s="102"/>
      <c r="K104" s="69"/>
      <c r="L104" s="102"/>
    </row>
  </sheetData>
  <mergeCells count="6">
    <mergeCell ref="F6:H6"/>
    <mergeCell ref="F7:H7"/>
    <mergeCell ref="J7:L7"/>
    <mergeCell ref="F61:H61"/>
    <mergeCell ref="F62:H62"/>
    <mergeCell ref="J62:L62"/>
  </mergeCells>
  <pageMargins left="0.8" right="0.5" top="0.5" bottom="0.6" header="0.49" footer="0.4"/>
  <pageSetup paperSize="9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2-3</vt:lpstr>
      <vt:lpstr>4 P&amp;L(3month)</vt:lpstr>
      <vt:lpstr>5 P&amp;L(3month)</vt:lpstr>
      <vt:lpstr>6 P&amp;L(6month)</vt:lpstr>
      <vt:lpstr>7 P&amp;L(6month)</vt:lpstr>
      <vt:lpstr>8</vt:lpstr>
      <vt:lpstr>9</vt:lpstr>
      <vt:lpstr>10-11</vt:lpstr>
      <vt:lpstr>'10-11'!Print_Area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t00771</cp:lastModifiedBy>
  <cp:lastPrinted>2020-10-29T09:23:58Z</cp:lastPrinted>
  <dcterms:created xsi:type="dcterms:W3CDTF">2001-07-23T03:17:52Z</dcterms:created>
  <dcterms:modified xsi:type="dcterms:W3CDTF">2020-10-30T10:10:27Z</dcterms:modified>
</cp:coreProperties>
</file>