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760" tabRatio="594"/>
  </bookViews>
  <sheets>
    <sheet name="2-3" sheetId="9" r:id="rId1"/>
    <sheet name="4 PL (3Month)" sheetId="29" r:id="rId2"/>
    <sheet name="5 PL (3Month)" sheetId="30" r:id="rId3"/>
    <sheet name="6 PL(6Month)" sheetId="34" r:id="rId4"/>
    <sheet name="7 PL (6Month)" sheetId="35" r:id="rId5"/>
    <sheet name="8 TH" sheetId="31" r:id="rId6"/>
    <sheet name="9 TH" sheetId="32" r:id="rId7"/>
    <sheet name="10-11" sheetId="33" r:id="rId8"/>
  </sheets>
  <definedNames>
    <definedName name="_xlnm.Print_Area" localSheetId="0">'2-3'!$A$1:$L$109</definedName>
    <definedName name="_xlnm.Print_Area" localSheetId="1">'4 PL (3Month)'!$A$1:$L$43</definedName>
    <definedName name="_xlnm.Print_Area" localSheetId="2">'5 PL (3Month)'!$A$1:$L$45</definedName>
    <definedName name="_xlnm.Print_Area" localSheetId="3">'6 PL(6Month)'!$A$1:$L$43</definedName>
    <definedName name="_xlnm.Print_Area" localSheetId="4">'7 PL (6Month)'!$A$1:$L$45</definedName>
  </definedNames>
  <calcPr calcId="145621"/>
</workbook>
</file>

<file path=xl/calcChain.xml><?xml version="1.0" encoding="utf-8"?>
<calcChain xmlns="http://schemas.openxmlformats.org/spreadsheetml/2006/main">
  <c r="K20" i="33" l="1"/>
  <c r="H23" i="30" l="1"/>
  <c r="L34" i="30" l="1"/>
  <c r="J34" i="30"/>
  <c r="H34" i="30"/>
  <c r="H36" i="30" s="1"/>
  <c r="F34" i="30"/>
  <c r="L23" i="30"/>
  <c r="J23" i="30"/>
  <c r="F23" i="30"/>
  <c r="T22" i="32" l="1"/>
  <c r="V22" i="32" s="1"/>
  <c r="H83" i="33"/>
  <c r="G81" i="33"/>
  <c r="K81" i="33"/>
  <c r="L28" i="32"/>
  <c r="V28" i="32" s="1"/>
  <c r="J23" i="9"/>
  <c r="F23" i="9"/>
  <c r="F76" i="9"/>
  <c r="V16" i="31"/>
  <c r="X16" i="31" s="1"/>
  <c r="T19" i="31"/>
  <c r="N24" i="31"/>
  <c r="P24" i="31" s="1"/>
  <c r="P26" i="31" s="1"/>
  <c r="N30" i="31"/>
  <c r="M81" i="33"/>
  <c r="I81" i="33"/>
  <c r="V15" i="32"/>
  <c r="V17" i="32"/>
  <c r="R19" i="32"/>
  <c r="T16" i="32"/>
  <c r="V15" i="31"/>
  <c r="L34" i="35"/>
  <c r="J34" i="35"/>
  <c r="I34" i="35"/>
  <c r="H34" i="35"/>
  <c r="G34" i="35"/>
  <c r="F34" i="35"/>
  <c r="R27" i="31" s="1"/>
  <c r="L23" i="35"/>
  <c r="J23" i="35"/>
  <c r="P27" i="32"/>
  <c r="T27" i="32" s="1"/>
  <c r="H23" i="35"/>
  <c r="F23" i="35"/>
  <c r="P27" i="31" s="1"/>
  <c r="A43" i="34"/>
  <c r="L25" i="34"/>
  <c r="J25" i="34"/>
  <c r="H25" i="34"/>
  <c r="F25" i="34"/>
  <c r="L14" i="34"/>
  <c r="L21" i="34" s="1"/>
  <c r="J14" i="34"/>
  <c r="J21" i="34" s="1"/>
  <c r="H14" i="34"/>
  <c r="H21" i="34" s="1"/>
  <c r="F14" i="34"/>
  <c r="F21" i="34" s="1"/>
  <c r="F27" i="34" s="1"/>
  <c r="F31" i="34" s="1"/>
  <c r="F34" i="34" s="1"/>
  <c r="R26" i="32"/>
  <c r="R30" i="32" s="1"/>
  <c r="L26" i="32"/>
  <c r="J26" i="32"/>
  <c r="J30" i="32" s="1"/>
  <c r="H26" i="32"/>
  <c r="H30" i="32" s="1"/>
  <c r="F26" i="32"/>
  <c r="F30" i="32" s="1"/>
  <c r="N26" i="32"/>
  <c r="N30" i="32" s="1"/>
  <c r="F36" i="30"/>
  <c r="T28" i="32"/>
  <c r="K30" i="32"/>
  <c r="I30" i="32"/>
  <c r="R26" i="31"/>
  <c r="T26" i="31"/>
  <c r="T30" i="31" s="1"/>
  <c r="H26" i="31"/>
  <c r="H30" i="31"/>
  <c r="J26" i="31"/>
  <c r="J30" i="31" s="1"/>
  <c r="L26" i="31"/>
  <c r="F26" i="31"/>
  <c r="F30" i="31" s="1"/>
  <c r="G30" i="32"/>
  <c r="V22" i="31"/>
  <c r="X22" i="31" s="1"/>
  <c r="I34" i="30"/>
  <c r="G34" i="30"/>
  <c r="F19" i="32"/>
  <c r="H19" i="32"/>
  <c r="J19" i="32"/>
  <c r="L19" i="32"/>
  <c r="N19" i="32"/>
  <c r="A43" i="29"/>
  <c r="A45" i="30" s="1"/>
  <c r="A33" i="31" s="1"/>
  <c r="A33" i="32" s="1"/>
  <c r="T15" i="32"/>
  <c r="P19" i="31"/>
  <c r="F19" i="31"/>
  <c r="H19" i="31"/>
  <c r="J19" i="31"/>
  <c r="L19" i="31"/>
  <c r="R19" i="31"/>
  <c r="V17" i="31"/>
  <c r="X17" i="31" s="1"/>
  <c r="M76" i="33"/>
  <c r="I76" i="33"/>
  <c r="L25" i="29"/>
  <c r="L14" i="29"/>
  <c r="L21" i="29"/>
  <c r="L27" i="29" s="1"/>
  <c r="L31" i="29" s="1"/>
  <c r="L34" i="29" s="1"/>
  <c r="H25" i="29"/>
  <c r="H14" i="29"/>
  <c r="H21" i="29" s="1"/>
  <c r="K76" i="33"/>
  <c r="G76" i="33"/>
  <c r="A3" i="33"/>
  <c r="A49" i="33" s="1"/>
  <c r="A3" i="32"/>
  <c r="J25" i="29"/>
  <c r="F25" i="29"/>
  <c r="J14" i="29"/>
  <c r="J21" i="29" s="1"/>
  <c r="F14" i="29"/>
  <c r="F21" i="29"/>
  <c r="J37" i="9"/>
  <c r="F83" i="9"/>
  <c r="F85" i="9" s="1"/>
  <c r="H23" i="9"/>
  <c r="L23" i="9"/>
  <c r="L39" i="9" s="1"/>
  <c r="F37" i="9"/>
  <c r="F39" i="9" s="1"/>
  <c r="H37" i="9"/>
  <c r="L37" i="9"/>
  <c r="A56" i="9"/>
  <c r="H76" i="9"/>
  <c r="J76" i="9"/>
  <c r="L76" i="9"/>
  <c r="L85" i="9"/>
  <c r="L106" i="9" s="1"/>
  <c r="H83" i="9"/>
  <c r="J83" i="9"/>
  <c r="L83" i="9"/>
  <c r="H104" i="9"/>
  <c r="L104" i="9"/>
  <c r="A109" i="9"/>
  <c r="T24" i="32"/>
  <c r="V24" i="32" s="1"/>
  <c r="T26" i="32"/>
  <c r="P26" i="32"/>
  <c r="H85" i="9"/>
  <c r="H106" i="9" s="1"/>
  <c r="V28" i="31"/>
  <c r="X28" i="31" s="1"/>
  <c r="I31" i="33"/>
  <c r="I44" i="33" s="1"/>
  <c r="I57" i="33" s="1"/>
  <c r="I61" i="33" s="1"/>
  <c r="M31" i="33"/>
  <c r="M44" i="33" s="1"/>
  <c r="M57" i="33" s="1"/>
  <c r="M61" i="33" s="1"/>
  <c r="X15" i="31"/>
  <c r="N19" i="31"/>
  <c r="L36" i="30"/>
  <c r="T19" i="32"/>
  <c r="J36" i="30"/>
  <c r="V19" i="32" l="1"/>
  <c r="H39" i="9"/>
  <c r="R30" i="31"/>
  <c r="J36" i="35"/>
  <c r="H27" i="34"/>
  <c r="H31" i="34" s="1"/>
  <c r="H34" i="34" s="1"/>
  <c r="H11" i="35" s="1"/>
  <c r="J27" i="34"/>
  <c r="J31" i="34" s="1"/>
  <c r="K11" i="33" s="1"/>
  <c r="K31" i="33" s="1"/>
  <c r="K44" i="33" s="1"/>
  <c r="K57" i="33" s="1"/>
  <c r="K61" i="33" s="1"/>
  <c r="K83" i="33" s="1"/>
  <c r="K87" i="33" s="1"/>
  <c r="L27" i="34"/>
  <c r="L31" i="34" s="1"/>
  <c r="L34" i="34" s="1"/>
  <c r="L39" i="34" s="1"/>
  <c r="H39" i="34"/>
  <c r="L11" i="35"/>
  <c r="L38" i="35" s="1"/>
  <c r="F39" i="34"/>
  <c r="L27" i="31"/>
  <c r="F11" i="35"/>
  <c r="G11" i="33"/>
  <c r="G31" i="33" s="1"/>
  <c r="G44" i="33" s="1"/>
  <c r="G57" i="33" s="1"/>
  <c r="G61" i="33" s="1"/>
  <c r="G83" i="33" s="1"/>
  <c r="G87" i="33" s="1"/>
  <c r="A45" i="35"/>
  <c r="L11" i="30"/>
  <c r="L39" i="29"/>
  <c r="H27" i="29"/>
  <c r="H31" i="29" s="1"/>
  <c r="H34" i="29" s="1"/>
  <c r="J27" i="29"/>
  <c r="J31" i="29" s="1"/>
  <c r="J34" i="29" s="1"/>
  <c r="J11" i="30" s="1"/>
  <c r="J38" i="30" s="1"/>
  <c r="J85" i="9"/>
  <c r="V19" i="31"/>
  <c r="J39" i="9"/>
  <c r="L36" i="35"/>
  <c r="I83" i="33"/>
  <c r="I87" i="33" s="1"/>
  <c r="M83" i="33"/>
  <c r="M87" i="33" s="1"/>
  <c r="L38" i="30"/>
  <c r="H36" i="35"/>
  <c r="V27" i="31"/>
  <c r="X27" i="31" s="1"/>
  <c r="P30" i="31"/>
  <c r="F36" i="35"/>
  <c r="V26" i="32"/>
  <c r="T30" i="32"/>
  <c r="P30" i="32"/>
  <c r="X19" i="31"/>
  <c r="L30" i="31"/>
  <c r="F101" i="9" s="1"/>
  <c r="V24" i="31"/>
  <c r="F27" i="29"/>
  <c r="F31" i="29" s="1"/>
  <c r="F34" i="29" s="1"/>
  <c r="F39" i="29" s="1"/>
  <c r="A46" i="33"/>
  <c r="A96" i="33"/>
  <c r="J34" i="34" l="1"/>
  <c r="J39" i="34" s="1"/>
  <c r="H38" i="35"/>
  <c r="F38" i="35"/>
  <c r="J39" i="29"/>
  <c r="H39" i="29"/>
  <c r="H11" i="30"/>
  <c r="H38" i="30" s="1"/>
  <c r="V26" i="31"/>
  <c r="V30" i="31" s="1"/>
  <c r="F102" i="9" s="1"/>
  <c r="F104" i="9" s="1"/>
  <c r="F106" i="9" s="1"/>
  <c r="X24" i="31"/>
  <c r="X26" i="31" s="1"/>
  <c r="X30" i="31" s="1"/>
  <c r="F11" i="30"/>
  <c r="F38" i="30" s="1"/>
  <c r="L27" i="32" l="1"/>
  <c r="L30" i="32" s="1"/>
  <c r="J101" i="9" s="1"/>
  <c r="J104" i="9" s="1"/>
  <c r="J106" i="9" s="1"/>
  <c r="J11" i="35"/>
  <c r="J38" i="35" s="1"/>
  <c r="V27" i="32" l="1"/>
  <c r="V30" i="32" s="1"/>
</calcChain>
</file>

<file path=xl/sharedStrings.xml><?xml version="1.0" encoding="utf-8"?>
<sst xmlns="http://schemas.openxmlformats.org/spreadsheetml/2006/main" count="495" uniqueCount="222">
  <si>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</si>
  <si>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</si>
  <si>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</si>
  <si>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</si>
  <si>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</si>
  <si>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</si>
  <si>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</si>
  <si>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</si>
  <si>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</si>
  <si>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</si>
  <si>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</si>
  <si>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ภาษีเงินได้</t>
  </si>
  <si>
    <t xml:space="preserve"> </t>
  </si>
  <si>
    <t xml:space="preserve">รวมสินทรัพย์ </t>
  </si>
  <si>
    <t>ส่วนเกินมูลค่าหุ้น</t>
  </si>
  <si>
    <t>บริษัท ไทยสแตนเลย์การไฟฟ้า จำกัด (มหาชน)</t>
  </si>
  <si>
    <t xml:space="preserve">บริษัท ไทยสแตนเลย์การไฟฟ้า จำกัด (มหาชน)                                                                                      </t>
  </si>
  <si>
    <t>วันที่           ___________________________________</t>
  </si>
  <si>
    <t>กำไรสะสม</t>
  </si>
  <si>
    <t>เงินสดสุทธิได้มาจากกิจกรรมดำเนินงาน</t>
  </si>
  <si>
    <t>กระแสเงินสดจากกิจกรรมดำเนินงาน</t>
  </si>
  <si>
    <t>ทุนที่ออก</t>
  </si>
  <si>
    <t>และชำระแล้ว</t>
  </si>
  <si>
    <t>ส่วนเกิน</t>
  </si>
  <si>
    <t>มูลค่าหุ้น</t>
  </si>
  <si>
    <t>สำรอง</t>
  </si>
  <si>
    <t>ตามกฎหมาย</t>
  </si>
  <si>
    <t>ยังไม่ได้</t>
  </si>
  <si>
    <t>จัดสรร</t>
  </si>
  <si>
    <t>รวม</t>
  </si>
  <si>
    <t>เงินสดและรายการเทียบเท่าเงินสด</t>
  </si>
  <si>
    <t>เจ้าหนี้การค้า - บริษัทอื่น</t>
  </si>
  <si>
    <t xml:space="preserve">กำไรต่อหุ้นขั้นพื้นฐาน </t>
  </si>
  <si>
    <t>เจ้าหนี้อื่น - บริษัทอื่น</t>
  </si>
  <si>
    <t>รายการที่ไม่กระทบเงินสด</t>
  </si>
  <si>
    <t>ผลกระทบของการเปลี่ยนแปลงอัตราแลกเปลี่ยน</t>
  </si>
  <si>
    <t>เงินสดรับจากการขายอุปกรณ์</t>
  </si>
  <si>
    <t>เงินสดจ่ายเพื่อซื้อสินทรัพย์ไม่มีตัวตน</t>
  </si>
  <si>
    <t>หนี้สินไม่หมุนเวียน</t>
  </si>
  <si>
    <t>รวมหนี้สินไม่หมุนเวียน</t>
  </si>
  <si>
    <t>ตามวิธีส่วนได้เสีย</t>
  </si>
  <si>
    <t xml:space="preserve">กรรมการ    ___________________________________  </t>
  </si>
  <si>
    <t xml:space="preserve">ทุนจดทะเบียน </t>
  </si>
  <si>
    <t>ทุนที่ออกและชำระแล้ว</t>
  </si>
  <si>
    <t>จัดสรรแล้ว</t>
  </si>
  <si>
    <t>ยังไม่ได้จัดสรร</t>
  </si>
  <si>
    <t>เงินลงทุนตามวิธีส่วนได้เสีย</t>
  </si>
  <si>
    <t>สินค้าคงเหลือ สุทธิ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</si>
  <si>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</si>
  <si>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</si>
  <si>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</si>
  <si>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- สำรองตามกฎหมาย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</si>
  <si>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</si>
  <si>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</si>
  <si>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</si>
  <si>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</si>
  <si>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เจ้าหนี้อื่น - บริษัทอื่น</t>
  </si>
  <si>
    <t>- ดอกเบี้ยรับ</t>
  </si>
  <si>
    <t>- รับดอกเบี้ย</t>
  </si>
  <si>
    <t>- จ่ายภาษีเงินได้</t>
  </si>
  <si>
    <t>- ค่าตัดจำหน่าย</t>
  </si>
  <si>
    <t>- ค่าเสื่อมราคา</t>
  </si>
  <si>
    <t>ยังไม่ได้ตรวจสอบ</t>
  </si>
  <si>
    <t>ตรวจสอบแล้ว</t>
  </si>
  <si>
    <t>31 มีนาคม</t>
  </si>
  <si>
    <t>- 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</si>
  <si>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</si>
  <si>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</si>
  <si>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</si>
  <si>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</si>
  <si>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การเปลี่ยนแปลงของสินทรัพย์และหนี้สินดำเนินงาน</t>
  </si>
  <si>
    <t>บาท</t>
  </si>
  <si>
    <t>เป็นเงินสดสุทธิจากกิจกรรมดำเนินงาน</t>
  </si>
  <si>
    <t>งบแสดงฐานะการเงิน</t>
  </si>
  <si>
    <t>องค์ประกอบอื่น</t>
  </si>
  <si>
    <t>ของส่วนของ</t>
  </si>
  <si>
    <t>รวมส่วนของ</t>
  </si>
  <si>
    <t xml:space="preserve">           (นายอภิชาต ลี้อิสสระนุกูล)</t>
  </si>
  <si>
    <t>รวมค่าใช้จ่าย</t>
  </si>
  <si>
    <t>ลูกหนี้การค้าและลูกหนี้อื่น สุทธิ</t>
  </si>
  <si>
    <t>- ลูกหนี้การค้าและลูกหนี้อื่น</t>
  </si>
  <si>
    <t>กระแสเงินสดจากกิจกรรมลงทุน</t>
  </si>
  <si>
    <t>ของบริษัทร่วม</t>
  </si>
  <si>
    <t>- เจ้าหนี้การค้า - กิจการที่เกี่ยวข้องกัน</t>
  </si>
  <si>
    <t>- เจ้าหนี้อื่น - กิจการที่เกี่ยวข้องกัน</t>
  </si>
  <si>
    <t>เงินสดจ่ายเพื่อซื้อที่ดิน อาคาร และอุปกรณ์</t>
  </si>
  <si>
    <t>ภาษีเงินได้นิติบุคคลค้างจ่าย</t>
  </si>
  <si>
    <t>ค่าใช้จ่ายค้างจ่าย</t>
  </si>
  <si>
    <t>- จ่ายค่าตอบแทนพนักงานหลังออกจากงาน</t>
  </si>
  <si>
    <t>- ค่าใช้จ่ายค้างจ่าย</t>
  </si>
  <si>
    <t xml:space="preserve">- อื่นๆ                                        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</si>
  <si>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</si>
  <si>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</si>
  <si>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หลังออกจากงาน</t>
  </si>
  <si>
    <t xml:space="preserve">หุ้นสามัญ 76,625,000 หุ้น </t>
  </si>
  <si>
    <t xml:space="preserve">   มูลค่าที่ตราไว้หุ้นละ 5 บาท</t>
  </si>
  <si>
    <t>หุ้นสามัญ 76,625,000 หุ้น</t>
  </si>
  <si>
    <t>หลักทรัพย์เผื่อขาย</t>
  </si>
  <si>
    <t>รายการที่จะจัดประเภทรายการใหม่เข้าไปไว้ในกำไร</t>
  </si>
  <si>
    <t>หรือขาดทุนในภายหลัง</t>
  </si>
  <si>
    <t>กำไร(ขาดทุน)เบ็ดเสร็จอื่นสำหรับงวด - สุทธิจากภาษี</t>
  </si>
  <si>
    <t xml:space="preserve">   มูลค่าที่ได้รับชำระแล้วหุ้นละ 5 บาท</t>
  </si>
  <si>
    <t>เงินสดได้มาจากการดำเนินงาน</t>
  </si>
  <si>
    <t xml:space="preserve">  (นายโคอิจิ  นางาโนะ)</t>
  </si>
  <si>
    <t>เงินให้กู้ยืมแก่พนักงานที่ถึงกำหนดรับชำระ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</si>
  <si>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</si>
  <si>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</si>
  <si>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</si>
  <si>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</si>
  <si>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</si>
  <si>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</si>
  <si>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</si>
  <si>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เจ้าของ</t>
  </si>
  <si>
    <t>เงินปันผลรับ</t>
  </si>
  <si>
    <t>ข้อมูลทางการเงินที่แสดงเงินลงทุน</t>
  </si>
  <si>
    <t>ข้อมูลทางการเงินเฉพาะกิจการ</t>
  </si>
  <si>
    <t>ข้อมูลทางการเงินที่แสดง</t>
  </si>
  <si>
    <t>เงินลงทุนในบริษัทร่วม</t>
  </si>
  <si>
    <t>พ.ศ. 2562</t>
  </si>
  <si>
    <t>ยอดคงเหลือต้นงวด ณ วันที่ 1 เมษายน พ.ศ. 2562</t>
  </si>
  <si>
    <t>เงินลงทุนในการร่วมค้า</t>
  </si>
  <si>
    <t>เงินสดสุทธิใช้ไปในกิจกรรมลงทุน</t>
  </si>
  <si>
    <t>- ส่วนแบ่งผลกำไรจากเงินลงทุนในบริษัทร่วม</t>
  </si>
  <si>
    <t>ผลต่างจาก</t>
  </si>
  <si>
    <t>การแปลงค่า</t>
  </si>
  <si>
    <t>งบการเงิน</t>
  </si>
  <si>
    <t>และการร่วมค้า</t>
  </si>
  <si>
    <t>กำไร(ขาดทุน)เบ็ดเสร็จอื่นสำหรับงวดหลังภาษี:</t>
  </si>
  <si>
    <t>ผลต่างจากการแปลงค่างบการเงินของบริษัทร่วม</t>
  </si>
  <si>
    <t>และหนี้สินดำเนินงาน</t>
  </si>
  <si>
    <t>กระแสเงินสดก่อนการเปลี่ยนแปลงของสินทรัพย์</t>
  </si>
  <si>
    <t>พ.ศ. 2563</t>
  </si>
  <si>
    <t>งบกำไรขาดทุน</t>
  </si>
  <si>
    <t>ส่วนแบ่งผลกำไรจากเงินลงทุน</t>
  </si>
  <si>
    <t>ในบริษัทร่วมและการร่วมค้า</t>
  </si>
  <si>
    <t>งบกำไรขาดทุนเบ็ดเสร็จ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</si>
  <si>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</si>
  <si>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</si>
  <si>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กำไร(ขาดทุน)เบ็ดเสร็จอื่น</t>
  </si>
  <si>
    <t>ข้อมูลทางการเงินเฉพาะกิจการ (ยังไม่ได้ตรวจสอบ)</t>
  </si>
  <si>
    <t>เบ็ดเสร็จอื่น</t>
  </si>
  <si>
    <t>งบกระแสเงินสด</t>
  </si>
  <si>
    <t>เงินสดจากการรับชำระหนี้เงินให้กู้ยืมแก่พนักงาน</t>
  </si>
  <si>
    <t>ยอดคงเหลือของหนี้สินที่เกิดจากการซื้ออาคารและอุปกรณ์</t>
  </si>
  <si>
    <t>และสินทรัพย์ไม่มีตัวตน</t>
  </si>
  <si>
    <t>หนี้สินอนุพันธ์ทางการเงิน</t>
  </si>
  <si>
    <t>กำไรหรือขาดทุนในภายหลัง</t>
  </si>
  <si>
    <t>รวมรายการที่จะจัดประเภทรายการใหม่ไปยัง</t>
  </si>
  <si>
    <t>ยอดคงเหลือ ณ วันที่ 1 เมษายน พ.ศ. 2563 - ปรับปรุงใหม่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</si>
  <si>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</si>
  <si>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</si>
  <si>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</si>
  <si>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</si>
  <si>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10, 11</t>
  </si>
  <si>
    <t>11, 13</t>
  </si>
  <si>
    <t>เงินลงทุนระยะยาว สุทธิ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</si>
  <si>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</si>
  <si>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การวัดมูลค่าใหม่</t>
  </si>
  <si>
    <t>ของภาระผูกพัน</t>
  </si>
  <si>
    <t>ผลประโยชน์</t>
  </si>
  <si>
    <t>ยอดคงเหลือของหนี้สินที่เกิดจากการซื้ออาคาร</t>
  </si>
  <si>
    <t>และอุปกรณ์ - กิจการที่เกี่ยวข้องกัน</t>
  </si>
  <si>
    <t>กำไรต่อหุ้น</t>
  </si>
  <si>
    <t>ภาระผูกพันผลประโยชน์พนักงาน</t>
  </si>
  <si>
    <t>เงินลงทุนในตราสารทุน</t>
  </si>
  <si>
    <t>ยอดคงเหลือต้นงวด ณ วันที่ 1 เมษายน พ.ศ. 2563</t>
  </si>
  <si>
    <t>- ตามที่รายงานไว้เดิม</t>
  </si>
  <si>
    <t>กำไร(ขาดทุน)จากการดำเนินงาน</t>
  </si>
  <si>
    <t>กำไร(ขาดทุน)เบ็ดเสร็จรวมสำหรับงวด</t>
  </si>
  <si>
    <t>- ขาดทุนจากการวัดมูลค่าอนุพันธ์การเงิน</t>
  </si>
  <si>
    <t>ที่จะได้รับต่ำกว่าราคาทุน</t>
  </si>
  <si>
    <t>- ค่าเผื่อสินค้าเสื่อมสภาพและล้าสมัย</t>
  </si>
  <si>
    <t>- กลับรายการค่าเผื่อมูลค่าสุทธิของสินค้าคงเหลือ</t>
  </si>
  <si>
    <t>รายการที่จะไม่จัดประเภทรายการใหม่เข้าไปไว้ในกำไร</t>
  </si>
  <si>
    <t>ด้วยมูลค่ายุติธรรมผ่านกำไรขาดทุนเบ็ดเสร็จอื่น</t>
  </si>
  <si>
    <t xml:space="preserve">         </t>
  </si>
  <si>
    <t>รวมรายการที่จะไม่จัดประเภทรายการใหม่ไปยัง</t>
  </si>
  <si>
    <t>กำไรจากการวัดมูลค่าเงินลงทุนในตราสารทุนด้วย</t>
  </si>
  <si>
    <r>
      <rPr>
        <sz val="12"/>
        <color indexed="9"/>
        <rFont val="Browallia New"/>
        <family val="2"/>
      </rPr>
      <t>เจ้าหนี้การค้า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</si>
  <si>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r>
      <rPr>
        <sz val="12"/>
        <color indexed="9"/>
        <rFont val="Browallia New"/>
        <family val="2"/>
      </rPr>
      <t>เจ้าหนี้อื่น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</si>
  <si>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t>- กำไรจากอัตราแลกเปลี่ยน สุทธิ</t>
  </si>
  <si>
    <t>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</si>
  <si>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</si>
  <si>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</si>
  <si>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ดอกเบี้ยรับจากเงินลงทุนระยะสั้น</t>
  </si>
  <si>
    <t>ผลกระทบของการนำมาตรฐานการรายงานทางการเงินใหม่</t>
  </si>
  <si>
    <t>มาใช้เป็นครั้งแรก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</si>
  <si>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</si>
  <si>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</si>
  <si>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</si>
  <si>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สำหรับงวดหกเดือนสิ้นสุดวันที่ 30 กันยายน พ.ศ. 2563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</si>
  <si>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</si>
  <si>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</si>
  <si>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เงินปันผลจ่าย</t>
  </si>
  <si>
    <t>-</t>
  </si>
  <si>
    <t>กระแสเงินสดจากกิจกรรมจัดหาเงิน</t>
  </si>
  <si>
    <t>เงินสดสุทธิใช้ไปในกิจกรรมจัดหาเงิน</t>
  </si>
  <si>
    <t>- เงินลงทุนในตราสารทุน</t>
  </si>
  <si>
    <t>ต้นทุนขายและการให้บริการ</t>
  </si>
  <si>
    <t>รายได้จากการขายและการให้บริการ</t>
  </si>
  <si>
    <t>รายได้อื่น</t>
  </si>
  <si>
    <t>- อื่นๆ</t>
  </si>
  <si>
    <t xml:space="preserve">ยอดคงเหลือต้นงวด ณ วันที่ 1 เมษายน พ.ศ. 2563 </t>
  </si>
  <si>
    <t>กำไรขั้นต้น</t>
  </si>
  <si>
    <t>กำไรก่อนค่าใช้จ่าย</t>
  </si>
  <si>
    <t>กำไรจากการดำเนินงาน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</si>
  <si>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</si>
  <si>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</si>
  <si>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</si>
  <si>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การเปลี่ยนแปลงในมูลค่าของเงินลงทุนเผื่อขาย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</si>
  <si>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</si>
  <si>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</si>
  <si>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- ประมาณการหนี้สินภาระผูกพันผลประโยชน์พนักงานจ่าย</t>
  </si>
  <si>
    <t>การวัดมูลค่าใหม่ของภาระผูกพันผลประโยชน์</t>
  </si>
  <si>
    <t>ภาษีเงินได้ทีเกียวกับรายการทีจะไม่จัดประเภท</t>
  </si>
  <si>
    <t>รายการใหม่ไปยังกำไรหรือขาดทุนภายหลัง</t>
  </si>
  <si>
    <t>ภาษีเงินได้ที่เกี่ยวกับรายการที่จะจัดประเภท</t>
  </si>
  <si>
    <t>- เงินลงทุนในบริษัทร่วม</t>
  </si>
  <si>
    <t>- ขาดทุน(กำไร)จากการจำหน่ายอุปกรณ์</t>
  </si>
  <si>
    <t>- ขาดทุน(กำไร)จากอัตราแลกเปลี่ยนที่ยังไม่เกิดขึ้น</t>
  </si>
  <si>
    <t>ภาษีเงินได้ที่เกียวกับรายการทีจะไม่จัดประเภท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</si>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</sst>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  <numFmt numFmtId="169" formatCode="#,##0;\(#,##0\);&quot;-&quot;;@"/>
  </numFmts>
  <fonts count="40" x14ac:knownFonts="1">
    <font>
      <sz val="14"/>
      <name val="Angsana New"/>
      <charset val="222"/>
    </font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indexed="8"/>
      <name val="Arial"/>
      <family val="2"/>
    </font>
    <font>
      <sz val="12"/>
      <color indexed="8"/>
      <name val="Browallia New"/>
      <family val="2"/>
    </font>
    <font>
      <sz val="12"/>
      <color indexed="9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rgb="FFFF000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8"/>
      <color rgb="FFFF0000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7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6" applyNumberFormat="0" applyAlignment="0" applyProtection="0"/>
    <xf numFmtId="0" fontId="20" fillId="28" borderId="7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30" borderId="6" applyNumberFormat="0" applyAlignment="0" applyProtection="0"/>
    <xf numFmtId="0" fontId="27" fillId="0" borderId="11" applyNumberFormat="0" applyFill="0" applyAlignment="0" applyProtection="0"/>
    <xf numFmtId="0" fontId="28" fillId="31" borderId="0" applyNumberFormat="0" applyBorder="0" applyAlignment="0" applyProtection="0"/>
    <xf numFmtId="0" fontId="10" fillId="0" borderId="0"/>
    <xf numFmtId="0" fontId="29" fillId="0" borderId="0">
      <protection locked="0"/>
    </xf>
    <xf numFmtId="0" fontId="1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29" fillId="0" borderId="0"/>
    <xf numFmtId="0" fontId="16" fillId="32" borderId="12" applyNumberFormat="0" applyFont="0" applyAlignment="0" applyProtection="0"/>
    <xf numFmtId="0" fontId="30" fillId="2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</cellStyleXfs>
  <cellXfs count="230">
    <xf numFmtId="0" fontId="0" fillId="0" borderId="0" xfId="0"/>
    <xf numFmtId="167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vertical="center"/>
    </xf>
    <xf numFmtId="167" fontId="34" fillId="0" borderId="0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right" vertical="center"/>
    </xf>
    <xf numFmtId="165" fontId="34" fillId="0" borderId="1" xfId="0" applyNumberFormat="1" applyFont="1" applyFill="1" applyBorder="1" applyAlignment="1">
      <alignment horizontal="center" vertical="center"/>
    </xf>
    <xf numFmtId="167" fontId="34" fillId="0" borderId="1" xfId="0" applyNumberFormat="1" applyFont="1" applyFill="1" applyBorder="1" applyAlignment="1">
      <alignment vertical="center"/>
    </xf>
    <xf numFmtId="165" fontId="34" fillId="0" borderId="1" xfId="0" applyNumberFormat="1" applyFont="1" applyFill="1" applyBorder="1" applyAlignment="1">
      <alignment vertical="center"/>
    </xf>
    <xf numFmtId="167" fontId="34" fillId="0" borderId="1" xfId="0" applyNumberFormat="1" applyFont="1" applyFill="1" applyBorder="1" applyAlignment="1">
      <alignment horizontal="right" vertical="center"/>
    </xf>
    <xf numFmtId="165" fontId="34" fillId="0" borderId="1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left" vertical="center"/>
    </xf>
    <xf numFmtId="167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5" fillId="0" borderId="0" xfId="51" applyNumberFormat="1" applyFont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4" fillId="0" borderId="0" xfId="51" applyNumberFormat="1" applyFont="1" applyFill="1" applyAlignment="1">
      <alignment vertical="center"/>
    </xf>
    <xf numFmtId="165" fontId="35" fillId="0" borderId="0" xfId="51" applyNumberFormat="1" applyFont="1" applyFill="1" applyAlignment="1">
      <alignment vertical="center"/>
    </xf>
    <xf numFmtId="165" fontId="5" fillId="0" borderId="0" xfId="53" applyNumberFormat="1" applyFont="1" applyFill="1" applyAlignment="1">
      <alignment vertical="center"/>
    </xf>
    <xf numFmtId="165" fontId="4" fillId="0" borderId="0" xfId="53" applyNumberFormat="1" applyFont="1" applyFill="1" applyAlignment="1">
      <alignment horizontal="center" vertical="center"/>
    </xf>
    <xf numFmtId="165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horizontal="right" vertical="center"/>
    </xf>
    <xf numFmtId="165" fontId="4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vertical="center"/>
    </xf>
    <xf numFmtId="165" fontId="4" fillId="0" borderId="1" xfId="53" applyNumberFormat="1" applyFont="1" applyFill="1" applyBorder="1" applyAlignment="1">
      <alignment horizontal="center" vertical="center"/>
    </xf>
    <xf numFmtId="165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horizontal="right" vertical="center"/>
    </xf>
    <xf numFmtId="165" fontId="4" fillId="0" borderId="1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4" fillId="0" borderId="0" xfId="53" applyNumberFormat="1" applyFont="1" applyFill="1" applyAlignment="1">
      <alignment horizontal="left" vertical="center"/>
    </xf>
    <xf numFmtId="167" fontId="5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horizontal="center" vertical="center"/>
    </xf>
    <xf numFmtId="167" fontId="5" fillId="0" borderId="1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center" vertical="center"/>
    </xf>
    <xf numFmtId="167" fontId="5" fillId="33" borderId="0" xfId="53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horizontal="right" vertical="center"/>
    </xf>
    <xf numFmtId="167" fontId="4" fillId="33" borderId="1" xfId="53" applyNumberFormat="1" applyFont="1" applyFill="1" applyBorder="1" applyAlignment="1">
      <alignment horizontal="right" vertical="center"/>
    </xf>
    <xf numFmtId="165" fontId="4" fillId="0" borderId="0" xfId="53" quotePrefix="1" applyNumberFormat="1" applyFont="1" applyFill="1" applyAlignment="1">
      <alignment vertical="center"/>
    </xf>
    <xf numFmtId="167" fontId="4" fillId="33" borderId="0" xfId="28" quotePrefix="1" applyNumberFormat="1" applyFont="1" applyFill="1" applyAlignment="1">
      <alignment horizontal="right" vertical="center"/>
    </xf>
    <xf numFmtId="167" fontId="4" fillId="0" borderId="0" xfId="28" quotePrefix="1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vertical="center"/>
    </xf>
    <xf numFmtId="3" fontId="4" fillId="0" borderId="0" xfId="53" applyNumberFormat="1" applyFont="1" applyFill="1" applyAlignment="1">
      <alignment horizontal="right" vertical="center" wrapText="1"/>
    </xf>
    <xf numFmtId="167" fontId="4" fillId="33" borderId="1" xfId="53" applyNumberFormat="1" applyFont="1" applyFill="1" applyBorder="1" applyAlignment="1">
      <alignment vertical="center"/>
    </xf>
    <xf numFmtId="165" fontId="4" fillId="0" borderId="0" xfId="53" quotePrefix="1" applyNumberFormat="1" applyFont="1" applyFill="1" applyAlignment="1">
      <alignment horizontal="center" vertical="center"/>
    </xf>
    <xf numFmtId="167" fontId="4" fillId="33" borderId="2" xfId="53" applyNumberFormat="1" applyFont="1" applyFill="1" applyBorder="1" applyAlignment="1">
      <alignment horizontal="right" vertical="center"/>
    </xf>
    <xf numFmtId="167" fontId="4" fillId="0" borderId="2" xfId="53" applyNumberFormat="1" applyFont="1" applyFill="1" applyBorder="1" applyAlignment="1">
      <alignment horizontal="right" vertical="center"/>
    </xf>
    <xf numFmtId="168" fontId="4" fillId="33" borderId="2" xfId="53" applyNumberFormat="1" applyFont="1" applyFill="1" applyBorder="1" applyAlignment="1">
      <alignment horizontal="right" vertical="center"/>
    </xf>
    <xf numFmtId="168" fontId="4" fillId="0" borderId="2" xfId="53" applyNumberFormat="1" applyFont="1" applyFill="1" applyBorder="1" applyAlignment="1">
      <alignment horizontal="right" vertical="center"/>
    </xf>
    <xf numFmtId="168" fontId="4" fillId="0" borderId="0" xfId="53" applyNumberFormat="1" applyFont="1" applyFill="1" applyAlignment="1">
      <alignment horizontal="right" vertical="center"/>
    </xf>
    <xf numFmtId="167" fontId="4" fillId="0" borderId="0" xfId="64" applyNumberFormat="1" applyFont="1" applyFill="1" applyAlignment="1">
      <alignment horizontal="center" vertical="center"/>
    </xf>
    <xf numFmtId="167" fontId="4" fillId="0" borderId="0" xfId="53" applyNumberFormat="1" applyFont="1" applyFill="1" applyAlignment="1">
      <alignment horizontal="center" vertical="center"/>
    </xf>
    <xf numFmtId="164" fontId="4" fillId="0" borderId="0" xfId="28" applyFont="1" applyFill="1" applyAlignment="1">
      <alignment horizontal="right" vertical="center"/>
    </xf>
    <xf numFmtId="37" fontId="5" fillId="0" borderId="0" xfId="53" applyNumberFormat="1" applyFont="1" applyFill="1" applyAlignment="1">
      <alignment vertical="center"/>
    </xf>
    <xf numFmtId="37" fontId="4" fillId="0" borderId="0" xfId="53" applyNumberFormat="1" applyFont="1" applyFill="1" applyAlignment="1">
      <alignment vertical="center"/>
    </xf>
    <xf numFmtId="0" fontId="5" fillId="0" borderId="0" xfId="53" applyFont="1" applyFill="1" applyAlignment="1">
      <alignment vertical="center"/>
    </xf>
    <xf numFmtId="0" fontId="4" fillId="0" borderId="0" xfId="53" applyFont="1" applyFill="1" applyAlignment="1">
      <alignment vertical="center"/>
    </xf>
    <xf numFmtId="165" fontId="4" fillId="0" borderId="0" xfId="30" applyNumberFormat="1" applyFont="1" applyFill="1" applyAlignment="1">
      <alignment vertical="center"/>
    </xf>
    <xf numFmtId="0" fontId="4" fillId="0" borderId="1" xfId="53" applyFont="1" applyFill="1" applyBorder="1" applyAlignment="1">
      <alignment vertical="center"/>
    </xf>
    <xf numFmtId="165" fontId="6" fillId="0" borderId="0" xfId="53" applyNumberFormat="1" applyFont="1" applyFill="1" applyAlignment="1">
      <alignment vertical="center"/>
    </xf>
    <xf numFmtId="165" fontId="7" fillId="0" borderId="0" xfId="53" applyNumberFormat="1" applyFont="1" applyFill="1" applyAlignment="1">
      <alignment horizontal="center" vertical="center"/>
    </xf>
    <xf numFmtId="165" fontId="7" fillId="0" borderId="0" xfId="53" applyNumberFormat="1" applyFont="1" applyFill="1" applyAlignment="1">
      <alignment vertical="center"/>
    </xf>
    <xf numFmtId="165" fontId="6" fillId="0" borderId="0" xfId="53" applyNumberFormat="1" applyFont="1" applyFill="1" applyAlignment="1">
      <alignment horizontal="right" vertical="center"/>
    </xf>
    <xf numFmtId="165" fontId="7" fillId="0" borderId="0" xfId="53" applyNumberFormat="1" applyFont="1" applyFill="1" applyAlignment="1">
      <alignment horizontal="left" vertical="center"/>
    </xf>
    <xf numFmtId="165" fontId="7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  <xf numFmtId="167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center" vertical="center"/>
    </xf>
    <xf numFmtId="165" fontId="6" fillId="33" borderId="0" xfId="53" applyNumberFormat="1" applyFont="1" applyFill="1" applyAlignment="1">
      <alignment horizontal="right" vertical="center"/>
    </xf>
    <xf numFmtId="165" fontId="7" fillId="33" borderId="0" xfId="53" applyNumberFormat="1" applyFont="1" applyFill="1" applyAlignment="1">
      <alignment vertical="center"/>
    </xf>
    <xf numFmtId="165" fontId="7" fillId="0" borderId="0" xfId="53" quotePrefix="1" applyNumberFormat="1" applyFont="1" applyFill="1" applyAlignment="1">
      <alignment vertical="center"/>
    </xf>
    <xf numFmtId="165" fontId="7" fillId="33" borderId="0" xfId="53" applyNumberFormat="1" applyFont="1" applyFill="1" applyAlignment="1">
      <alignment horizontal="right" vertical="center"/>
    </xf>
    <xf numFmtId="165" fontId="7" fillId="33" borderId="1" xfId="53" applyNumberFormat="1" applyFont="1" applyFill="1" applyBorder="1" applyAlignment="1">
      <alignment horizontal="right" vertical="center"/>
    </xf>
    <xf numFmtId="165" fontId="7" fillId="0" borderId="1" xfId="53" applyNumberFormat="1" applyFont="1" applyFill="1" applyBorder="1" applyAlignment="1">
      <alignment horizontal="right" vertical="center"/>
    </xf>
    <xf numFmtId="165" fontId="8" fillId="33" borderId="0" xfId="53" applyNumberFormat="1" applyFont="1" applyFill="1" applyAlignment="1">
      <alignment vertical="center"/>
    </xf>
    <xf numFmtId="165" fontId="8" fillId="0" borderId="0" xfId="53" applyNumberFormat="1" applyFont="1" applyFill="1" applyAlignment="1">
      <alignment vertical="center"/>
    </xf>
    <xf numFmtId="167" fontId="7" fillId="33" borderId="0" xfId="53" applyNumberFormat="1" applyFont="1" applyFill="1" applyAlignment="1">
      <alignment horizontal="right" vertical="center"/>
    </xf>
    <xf numFmtId="167" fontId="7" fillId="0" borderId="0" xfId="53" applyNumberFormat="1" applyFont="1" applyFill="1" applyAlignment="1">
      <alignment horizontal="right" vertical="center"/>
    </xf>
    <xf numFmtId="167" fontId="7" fillId="33" borderId="1" xfId="53" applyNumberFormat="1" applyFont="1" applyFill="1" applyBorder="1" applyAlignment="1">
      <alignment horizontal="right" vertical="center"/>
    </xf>
    <xf numFmtId="167" fontId="7" fillId="0" borderId="1" xfId="53" applyNumberFormat="1" applyFont="1" applyFill="1" applyBorder="1" applyAlignment="1">
      <alignment horizontal="right" vertical="center"/>
    </xf>
    <xf numFmtId="165" fontId="7" fillId="33" borderId="1" xfId="28" applyNumberFormat="1" applyFont="1" applyFill="1" applyBorder="1" applyAlignment="1">
      <alignment horizontal="right" vertical="center"/>
    </xf>
    <xf numFmtId="165" fontId="7" fillId="0" borderId="1" xfId="28" applyNumberFormat="1" applyFont="1" applyFill="1" applyBorder="1" applyAlignment="1">
      <alignment horizontal="right" vertical="center"/>
    </xf>
    <xf numFmtId="165" fontId="7" fillId="33" borderId="2" xfId="53" applyNumberFormat="1" applyFont="1" applyFill="1" applyBorder="1" applyAlignment="1">
      <alignment horizontal="right" vertical="center"/>
    </xf>
    <xf numFmtId="165" fontId="7" fillId="0" borderId="2" xfId="53" applyNumberFormat="1" applyFont="1" applyFill="1" applyBorder="1" applyAlignment="1">
      <alignment horizontal="right" vertical="center"/>
    </xf>
    <xf numFmtId="165" fontId="9" fillId="0" borderId="0" xfId="53" applyNumberFormat="1" applyFont="1" applyFill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0" fontId="11" fillId="0" borderId="0" xfId="53" applyFont="1" applyFill="1" applyAlignment="1">
      <alignment vertical="center"/>
    </xf>
    <xf numFmtId="165" fontId="12" fillId="0" borderId="0" xfId="30" applyNumberFormat="1" applyFont="1" applyFill="1" applyAlignment="1">
      <alignment vertical="center"/>
    </xf>
    <xf numFmtId="0" fontId="12" fillId="0" borderId="0" xfId="53" applyFont="1" applyFill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left" vertical="center"/>
    </xf>
    <xf numFmtId="165" fontId="35" fillId="0" borderId="0" xfId="0" applyNumberFormat="1" applyFont="1" applyFill="1" applyBorder="1" applyAlignment="1">
      <alignment horizontal="left" vertical="center"/>
    </xf>
    <xf numFmtId="0" fontId="35" fillId="0" borderId="1" xfId="0" applyNumberFormat="1" applyFont="1" applyFill="1" applyBorder="1" applyAlignment="1">
      <alignment horizontal="left" vertical="center"/>
    </xf>
    <xf numFmtId="165" fontId="35" fillId="0" borderId="1" xfId="0" applyNumberFormat="1" applyFont="1" applyFill="1" applyBorder="1" applyAlignment="1">
      <alignment horizontal="left" vertical="center"/>
    </xf>
    <xf numFmtId="0" fontId="34" fillId="0" borderId="0" xfId="0" applyNumberFormat="1" applyFont="1" applyFill="1" applyBorder="1" applyAlignment="1">
      <alignment horizontal="left" vertical="center"/>
    </xf>
    <xf numFmtId="0" fontId="34" fillId="0" borderId="1" xfId="0" applyNumberFormat="1" applyFont="1" applyFill="1" applyBorder="1" applyAlignment="1">
      <alignment horizontal="left" vertical="center"/>
    </xf>
    <xf numFmtId="165" fontId="34" fillId="0" borderId="1" xfId="0" applyNumberFormat="1" applyFont="1" applyFill="1" applyBorder="1" applyAlignment="1">
      <alignment horizontal="left" vertical="center"/>
    </xf>
    <xf numFmtId="165" fontId="36" fillId="0" borderId="0" xfId="30" applyNumberFormat="1" applyFont="1" applyFill="1" applyAlignment="1">
      <alignment vertical="center"/>
    </xf>
    <xf numFmtId="165" fontId="36" fillId="0" borderId="0" xfId="30" applyNumberFormat="1" applyFont="1" applyFill="1" applyBorder="1" applyAlignment="1">
      <alignment vertical="center"/>
    </xf>
    <xf numFmtId="167" fontId="36" fillId="0" borderId="0" xfId="53" applyNumberFormat="1" applyFont="1" applyFill="1" applyBorder="1" applyAlignment="1">
      <alignment horizontal="right" vertical="center"/>
    </xf>
    <xf numFmtId="167" fontId="4" fillId="33" borderId="0" xfId="53" applyNumberFormat="1" applyFont="1" applyFill="1" applyBorder="1" applyAlignment="1">
      <alignment vertical="center"/>
    </xf>
    <xf numFmtId="167" fontId="4" fillId="0" borderId="0" xfId="53" applyNumberFormat="1" applyFont="1" applyFill="1" applyBorder="1" applyAlignment="1">
      <alignment vertical="center"/>
    </xf>
    <xf numFmtId="165" fontId="7" fillId="0" borderId="0" xfId="53" applyNumberFormat="1" applyFont="1" applyFill="1" applyBorder="1" applyAlignment="1">
      <alignment vertical="center"/>
    </xf>
    <xf numFmtId="165" fontId="9" fillId="33" borderId="0" xfId="53" applyNumberFormat="1" applyFont="1" applyFill="1" applyAlignment="1">
      <alignment vertical="center"/>
    </xf>
    <xf numFmtId="0" fontId="37" fillId="0" borderId="0" xfId="0" applyNumberFormat="1" applyFont="1" applyFill="1" applyBorder="1" applyAlignment="1">
      <alignment horizontal="left" vertical="center"/>
    </xf>
    <xf numFmtId="165" fontId="37" fillId="0" borderId="0" xfId="0" applyNumberFormat="1" applyFont="1" applyFill="1" applyBorder="1" applyAlignment="1">
      <alignment horizontal="left" vertical="center"/>
    </xf>
    <xf numFmtId="165" fontId="38" fillId="0" borderId="0" xfId="0" applyNumberFormat="1" applyFont="1" applyFill="1" applyBorder="1" applyAlignment="1">
      <alignment horizontal="center" vertical="center"/>
    </xf>
    <xf numFmtId="165" fontId="38" fillId="0" borderId="0" xfId="0" applyNumberFormat="1" applyFont="1" applyFill="1" applyBorder="1" applyAlignment="1">
      <alignment horizontal="left" vertical="center"/>
    </xf>
    <xf numFmtId="167" fontId="38" fillId="0" borderId="0" xfId="0" applyNumberFormat="1" applyFont="1" applyFill="1" applyBorder="1" applyAlignment="1">
      <alignment horizontal="right" vertical="center"/>
    </xf>
    <xf numFmtId="165" fontId="38" fillId="0" borderId="0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right" vertical="center"/>
    </xf>
    <xf numFmtId="167" fontId="37" fillId="0" borderId="0" xfId="0" applyNumberFormat="1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left" vertical="center"/>
    </xf>
    <xf numFmtId="165" fontId="37" fillId="0" borderId="0" xfId="0" applyNumberFormat="1" applyFont="1" applyFill="1" applyBorder="1" applyAlignment="1">
      <alignment vertical="center"/>
    </xf>
    <xf numFmtId="165" fontId="37" fillId="0" borderId="1" xfId="0" applyNumberFormat="1" applyFont="1" applyFill="1" applyBorder="1" applyAlignment="1">
      <alignment horizontal="center" vertical="center"/>
    </xf>
    <xf numFmtId="165" fontId="37" fillId="0" borderId="1" xfId="0" applyNumberFormat="1" applyFont="1" applyFill="1" applyBorder="1" applyAlignment="1">
      <alignment horizontal="right" vertical="center"/>
    </xf>
    <xf numFmtId="167" fontId="37" fillId="0" borderId="1" xfId="0" applyNumberFormat="1" applyFont="1" applyFill="1" applyBorder="1" applyAlignment="1">
      <alignment horizontal="right" vertical="center"/>
    </xf>
    <xf numFmtId="167" fontId="38" fillId="33" borderId="0" xfId="0" applyNumberFormat="1" applyFont="1" applyFill="1" applyBorder="1" applyAlignment="1">
      <alignment vertical="center"/>
    </xf>
    <xf numFmtId="165" fontId="38" fillId="0" borderId="0" xfId="0" applyNumberFormat="1" applyFont="1" applyFill="1" applyBorder="1" applyAlignment="1">
      <alignment vertical="center"/>
    </xf>
    <xf numFmtId="167" fontId="38" fillId="0" borderId="0" xfId="0" applyNumberFormat="1" applyFont="1" applyFill="1" applyBorder="1" applyAlignment="1">
      <alignment vertical="center"/>
    </xf>
    <xf numFmtId="167" fontId="38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38" fillId="0" borderId="0" xfId="28" applyNumberFormat="1" applyFont="1" applyFill="1" applyBorder="1" applyAlignment="1">
      <alignment horizontal="right" vertical="center"/>
    </xf>
    <xf numFmtId="0" fontId="38" fillId="0" borderId="0" xfId="51" applyNumberFormat="1" applyFont="1" applyFill="1" applyAlignment="1">
      <alignment horizontal="left" vertical="center"/>
    </xf>
    <xf numFmtId="167" fontId="38" fillId="33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38" fillId="33" borderId="1" xfId="0" applyNumberFormat="1" applyFont="1" applyFill="1" applyBorder="1" applyAlignment="1">
      <alignment vertical="center"/>
    </xf>
    <xf numFmtId="167" fontId="38" fillId="0" borderId="1" xfId="0" applyNumberFormat="1" applyFont="1" applyFill="1" applyBorder="1" applyAlignment="1">
      <alignment vertical="center"/>
    </xf>
    <xf numFmtId="167" fontId="38" fillId="33" borderId="3" xfId="0" applyNumberFormat="1" applyFont="1" applyFill="1" applyBorder="1" applyAlignment="1">
      <alignment horizontal="right" vertical="center"/>
    </xf>
    <xf numFmtId="167" fontId="38" fillId="33" borderId="2" xfId="0" applyNumberFormat="1" applyFont="1" applyFill="1" applyBorder="1" applyAlignment="1">
      <alignment vertical="center"/>
    </xf>
    <xf numFmtId="167" fontId="38" fillId="0" borderId="2" xfId="0" applyNumberFormat="1" applyFont="1" applyFill="1" applyBorder="1" applyAlignment="1">
      <alignment vertical="center"/>
    </xf>
    <xf numFmtId="167" fontId="38" fillId="0" borderId="1" xfId="0" applyNumberFormat="1" applyFont="1" applyFill="1" applyBorder="1" applyAlignment="1">
      <alignment horizontal="right" vertical="center"/>
    </xf>
    <xf numFmtId="165" fontId="38" fillId="33" borderId="0" xfId="0" applyNumberFormat="1" applyFont="1" applyFill="1" applyBorder="1" applyAlignment="1">
      <alignment vertical="center"/>
    </xf>
    <xf numFmtId="165" fontId="38" fillId="0" borderId="4" xfId="0" applyNumberFormat="1" applyFont="1" applyFill="1" applyBorder="1" applyAlignment="1">
      <alignment vertical="center"/>
    </xf>
    <xf numFmtId="167" fontId="38" fillId="33" borderId="4" xfId="0" applyNumberFormat="1" applyFont="1" applyFill="1" applyBorder="1" applyAlignment="1">
      <alignment vertical="center"/>
    </xf>
    <xf numFmtId="165" fontId="38" fillId="0" borderId="0" xfId="0" quotePrefix="1" applyNumberFormat="1" applyFont="1" applyFill="1" applyBorder="1" applyAlignment="1">
      <alignment horizontal="left" vertical="center"/>
    </xf>
    <xf numFmtId="167" fontId="38" fillId="0" borderId="3" xfId="0" applyNumberFormat="1" applyFont="1" applyFill="1" applyBorder="1" applyAlignment="1">
      <alignment vertical="center"/>
    </xf>
    <xf numFmtId="167" fontId="38" fillId="33" borderId="3" xfId="0" applyNumberFormat="1" applyFont="1" applyFill="1" applyBorder="1" applyAlignment="1">
      <alignment vertical="center"/>
    </xf>
    <xf numFmtId="167" fontId="38" fillId="33" borderId="2" xfId="0" applyNumberFormat="1" applyFont="1" applyFill="1" applyBorder="1" applyAlignment="1">
      <alignment horizontal="right" vertical="center"/>
    </xf>
    <xf numFmtId="167" fontId="38" fillId="0" borderId="2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center" vertical="center"/>
    </xf>
    <xf numFmtId="37" fontId="5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horizontal="center" vertical="center"/>
    </xf>
    <xf numFmtId="165" fontId="4" fillId="0" borderId="0" xfId="53" applyNumberFormat="1" applyFont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5" fontId="34" fillId="0" borderId="0" xfId="51" applyNumberFormat="1" applyFont="1" applyAlignment="1">
      <alignment vertical="center"/>
    </xf>
    <xf numFmtId="167" fontId="4" fillId="0" borderId="1" xfId="53" applyNumberFormat="1" applyFont="1" applyBorder="1" applyAlignment="1">
      <alignment horizontal="right" vertical="center"/>
    </xf>
    <xf numFmtId="165" fontId="4" fillId="0" borderId="0" xfId="53" applyNumberFormat="1" applyFont="1" applyBorder="1" applyAlignment="1">
      <alignment horizontal="right" vertical="center"/>
    </xf>
    <xf numFmtId="165" fontId="4" fillId="0" borderId="0" xfId="53" applyNumberFormat="1" applyFont="1" applyFill="1" applyBorder="1" applyAlignment="1">
      <alignment horizontal="right" vertical="center"/>
    </xf>
    <xf numFmtId="167" fontId="4" fillId="0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horizontal="right" vertical="center"/>
    </xf>
    <xf numFmtId="165" fontId="39" fillId="0" borderId="0" xfId="53" applyNumberFormat="1" applyFont="1" applyAlignment="1">
      <alignment vertical="center"/>
    </xf>
    <xf numFmtId="167" fontId="4" fillId="0" borderId="0" xfId="53" applyNumberFormat="1" applyFont="1" applyBorder="1" applyAlignment="1">
      <alignment horizontal="right" vertical="center"/>
    </xf>
    <xf numFmtId="167" fontId="4" fillId="33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Border="1" applyAlignment="1">
      <alignment vertical="center"/>
    </xf>
    <xf numFmtId="165" fontId="7" fillId="33" borderId="0" xfId="53" applyNumberFormat="1" applyFont="1" applyFill="1" applyBorder="1" applyAlignment="1">
      <alignment horizontal="right" vertical="center"/>
    </xf>
    <xf numFmtId="169" fontId="37" fillId="0" borderId="15" xfId="51" applyNumberFormat="1" applyFont="1" applyFill="1" applyBorder="1" applyAlignment="1">
      <alignment horizontal="right" vertical="center"/>
    </xf>
    <xf numFmtId="165" fontId="6" fillId="0" borderId="0" xfId="53" applyNumberFormat="1" applyFont="1" applyFill="1" applyBorder="1" applyAlignment="1">
      <alignment horizontal="right" vertical="center"/>
    </xf>
    <xf numFmtId="0" fontId="6" fillId="0" borderId="0" xfId="53" applyFont="1" applyFill="1" applyAlignment="1">
      <alignment vertical="center"/>
    </xf>
    <xf numFmtId="165" fontId="7" fillId="0" borderId="0" xfId="30" applyNumberFormat="1" applyFont="1" applyFill="1" applyAlignment="1">
      <alignment vertical="center"/>
    </xf>
    <xf numFmtId="167" fontId="7" fillId="0" borderId="0" xfId="53" applyNumberFormat="1" applyFont="1" applyFill="1" applyBorder="1" applyAlignment="1">
      <alignment horizontal="right" vertical="center"/>
    </xf>
    <xf numFmtId="0" fontId="7" fillId="0" borderId="0" xfId="53" applyFont="1" applyFill="1" applyAlignment="1">
      <alignment vertical="center"/>
    </xf>
    <xf numFmtId="164" fontId="7" fillId="0" borderId="0" xfId="28" applyFont="1" applyFill="1" applyAlignment="1">
      <alignment vertical="center"/>
    </xf>
    <xf numFmtId="167" fontId="7" fillId="0" borderId="0" xfId="30" applyNumberFormat="1" applyFont="1" applyFill="1" applyAlignment="1">
      <alignment vertical="center"/>
    </xf>
    <xf numFmtId="165" fontId="7" fillId="0" borderId="0" xfId="28" applyNumberFormat="1" applyFont="1" applyFill="1" applyAlignment="1">
      <alignment vertical="center"/>
    </xf>
    <xf numFmtId="165" fontId="7" fillId="0" borderId="0" xfId="28" applyNumberFormat="1" applyFont="1" applyFill="1" applyAlignment="1">
      <alignment horizontal="right" vertical="center"/>
    </xf>
    <xf numFmtId="165" fontId="7" fillId="0" borderId="0" xfId="30" applyNumberFormat="1" applyFont="1" applyFill="1" applyAlignment="1">
      <alignment horizontal="right" vertical="center"/>
    </xf>
    <xf numFmtId="165" fontId="7" fillId="0" borderId="1" xfId="30" applyNumberFormat="1" applyFont="1" applyFill="1" applyBorder="1" applyAlignment="1">
      <alignment horizontal="right" vertical="center"/>
    </xf>
    <xf numFmtId="165" fontId="7" fillId="0" borderId="1" xfId="30" applyNumberFormat="1" applyFont="1" applyFill="1" applyBorder="1" applyAlignment="1">
      <alignment vertical="center"/>
    </xf>
    <xf numFmtId="165" fontId="7" fillId="0" borderId="0" xfId="30" applyNumberFormat="1" applyFont="1" applyFill="1" applyAlignment="1">
      <alignment horizontal="center" vertical="center"/>
    </xf>
    <xf numFmtId="165" fontId="7" fillId="0" borderId="2" xfId="30" applyNumberFormat="1" applyFont="1" applyFill="1" applyBorder="1" applyAlignment="1">
      <alignment vertical="center"/>
    </xf>
    <xf numFmtId="167" fontId="7" fillId="0" borderId="2" xfId="53" applyNumberFormat="1" applyFont="1" applyFill="1" applyBorder="1" applyAlignment="1">
      <alignment horizontal="right" vertical="center"/>
    </xf>
    <xf numFmtId="165" fontId="7" fillId="33" borderId="0" xfId="30" applyNumberFormat="1" applyFont="1" applyFill="1" applyAlignment="1">
      <alignment vertical="center"/>
    </xf>
    <xf numFmtId="169" fontId="38" fillId="33" borderId="0" xfId="51" applyNumberFormat="1" applyFont="1" applyFill="1" applyBorder="1" applyAlignment="1">
      <alignment vertical="center"/>
    </xf>
    <xf numFmtId="166" fontId="7" fillId="33" borderId="0" xfId="28" applyNumberFormat="1" applyFont="1" applyFill="1" applyAlignment="1">
      <alignment horizontal="left" vertical="center" indent="1"/>
    </xf>
    <xf numFmtId="166" fontId="7" fillId="0" borderId="0" xfId="28" applyNumberFormat="1" applyFont="1" applyFill="1" applyAlignment="1">
      <alignment horizontal="left" vertical="center" indent="1"/>
    </xf>
    <xf numFmtId="0" fontId="6" fillId="0" borderId="0" xfId="53" quotePrefix="1" applyFont="1" applyFill="1" applyAlignment="1">
      <alignment vertical="center"/>
    </xf>
    <xf numFmtId="165" fontId="38" fillId="0" borderId="0" xfId="51" applyNumberFormat="1" applyFont="1" applyFill="1" applyAlignment="1">
      <alignment vertical="center"/>
    </xf>
    <xf numFmtId="0" fontId="7" fillId="0" borderId="0" xfId="53" applyFont="1" applyFill="1" applyAlignment="1">
      <alignment horizontal="center" vertical="center"/>
    </xf>
    <xf numFmtId="165" fontId="38" fillId="33" borderId="0" xfId="51" applyNumberFormat="1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vertical="center"/>
    </xf>
    <xf numFmtId="169" fontId="38" fillId="33" borderId="1" xfId="51" applyNumberFormat="1" applyFont="1" applyFill="1" applyBorder="1" applyAlignment="1">
      <alignment vertical="center"/>
    </xf>
    <xf numFmtId="166" fontId="38" fillId="33" borderId="1" xfId="28" applyNumberFormat="1" applyFont="1" applyFill="1" applyBorder="1" applyAlignment="1">
      <alignment horizontal="left" vertical="center" indent="1"/>
    </xf>
    <xf numFmtId="165" fontId="7" fillId="33" borderId="0" xfId="30" applyNumberFormat="1" applyFont="1" applyFill="1" applyAlignment="1">
      <alignment horizontal="right" vertical="center"/>
    </xf>
    <xf numFmtId="165" fontId="7" fillId="33" borderId="0" xfId="30" applyNumberFormat="1" applyFont="1" applyFill="1" applyAlignment="1">
      <alignment horizontal="center" vertical="center"/>
    </xf>
    <xf numFmtId="0" fontId="37" fillId="0" borderId="0" xfId="51" applyFont="1" applyFill="1" applyAlignment="1">
      <alignment vertical="center"/>
    </xf>
    <xf numFmtId="165" fontId="7" fillId="33" borderId="1" xfId="30" applyNumberFormat="1" applyFont="1" applyFill="1" applyBorder="1" applyAlignment="1">
      <alignment horizontal="right" vertical="center"/>
    </xf>
    <xf numFmtId="164" fontId="7" fillId="33" borderId="1" xfId="28" applyFont="1" applyFill="1" applyBorder="1" applyAlignment="1">
      <alignment vertical="center"/>
    </xf>
    <xf numFmtId="165" fontId="7" fillId="33" borderId="2" xfId="30" applyNumberFormat="1" applyFont="1" applyFill="1" applyBorder="1" applyAlignment="1">
      <alignment vertical="center"/>
    </xf>
    <xf numFmtId="169" fontId="38" fillId="33" borderId="2" xfId="51" applyNumberFormat="1" applyFont="1" applyFill="1" applyBorder="1" applyAlignment="1">
      <alignment vertical="center"/>
    </xf>
    <xf numFmtId="167" fontId="7" fillId="34" borderId="2" xfId="53" applyNumberFormat="1" applyFont="1" applyFill="1" applyBorder="1" applyAlignment="1">
      <alignment horizontal="right" vertical="center"/>
    </xf>
    <xf numFmtId="169" fontId="37" fillId="0" borderId="15" xfId="51" applyNumberFormat="1" applyFont="1" applyFill="1" applyBorder="1" applyAlignment="1">
      <alignment horizontal="center" vertical="center"/>
    </xf>
    <xf numFmtId="167" fontId="7" fillId="0" borderId="0" xfId="30" applyNumberFormat="1" applyFont="1" applyFill="1" applyAlignment="1">
      <alignment horizontal="right" vertical="center"/>
    </xf>
    <xf numFmtId="164" fontId="7" fillId="0" borderId="0" xfId="28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0" fontId="7" fillId="0" borderId="0" xfId="30" applyNumberFormat="1" applyFont="1" applyFill="1" applyAlignment="1">
      <alignment horizontal="right" vertical="center"/>
    </xf>
    <xf numFmtId="169" fontId="38" fillId="33" borderId="0" xfId="51" applyNumberFormat="1" applyFont="1" applyFill="1" applyAlignment="1">
      <alignment vertical="center"/>
    </xf>
    <xf numFmtId="0" fontId="38" fillId="0" borderId="0" xfId="51" applyFont="1" applyFill="1" applyAlignment="1">
      <alignment vertical="center"/>
    </xf>
    <xf numFmtId="0" fontId="38" fillId="0" borderId="0" xfId="51" applyFont="1" applyFill="1" applyAlignment="1">
      <alignment horizontal="center" vertical="center"/>
    </xf>
    <xf numFmtId="0" fontId="38" fillId="0" borderId="0" xfId="51" applyFont="1" applyFill="1" applyAlignment="1">
      <alignment horizontal="right" vertical="center"/>
    </xf>
    <xf numFmtId="164" fontId="38" fillId="0" borderId="0" xfId="29" applyFont="1" applyFill="1" applyBorder="1" applyAlignment="1">
      <alignment vertical="center"/>
    </xf>
    <xf numFmtId="0" fontId="38" fillId="0" borderId="0" xfId="51" applyFont="1" applyFill="1" applyBorder="1" applyAlignment="1">
      <alignment vertical="center"/>
    </xf>
    <xf numFmtId="169" fontId="38" fillId="0" borderId="0" xfId="51" applyNumberFormat="1" applyFont="1" applyFill="1" applyBorder="1" applyAlignment="1">
      <alignment vertical="center"/>
    </xf>
    <xf numFmtId="0" fontId="38" fillId="0" borderId="0" xfId="51" applyFont="1" applyFill="1" applyBorder="1" applyAlignment="1">
      <alignment horizontal="right" vertical="center"/>
    </xf>
    <xf numFmtId="165" fontId="7" fillId="33" borderId="0" xfId="30" applyNumberFormat="1" applyFont="1" applyFill="1" applyBorder="1" applyAlignment="1">
      <alignment vertical="center"/>
    </xf>
    <xf numFmtId="164" fontId="38" fillId="0" borderId="0" xfId="29" applyFont="1" applyFill="1" applyAlignment="1">
      <alignment vertical="center"/>
    </xf>
    <xf numFmtId="165" fontId="7" fillId="33" borderId="1" xfId="30" applyNumberFormat="1" applyFont="1" applyFill="1" applyBorder="1" applyAlignment="1">
      <alignment vertical="center"/>
    </xf>
    <xf numFmtId="169" fontId="38" fillId="0" borderId="0" xfId="51" applyNumberFormat="1" applyFont="1" applyFill="1" applyAlignment="1">
      <alignment vertical="center"/>
    </xf>
    <xf numFmtId="165" fontId="6" fillId="0" borderId="0" xfId="49" applyNumberFormat="1" applyFont="1" applyFill="1" applyAlignment="1">
      <alignment vertical="center"/>
    </xf>
    <xf numFmtId="165" fontId="7" fillId="0" borderId="0" xfId="49" applyNumberFormat="1" applyFont="1" applyFill="1" applyAlignment="1">
      <alignment vertical="center"/>
    </xf>
    <xf numFmtId="167" fontId="7" fillId="0" borderId="0" xfId="49" applyNumberFormat="1" applyFont="1" applyFill="1" applyAlignment="1">
      <alignment vertical="center"/>
    </xf>
    <xf numFmtId="0" fontId="7" fillId="33" borderId="0" xfId="30" applyNumberFormat="1" applyFont="1" applyFill="1" applyAlignment="1">
      <alignment horizontal="right" vertical="center"/>
    </xf>
    <xf numFmtId="167" fontId="7" fillId="33" borderId="2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7" fillId="0" borderId="1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5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2 2 3" xfId="32"/>
    <cellStyle name="Comma 2 3" xfId="33"/>
    <cellStyle name="Comma 2 4" xfId="34"/>
    <cellStyle name="Comma 3" xfId="35"/>
    <cellStyle name="Comma 4" xfId="36"/>
    <cellStyle name="Comma 4 2" xfId="37"/>
    <cellStyle name="Comma 4 3" xfId="38"/>
    <cellStyle name="Comma 5" xfId="39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11 2" xfId="49"/>
    <cellStyle name="Normal 14" xfId="50"/>
    <cellStyle name="Normal 2" xfId="51"/>
    <cellStyle name="Normal 2 2" xfId="52"/>
    <cellStyle name="Normal 21" xfId="53"/>
    <cellStyle name="Normal 27" xfId="54"/>
    <cellStyle name="Normal 29" xfId="55"/>
    <cellStyle name="Normal 3" xfId="56"/>
    <cellStyle name="Normal 34" xfId="57"/>
    <cellStyle name="Normal 36" xfId="58"/>
    <cellStyle name="Normal 37" xfId="59"/>
    <cellStyle name="Normal 4" xfId="60"/>
    <cellStyle name="Normal 40" xfId="61"/>
    <cellStyle name="Note 2" xfId="62"/>
    <cellStyle name="Output" xfId="63" builtinId="21" customBuiltin="1"/>
    <cellStyle name="Percent" xfId="64" builtinId="5"/>
    <cellStyle name="Percent 2" xfId="65"/>
    <cellStyle name="Percent 3" xfId="66"/>
    <cellStyle name="Title" xfId="67" builtinId="15" customBuiltin="1"/>
    <cellStyle name="Total" xfId="68" builtinId="25" customBuiltin="1"/>
    <cellStyle name="Warning Text" xfId="6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09"/>
  <sheetViews>
    <sheetView tabSelected="1" zoomScaleNormal="100" zoomScaleSheetLayoutView="100" workbookViewId="0">
      <selection activeCell="F1" sqref="F1"/>
    </sheetView>
  </sheetViews>
  <sheetFormatPr defaultRowHeight="21" customHeight="1" x14ac:dyDescent="0.45"/>
  <cols>
    <col min="1" max="1" width="1.6640625" style="95" customWidth="1"/>
    <col min="2" max="2" width="1" style="10" customWidth="1"/>
    <col min="3" max="3" width="38.1640625" style="10" customWidth="1"/>
    <col min="4" max="4" width="8.5" style="12" customWidth="1"/>
    <col min="5" max="5" width="0.6640625" style="12" customWidth="1"/>
    <col min="6" max="6" width="15.5" style="1" customWidth="1"/>
    <col min="7" max="7" width="0.6640625" style="2" customWidth="1"/>
    <col min="8" max="8" width="15.5" style="1" customWidth="1"/>
    <col min="9" max="9" width="0.6640625" style="2" customWidth="1"/>
    <col min="10" max="10" width="15.5" style="3" customWidth="1"/>
    <col min="11" max="11" width="0.6640625" style="4" customWidth="1"/>
    <col min="12" max="12" width="15.5" style="3" customWidth="1"/>
    <col min="13" max="13" width="11.6640625" style="2" customWidth="1"/>
    <col min="14" max="14" width="16.33203125" style="2" customWidth="1"/>
    <col min="15" max="15" width="11.5" style="2" bestFit="1" customWidth="1"/>
    <col min="16" max="16384" width="9.33203125" style="2"/>
  </cols>
  <sheetData>
    <row r="1" spans="1:12" ht="21" customHeight="1" x14ac:dyDescent="0.45">
      <c r="A1" s="91" t="s">
        <v>15</v>
      </c>
      <c r="B1" s="92"/>
      <c r="C1" s="92"/>
    </row>
    <row r="2" spans="1:12" ht="21" customHeight="1" x14ac:dyDescent="0.45">
      <c r="A2" s="91" t="s">
        <v>73</v>
      </c>
      <c r="B2" s="92"/>
      <c r="C2" s="92"/>
    </row>
    <row r="3" spans="1:12" ht="21" customHeight="1" x14ac:dyDescent="0.45">
      <c r="A3" s="93" t="s">
        <v>187</v>
      </c>
      <c r="B3" s="94"/>
      <c r="C3" s="94"/>
      <c r="D3" s="5"/>
      <c r="E3" s="5"/>
      <c r="F3" s="6"/>
      <c r="G3" s="7"/>
      <c r="H3" s="6"/>
      <c r="I3" s="7"/>
      <c r="J3" s="8"/>
      <c r="K3" s="9"/>
      <c r="L3" s="8"/>
    </row>
    <row r="4" spans="1:12" ht="18" customHeight="1" x14ac:dyDescent="0.45">
      <c r="A4" s="91"/>
      <c r="B4" s="92"/>
      <c r="C4" s="92"/>
    </row>
    <row r="5" spans="1:12" ht="18" customHeight="1" x14ac:dyDescent="0.45">
      <c r="A5" s="105"/>
      <c r="B5" s="106"/>
      <c r="C5" s="106"/>
      <c r="D5" s="107"/>
      <c r="E5" s="107"/>
      <c r="F5" s="223" t="s">
        <v>114</v>
      </c>
      <c r="G5" s="223"/>
      <c r="H5" s="223"/>
      <c r="I5" s="108"/>
      <c r="J5" s="109"/>
      <c r="K5" s="110"/>
      <c r="L5" s="110"/>
    </row>
    <row r="6" spans="1:12" ht="18" customHeight="1" x14ac:dyDescent="0.45">
      <c r="A6" s="105"/>
      <c r="B6" s="106"/>
      <c r="C6" s="106"/>
      <c r="D6" s="107"/>
      <c r="E6" s="107"/>
      <c r="F6" s="222" t="s">
        <v>40</v>
      </c>
      <c r="G6" s="222"/>
      <c r="H6" s="222"/>
      <c r="I6" s="108"/>
      <c r="J6" s="222" t="s">
        <v>115</v>
      </c>
      <c r="K6" s="222"/>
      <c r="L6" s="222"/>
    </row>
    <row r="7" spans="1:12" ht="18" customHeight="1" x14ac:dyDescent="0.45">
      <c r="A7" s="105"/>
      <c r="B7" s="106"/>
      <c r="C7" s="106"/>
      <c r="D7" s="107"/>
      <c r="E7" s="107"/>
      <c r="F7" s="111" t="s">
        <v>62</v>
      </c>
      <c r="G7" s="110"/>
      <c r="H7" s="111" t="s">
        <v>63</v>
      </c>
      <c r="I7" s="108"/>
      <c r="J7" s="112" t="s">
        <v>62</v>
      </c>
      <c r="K7" s="110"/>
      <c r="L7" s="111" t="s">
        <v>63</v>
      </c>
    </row>
    <row r="8" spans="1:12" ht="18" customHeight="1" x14ac:dyDescent="0.45">
      <c r="A8" s="105"/>
      <c r="B8" s="106"/>
      <c r="C8" s="106"/>
      <c r="D8" s="107"/>
      <c r="E8" s="107"/>
      <c r="F8" s="154" t="s">
        <v>188</v>
      </c>
      <c r="G8" s="111"/>
      <c r="H8" s="111" t="s">
        <v>64</v>
      </c>
      <c r="I8" s="108"/>
      <c r="J8" s="111" t="s">
        <v>188</v>
      </c>
      <c r="K8" s="111"/>
      <c r="L8" s="111" t="s">
        <v>64</v>
      </c>
    </row>
    <row r="9" spans="1:12" ht="18" customHeight="1" x14ac:dyDescent="0.45">
      <c r="A9" s="113"/>
      <c r="B9" s="108"/>
      <c r="C9" s="108"/>
      <c r="D9" s="107"/>
      <c r="E9" s="107"/>
      <c r="F9" s="111" t="s">
        <v>131</v>
      </c>
      <c r="G9" s="111"/>
      <c r="H9" s="111" t="s">
        <v>131</v>
      </c>
      <c r="I9" s="114"/>
      <c r="J9" s="111" t="s">
        <v>131</v>
      </c>
      <c r="K9" s="111"/>
      <c r="L9" s="111" t="s">
        <v>131</v>
      </c>
    </row>
    <row r="10" spans="1:12" ht="18" customHeight="1" x14ac:dyDescent="0.45">
      <c r="A10" s="113"/>
      <c r="B10" s="108"/>
      <c r="C10" s="108"/>
      <c r="D10" s="115" t="s">
        <v>0</v>
      </c>
      <c r="E10" s="107"/>
      <c r="F10" s="116" t="s">
        <v>71</v>
      </c>
      <c r="G10" s="114"/>
      <c r="H10" s="116" t="s">
        <v>71</v>
      </c>
      <c r="I10" s="114"/>
      <c r="J10" s="117" t="s">
        <v>71</v>
      </c>
      <c r="K10" s="111"/>
      <c r="L10" s="116" t="s">
        <v>71</v>
      </c>
    </row>
    <row r="11" spans="1:12" ht="18" customHeight="1" x14ac:dyDescent="0.45">
      <c r="A11" s="105" t="s">
        <v>1</v>
      </c>
      <c r="B11" s="108"/>
      <c r="C11" s="108"/>
      <c r="D11" s="107"/>
      <c r="E11" s="107"/>
      <c r="F11" s="118"/>
      <c r="G11" s="119"/>
      <c r="H11" s="120"/>
      <c r="I11" s="119"/>
      <c r="J11" s="121"/>
      <c r="K11" s="110"/>
      <c r="L11" s="109"/>
    </row>
    <row r="12" spans="1:12" ht="5.0999999999999996" customHeight="1" x14ac:dyDescent="0.45">
      <c r="A12" s="105"/>
      <c r="B12" s="108"/>
      <c r="C12" s="108"/>
      <c r="D12" s="107"/>
      <c r="E12" s="107"/>
      <c r="F12" s="118"/>
      <c r="G12" s="119"/>
      <c r="H12" s="120"/>
      <c r="I12" s="119"/>
      <c r="J12" s="121"/>
      <c r="K12" s="110"/>
      <c r="L12" s="109"/>
    </row>
    <row r="13" spans="1:12" ht="18" customHeight="1" x14ac:dyDescent="0.45">
      <c r="A13" s="105" t="s">
        <v>2</v>
      </c>
      <c r="B13" s="108"/>
      <c r="C13" s="108"/>
      <c r="D13" s="107"/>
      <c r="E13" s="107"/>
      <c r="F13" s="118"/>
      <c r="G13" s="119"/>
      <c r="H13" s="120"/>
      <c r="I13" s="119"/>
      <c r="J13" s="121"/>
      <c r="K13" s="110"/>
      <c r="L13" s="109"/>
    </row>
    <row r="14" spans="1:12" ht="5.0999999999999996" customHeight="1" x14ac:dyDescent="0.45">
      <c r="A14" s="105"/>
      <c r="B14" s="108"/>
      <c r="C14" s="108"/>
      <c r="D14" s="107"/>
      <c r="E14" s="107"/>
      <c r="F14" s="118"/>
      <c r="G14" s="119"/>
      <c r="H14" s="120"/>
      <c r="I14" s="119"/>
      <c r="J14" s="121"/>
      <c r="K14" s="110"/>
      <c r="L14" s="109"/>
    </row>
    <row r="15" spans="1:12" ht="18" customHeight="1" x14ac:dyDescent="0.45">
      <c r="A15" s="113" t="s">
        <v>30</v>
      </c>
      <c r="B15" s="108"/>
      <c r="C15" s="108"/>
      <c r="D15" s="107"/>
      <c r="E15" s="107"/>
      <c r="F15" s="121">
        <v>2625803991</v>
      </c>
      <c r="G15" s="110"/>
      <c r="H15" s="122">
        <v>3177436049</v>
      </c>
      <c r="I15" s="107"/>
      <c r="J15" s="121">
        <v>2625803991</v>
      </c>
      <c r="K15" s="107"/>
      <c r="L15" s="122">
        <v>3177436049</v>
      </c>
    </row>
    <row r="16" spans="1:12" ht="18" customHeight="1" x14ac:dyDescent="0.45">
      <c r="A16" s="113" t="s">
        <v>181</v>
      </c>
      <c r="B16" s="108"/>
      <c r="C16" s="108"/>
      <c r="D16" s="107">
        <v>9</v>
      </c>
      <c r="E16" s="107"/>
      <c r="F16" s="121">
        <v>1066000000</v>
      </c>
      <c r="G16" s="123"/>
      <c r="H16" s="122">
        <v>1166000000</v>
      </c>
      <c r="I16" s="107"/>
      <c r="J16" s="121">
        <v>1066000000</v>
      </c>
      <c r="K16" s="107"/>
      <c r="L16" s="122">
        <v>1166000000</v>
      </c>
    </row>
    <row r="17" spans="1:12" ht="18" customHeight="1" x14ac:dyDescent="0.45">
      <c r="A17" s="113" t="s">
        <v>79</v>
      </c>
      <c r="B17" s="108"/>
      <c r="C17" s="108"/>
      <c r="D17" s="107" t="s">
        <v>153</v>
      </c>
      <c r="E17" s="107"/>
      <c r="F17" s="121">
        <v>1814802688</v>
      </c>
      <c r="G17" s="110"/>
      <c r="H17" s="122">
        <v>2633160707</v>
      </c>
      <c r="I17" s="119"/>
      <c r="J17" s="121">
        <v>1814802688</v>
      </c>
      <c r="K17" s="109"/>
      <c r="L17" s="122">
        <v>2633160707</v>
      </c>
    </row>
    <row r="18" spans="1:12" ht="18" customHeight="1" x14ac:dyDescent="0.45">
      <c r="A18" s="113" t="s">
        <v>47</v>
      </c>
      <c r="B18" s="108"/>
      <c r="C18" s="108"/>
      <c r="D18" s="107">
        <v>12</v>
      </c>
      <c r="E18" s="107"/>
      <c r="F18" s="121">
        <v>669790213</v>
      </c>
      <c r="G18" s="110"/>
      <c r="H18" s="122">
        <v>942128066</v>
      </c>
      <c r="I18" s="107"/>
      <c r="J18" s="121">
        <v>669790213</v>
      </c>
      <c r="K18" s="107"/>
      <c r="L18" s="122">
        <v>942128066</v>
      </c>
    </row>
    <row r="19" spans="1:12" ht="18" customHeight="1" x14ac:dyDescent="0.45">
      <c r="A19" s="113" t="s">
        <v>104</v>
      </c>
      <c r="B19" s="108"/>
      <c r="C19" s="108"/>
      <c r="D19" s="107"/>
      <c r="E19" s="107"/>
      <c r="F19" s="121"/>
      <c r="G19" s="110"/>
      <c r="H19" s="109"/>
      <c r="I19" s="110"/>
      <c r="J19" s="121"/>
      <c r="K19" s="119"/>
      <c r="L19" s="109"/>
    </row>
    <row r="20" spans="1:12" ht="18" customHeight="1" x14ac:dyDescent="0.45">
      <c r="A20" s="113"/>
      <c r="B20" s="108" t="s">
        <v>105</v>
      </c>
      <c r="C20" s="108"/>
      <c r="D20" s="107"/>
      <c r="E20" s="107"/>
      <c r="F20" s="121">
        <v>44738783</v>
      </c>
      <c r="G20" s="110"/>
      <c r="H20" s="122">
        <v>31764870</v>
      </c>
      <c r="I20" s="107"/>
      <c r="J20" s="121">
        <v>44738783</v>
      </c>
      <c r="K20" s="107"/>
      <c r="L20" s="122">
        <v>31764870</v>
      </c>
    </row>
    <row r="21" spans="1:12" ht="18" customHeight="1" x14ac:dyDescent="0.45">
      <c r="A21" s="113" t="s">
        <v>3</v>
      </c>
      <c r="B21" s="108"/>
      <c r="C21" s="108"/>
      <c r="D21" s="107"/>
      <c r="E21" s="107"/>
      <c r="F21" s="125">
        <v>7647126</v>
      </c>
      <c r="G21" s="110"/>
      <c r="H21" s="126">
        <v>39653979</v>
      </c>
      <c r="I21" s="107"/>
      <c r="J21" s="125">
        <v>7647126</v>
      </c>
      <c r="K21" s="107"/>
      <c r="L21" s="126">
        <v>39653979</v>
      </c>
    </row>
    <row r="22" spans="1:12" ht="5.0999999999999996" customHeight="1" x14ac:dyDescent="0.45">
      <c r="A22" s="113"/>
      <c r="B22" s="108"/>
      <c r="C22" s="108"/>
      <c r="D22" s="107"/>
      <c r="E22" s="107"/>
      <c r="F22" s="121"/>
      <c r="G22" s="110"/>
      <c r="H22" s="109"/>
      <c r="I22" s="110"/>
      <c r="J22" s="121"/>
      <c r="K22" s="119"/>
      <c r="L22" s="109"/>
    </row>
    <row r="23" spans="1:12" ht="18" customHeight="1" x14ac:dyDescent="0.45">
      <c r="A23" s="105" t="s">
        <v>4</v>
      </c>
      <c r="B23" s="108"/>
      <c r="C23" s="108"/>
      <c r="D23" s="107"/>
      <c r="E23" s="107"/>
      <c r="F23" s="125">
        <f>SUM(F15:F22)</f>
        <v>6228782801</v>
      </c>
      <c r="G23" s="110"/>
      <c r="H23" s="128">
        <f>SUM(H15:H21)</f>
        <v>7990143671</v>
      </c>
      <c r="I23" s="110"/>
      <c r="J23" s="125">
        <f>SUM(J15:J22)</f>
        <v>6228782801</v>
      </c>
      <c r="K23" s="119"/>
      <c r="L23" s="128">
        <f>SUM(L15:L22)</f>
        <v>7990143671</v>
      </c>
    </row>
    <row r="24" spans="1:12" ht="9.9499999999999993" customHeight="1" x14ac:dyDescent="0.45">
      <c r="A24" s="105"/>
      <c r="B24" s="108"/>
      <c r="C24" s="108"/>
      <c r="D24" s="107"/>
      <c r="E24" s="107"/>
      <c r="F24" s="121"/>
      <c r="G24" s="110"/>
      <c r="H24" s="109"/>
      <c r="I24" s="110"/>
      <c r="J24" s="121"/>
      <c r="K24" s="119"/>
      <c r="L24" s="109"/>
    </row>
    <row r="25" spans="1:12" ht="18" customHeight="1" x14ac:dyDescent="0.45">
      <c r="A25" s="105" t="s">
        <v>5</v>
      </c>
      <c r="B25" s="108"/>
      <c r="C25" s="108"/>
      <c r="D25" s="107"/>
      <c r="E25" s="107"/>
      <c r="F25" s="121"/>
      <c r="G25" s="110"/>
      <c r="H25" s="109"/>
      <c r="I25" s="110"/>
      <c r="J25" s="121"/>
      <c r="K25" s="119"/>
      <c r="L25" s="109"/>
    </row>
    <row r="26" spans="1:12" ht="5.0999999999999996" customHeight="1" x14ac:dyDescent="0.45">
      <c r="A26" s="105"/>
      <c r="B26" s="108"/>
      <c r="C26" s="108"/>
      <c r="D26" s="107"/>
      <c r="E26" s="107"/>
      <c r="F26" s="121"/>
      <c r="G26" s="110"/>
      <c r="H26" s="109"/>
      <c r="I26" s="110"/>
      <c r="J26" s="121"/>
      <c r="K26" s="119"/>
      <c r="L26" s="109"/>
    </row>
    <row r="27" spans="1:12" ht="18" customHeight="1" x14ac:dyDescent="0.45">
      <c r="A27" s="113" t="s">
        <v>106</v>
      </c>
      <c r="B27" s="108"/>
      <c r="C27" s="108"/>
      <c r="D27" s="107"/>
      <c r="E27" s="107"/>
      <c r="F27" s="121">
        <v>38896007</v>
      </c>
      <c r="G27" s="110"/>
      <c r="H27" s="122">
        <v>12805720</v>
      </c>
      <c r="I27" s="107"/>
      <c r="J27" s="121">
        <v>38896007</v>
      </c>
      <c r="K27" s="107"/>
      <c r="L27" s="122">
        <v>12805720</v>
      </c>
    </row>
    <row r="28" spans="1:12" ht="18" customHeight="1" x14ac:dyDescent="0.45">
      <c r="A28" s="113" t="s">
        <v>164</v>
      </c>
      <c r="B28" s="108"/>
      <c r="C28" s="108"/>
      <c r="D28" s="107">
        <v>8</v>
      </c>
      <c r="E28" s="107"/>
      <c r="F28" s="121">
        <v>1345802629</v>
      </c>
      <c r="G28" s="110"/>
      <c r="H28" s="122">
        <v>0</v>
      </c>
      <c r="I28" s="107"/>
      <c r="J28" s="121">
        <v>1345802629</v>
      </c>
      <c r="K28" s="107"/>
      <c r="L28" s="122">
        <v>0</v>
      </c>
    </row>
    <row r="29" spans="1:12" ht="18" customHeight="1" x14ac:dyDescent="0.45">
      <c r="A29" s="113" t="s">
        <v>117</v>
      </c>
      <c r="B29" s="108"/>
      <c r="C29" s="108"/>
      <c r="D29" s="107">
        <v>13</v>
      </c>
      <c r="E29" s="107"/>
      <c r="F29" s="121">
        <v>1561565377</v>
      </c>
      <c r="G29" s="110"/>
      <c r="H29" s="122">
        <v>1597062806</v>
      </c>
      <c r="I29" s="107"/>
      <c r="J29" s="121">
        <v>54044189</v>
      </c>
      <c r="K29" s="107"/>
      <c r="L29" s="122">
        <v>54044189</v>
      </c>
    </row>
    <row r="30" spans="1:12" ht="18" customHeight="1" x14ac:dyDescent="0.45">
      <c r="A30" s="113" t="s">
        <v>120</v>
      </c>
      <c r="B30" s="108"/>
      <c r="C30" s="108"/>
      <c r="D30" s="107">
        <v>13</v>
      </c>
      <c r="E30" s="107"/>
      <c r="F30" s="121">
        <v>24203173</v>
      </c>
      <c r="G30" s="110"/>
      <c r="H30" s="122">
        <v>23397220</v>
      </c>
      <c r="I30" s="107"/>
      <c r="J30" s="121">
        <v>3132500</v>
      </c>
      <c r="K30" s="107"/>
      <c r="L30" s="122">
        <v>3132500</v>
      </c>
    </row>
    <row r="31" spans="1:12" ht="18" customHeight="1" x14ac:dyDescent="0.45">
      <c r="A31" s="113" t="s">
        <v>155</v>
      </c>
      <c r="B31" s="108"/>
      <c r="C31" s="108"/>
      <c r="D31" s="107"/>
      <c r="E31" s="107"/>
      <c r="F31" s="121">
        <v>0</v>
      </c>
      <c r="G31" s="110"/>
      <c r="H31" s="122">
        <v>125841155</v>
      </c>
      <c r="I31" s="107"/>
      <c r="J31" s="121">
        <v>0</v>
      </c>
      <c r="K31" s="107"/>
      <c r="L31" s="122">
        <v>125841155</v>
      </c>
    </row>
    <row r="32" spans="1:12" ht="18" customHeight="1" x14ac:dyDescent="0.45">
      <c r="A32" s="113" t="s">
        <v>48</v>
      </c>
      <c r="B32" s="108"/>
      <c r="C32" s="108"/>
      <c r="D32" s="107">
        <v>14</v>
      </c>
      <c r="E32" s="107"/>
      <c r="F32" s="121">
        <v>9691757592</v>
      </c>
      <c r="G32" s="110"/>
      <c r="H32" s="122">
        <v>9517130593</v>
      </c>
      <c r="I32" s="107"/>
      <c r="J32" s="121">
        <v>9691757592</v>
      </c>
      <c r="K32" s="107"/>
      <c r="L32" s="122">
        <v>9517130593</v>
      </c>
    </row>
    <row r="33" spans="1:12" ht="18" customHeight="1" x14ac:dyDescent="0.45">
      <c r="A33" s="113" t="s">
        <v>49</v>
      </c>
      <c r="B33" s="108"/>
      <c r="C33" s="108"/>
      <c r="D33" s="107">
        <v>15</v>
      </c>
      <c r="E33" s="107"/>
      <c r="F33" s="121">
        <v>1031948799</v>
      </c>
      <c r="G33" s="110"/>
      <c r="H33" s="122">
        <v>1087800467</v>
      </c>
      <c r="I33" s="107"/>
      <c r="J33" s="121">
        <v>1031948799</v>
      </c>
      <c r="K33" s="107"/>
      <c r="L33" s="122">
        <v>1087800467</v>
      </c>
    </row>
    <row r="34" spans="1:12" ht="18" customHeight="1" x14ac:dyDescent="0.45">
      <c r="A34" s="113" t="s">
        <v>91</v>
      </c>
      <c r="B34" s="108"/>
      <c r="C34" s="108"/>
      <c r="D34" s="107"/>
      <c r="E34" s="107"/>
      <c r="F34" s="121">
        <v>0</v>
      </c>
      <c r="G34" s="110"/>
      <c r="H34" s="122">
        <v>0</v>
      </c>
      <c r="I34" s="107"/>
      <c r="J34" s="121">
        <v>0</v>
      </c>
      <c r="K34" s="107"/>
      <c r="L34" s="122">
        <v>117808420</v>
      </c>
    </row>
    <row r="35" spans="1:12" ht="18" customHeight="1" x14ac:dyDescent="0.45">
      <c r="A35" s="113" t="s">
        <v>50</v>
      </c>
      <c r="B35" s="108"/>
      <c r="C35" s="108"/>
      <c r="D35" s="107"/>
      <c r="E35" s="107"/>
      <c r="F35" s="129">
        <v>14856081</v>
      </c>
      <c r="G35" s="110"/>
      <c r="H35" s="126">
        <v>15748568</v>
      </c>
      <c r="I35" s="107"/>
      <c r="J35" s="129">
        <v>14856081</v>
      </c>
      <c r="K35" s="107"/>
      <c r="L35" s="126">
        <v>15748568</v>
      </c>
    </row>
    <row r="36" spans="1:12" ht="5.0999999999999996" customHeight="1" x14ac:dyDescent="0.45">
      <c r="A36" s="113"/>
      <c r="B36" s="108"/>
      <c r="C36" s="108"/>
      <c r="D36" s="107"/>
      <c r="E36" s="107"/>
      <c r="F36" s="121"/>
      <c r="G36" s="110"/>
      <c r="H36" s="109"/>
      <c r="I36" s="110"/>
      <c r="J36" s="121"/>
      <c r="K36" s="119"/>
      <c r="L36" s="109"/>
    </row>
    <row r="37" spans="1:12" ht="18" customHeight="1" x14ac:dyDescent="0.45">
      <c r="A37" s="105" t="s">
        <v>6</v>
      </c>
      <c r="B37" s="108"/>
      <c r="C37" s="108"/>
      <c r="D37" s="107"/>
      <c r="E37" s="107"/>
      <c r="F37" s="127">
        <f>SUM(F27:F36)</f>
        <v>13709029658</v>
      </c>
      <c r="G37" s="110"/>
      <c r="H37" s="128">
        <f>SUM(H27:H36)</f>
        <v>12379786529</v>
      </c>
      <c r="I37" s="110"/>
      <c r="J37" s="127">
        <f>SUM(J27:J36)</f>
        <v>12180437797</v>
      </c>
      <c r="K37" s="119"/>
      <c r="L37" s="128">
        <f>SUM(L27:L36)</f>
        <v>10934311612</v>
      </c>
    </row>
    <row r="38" spans="1:12" ht="5.0999999999999996" customHeight="1" x14ac:dyDescent="0.45">
      <c r="A38" s="113"/>
      <c r="B38" s="108"/>
      <c r="C38" s="108"/>
      <c r="D38" s="107"/>
      <c r="E38" s="107"/>
      <c r="F38" s="121"/>
      <c r="G38" s="110"/>
      <c r="H38" s="109"/>
      <c r="I38" s="119"/>
      <c r="J38" s="121"/>
      <c r="K38" s="110"/>
      <c r="L38" s="109"/>
    </row>
    <row r="39" spans="1:12" ht="18" customHeight="1" thickBot="1" x14ac:dyDescent="0.5">
      <c r="A39" s="105" t="s">
        <v>13</v>
      </c>
      <c r="B39" s="108"/>
      <c r="C39" s="108"/>
      <c r="D39" s="107"/>
      <c r="E39" s="107"/>
      <c r="F39" s="130">
        <f>SUM(F23+F37)</f>
        <v>19937812459</v>
      </c>
      <c r="G39" s="110"/>
      <c r="H39" s="131">
        <f>SUM(H23+H37)</f>
        <v>20369930200</v>
      </c>
      <c r="I39" s="119"/>
      <c r="J39" s="130">
        <f>SUM(J23+J37)</f>
        <v>18409220598</v>
      </c>
      <c r="K39" s="110"/>
      <c r="L39" s="131">
        <f>SUM(L23+L37)</f>
        <v>18924455283</v>
      </c>
    </row>
    <row r="40" spans="1:12" ht="14.1" customHeight="1" thickTop="1" x14ac:dyDescent="0.45">
      <c r="A40" s="105"/>
      <c r="B40" s="108"/>
      <c r="C40" s="108"/>
      <c r="D40" s="107"/>
      <c r="E40" s="107"/>
      <c r="F40" s="120"/>
      <c r="G40" s="119"/>
      <c r="H40" s="120"/>
      <c r="I40" s="120"/>
      <c r="J40" s="120"/>
      <c r="K40" s="120"/>
      <c r="L40" s="120"/>
    </row>
    <row r="41" spans="1:12" ht="14.1" customHeight="1" x14ac:dyDescent="0.45">
      <c r="A41" s="91"/>
      <c r="D41" s="90"/>
      <c r="E41" s="90"/>
      <c r="I41" s="1"/>
      <c r="J41" s="1"/>
      <c r="K41" s="1"/>
      <c r="L41" s="1"/>
    </row>
    <row r="42" spans="1:12" ht="14.1" customHeight="1" x14ac:dyDescent="0.45">
      <c r="A42" s="91"/>
      <c r="D42" s="153"/>
      <c r="E42" s="153"/>
      <c r="I42" s="1"/>
      <c r="J42" s="1"/>
      <c r="K42" s="1"/>
      <c r="L42" s="1"/>
    </row>
    <row r="43" spans="1:12" ht="14.1" customHeight="1" x14ac:dyDescent="0.45">
      <c r="A43" s="91"/>
      <c r="D43" s="86"/>
      <c r="E43" s="86"/>
      <c r="I43" s="1"/>
      <c r="J43" s="1"/>
      <c r="K43" s="1"/>
      <c r="L43" s="1"/>
    </row>
    <row r="44" spans="1:12" ht="15" customHeight="1" x14ac:dyDescent="0.45">
      <c r="A44" s="91"/>
      <c r="D44" s="141"/>
      <c r="E44" s="141"/>
      <c r="I44" s="1"/>
      <c r="J44" s="1"/>
      <c r="K44" s="1"/>
      <c r="L44" s="1"/>
    </row>
    <row r="45" spans="1:12" ht="15" customHeight="1" x14ac:dyDescent="0.45">
      <c r="A45" s="91"/>
      <c r="D45" s="153"/>
      <c r="E45" s="153"/>
      <c r="I45" s="1"/>
      <c r="J45" s="1"/>
      <c r="K45" s="1"/>
      <c r="L45" s="1"/>
    </row>
    <row r="46" spans="1:12" ht="15.75" customHeight="1" x14ac:dyDescent="0.45">
      <c r="A46" s="91"/>
      <c r="D46" s="86"/>
      <c r="E46" s="86"/>
      <c r="I46" s="1"/>
      <c r="J46" s="1"/>
      <c r="K46" s="1"/>
      <c r="L46" s="1"/>
    </row>
    <row r="47" spans="1:12" ht="13.5" customHeight="1" x14ac:dyDescent="0.45">
      <c r="A47" s="91"/>
      <c r="I47" s="1"/>
      <c r="J47" s="1"/>
      <c r="K47" s="1"/>
      <c r="L47" s="1"/>
    </row>
    <row r="48" spans="1:12" ht="16.5" customHeight="1" x14ac:dyDescent="0.45">
      <c r="A48" s="95" t="s">
        <v>41</v>
      </c>
      <c r="D48" s="2"/>
      <c r="E48" s="2"/>
      <c r="F48" s="1" t="s">
        <v>41</v>
      </c>
      <c r="L48" s="1"/>
    </row>
    <row r="49" spans="1:14" ht="16.5" customHeight="1" x14ac:dyDescent="0.45">
      <c r="A49" s="221" t="s">
        <v>103</v>
      </c>
      <c r="B49" s="221"/>
      <c r="C49" s="221"/>
      <c r="D49" s="221"/>
      <c r="E49" s="221"/>
      <c r="F49" s="221" t="s">
        <v>77</v>
      </c>
      <c r="G49" s="221"/>
      <c r="H49" s="221"/>
      <c r="I49" s="221"/>
      <c r="J49" s="221"/>
      <c r="K49" s="221"/>
      <c r="L49" s="1"/>
    </row>
    <row r="50" spans="1:14" ht="16.5" customHeight="1" x14ac:dyDescent="0.45">
      <c r="F50" s="11"/>
      <c r="G50" s="12"/>
      <c r="H50" s="11"/>
      <c r="I50" s="12"/>
      <c r="J50" s="11"/>
      <c r="K50" s="12"/>
      <c r="L50" s="11"/>
    </row>
    <row r="51" spans="1:14" ht="16.5" customHeight="1" x14ac:dyDescent="0.45">
      <c r="A51" s="95" t="s">
        <v>17</v>
      </c>
    </row>
    <row r="52" spans="1:14" ht="16.5" customHeight="1" x14ac:dyDescent="0.45"/>
    <row r="53" spans="1:14" ht="21.95" customHeight="1" x14ac:dyDescent="0.45">
      <c r="A53" s="96" t="s">
        <v>156</v>
      </c>
      <c r="B53" s="97"/>
      <c r="C53" s="97"/>
      <c r="D53" s="5"/>
      <c r="E53" s="5"/>
      <c r="F53" s="6"/>
      <c r="G53" s="7"/>
      <c r="H53" s="6"/>
      <c r="I53" s="7"/>
      <c r="J53" s="8"/>
      <c r="K53" s="9"/>
      <c r="L53" s="8"/>
    </row>
    <row r="54" spans="1:14" ht="20.100000000000001" customHeight="1" x14ac:dyDescent="0.45">
      <c r="A54" s="91" t="s">
        <v>15</v>
      </c>
      <c r="B54" s="92"/>
      <c r="C54" s="92"/>
    </row>
    <row r="55" spans="1:14" ht="20.100000000000001" customHeight="1" x14ac:dyDescent="0.45">
      <c r="A55" s="91" t="s">
        <v>73</v>
      </c>
      <c r="B55" s="92"/>
      <c r="C55" s="92"/>
    </row>
    <row r="56" spans="1:14" ht="20.100000000000001" customHeight="1" x14ac:dyDescent="0.45">
      <c r="A56" s="93" t="str">
        <f>A3</f>
        <v>ณ วันที่ 30 กันยายน พ.ศ. 2563</v>
      </c>
      <c r="B56" s="94"/>
      <c r="C56" s="94"/>
      <c r="D56" s="5"/>
      <c r="E56" s="5"/>
      <c r="F56" s="6"/>
      <c r="G56" s="7"/>
      <c r="H56" s="6"/>
      <c r="I56" s="7"/>
      <c r="J56" s="8"/>
      <c r="K56" s="9"/>
      <c r="L56" s="8"/>
    </row>
    <row r="57" spans="1:14" ht="12" customHeight="1" x14ac:dyDescent="0.45">
      <c r="A57" s="91"/>
      <c r="B57" s="92"/>
      <c r="C57" s="92"/>
    </row>
    <row r="58" spans="1:14" s="119" customFormat="1" ht="18" customHeight="1" x14ac:dyDescent="0.45">
      <c r="A58" s="105"/>
      <c r="B58" s="106"/>
      <c r="C58" s="106"/>
      <c r="D58" s="107"/>
      <c r="E58" s="107"/>
      <c r="F58" s="223" t="s">
        <v>114</v>
      </c>
      <c r="G58" s="223"/>
      <c r="H58" s="223"/>
      <c r="I58" s="108"/>
      <c r="J58" s="109"/>
      <c r="K58" s="110"/>
      <c r="L58" s="110"/>
      <c r="N58" s="2"/>
    </row>
    <row r="59" spans="1:14" s="119" customFormat="1" ht="18" customHeight="1" x14ac:dyDescent="0.45">
      <c r="A59" s="105"/>
      <c r="B59" s="106"/>
      <c r="C59" s="106"/>
      <c r="D59" s="107"/>
      <c r="E59" s="107"/>
      <c r="F59" s="222" t="s">
        <v>40</v>
      </c>
      <c r="G59" s="222"/>
      <c r="H59" s="222"/>
      <c r="I59" s="108"/>
      <c r="J59" s="222" t="s">
        <v>115</v>
      </c>
      <c r="K59" s="222"/>
      <c r="L59" s="222"/>
      <c r="N59" s="2"/>
    </row>
    <row r="60" spans="1:14" s="119" customFormat="1" ht="18" customHeight="1" x14ac:dyDescent="0.45">
      <c r="A60" s="105"/>
      <c r="B60" s="106"/>
      <c r="C60" s="106"/>
      <c r="D60" s="107"/>
      <c r="E60" s="107"/>
      <c r="F60" s="111" t="s">
        <v>62</v>
      </c>
      <c r="G60" s="110"/>
      <c r="H60" s="111" t="s">
        <v>63</v>
      </c>
      <c r="I60" s="108"/>
      <c r="J60" s="112" t="s">
        <v>62</v>
      </c>
      <c r="K60" s="110"/>
      <c r="L60" s="111" t="s">
        <v>63</v>
      </c>
      <c r="N60" s="2"/>
    </row>
    <row r="61" spans="1:14" s="119" customFormat="1" ht="18" customHeight="1" x14ac:dyDescent="0.45">
      <c r="A61" s="105"/>
      <c r="B61" s="106"/>
      <c r="C61" s="106"/>
      <c r="D61" s="107"/>
      <c r="E61" s="107"/>
      <c r="F61" s="154" t="s">
        <v>188</v>
      </c>
      <c r="G61" s="111"/>
      <c r="H61" s="111" t="s">
        <v>64</v>
      </c>
      <c r="I61" s="108"/>
      <c r="J61" s="154" t="s">
        <v>188</v>
      </c>
      <c r="K61" s="111"/>
      <c r="L61" s="111" t="s">
        <v>64</v>
      </c>
      <c r="N61" s="2"/>
    </row>
    <row r="62" spans="1:14" s="119" customFormat="1" ht="18" customHeight="1" x14ac:dyDescent="0.45">
      <c r="A62" s="105"/>
      <c r="B62" s="106"/>
      <c r="C62" s="106"/>
      <c r="D62" s="107"/>
      <c r="E62" s="107"/>
      <c r="F62" s="111" t="s">
        <v>131</v>
      </c>
      <c r="G62" s="111"/>
      <c r="H62" s="111" t="s">
        <v>131</v>
      </c>
      <c r="I62" s="114"/>
      <c r="J62" s="111" t="s">
        <v>131</v>
      </c>
      <c r="K62" s="111"/>
      <c r="L62" s="111" t="s">
        <v>131</v>
      </c>
      <c r="N62" s="2"/>
    </row>
    <row r="63" spans="1:14" s="119" customFormat="1" ht="18" customHeight="1" x14ac:dyDescent="0.45">
      <c r="A63" s="105"/>
      <c r="B63" s="106"/>
      <c r="C63" s="106"/>
      <c r="D63" s="115" t="s">
        <v>0</v>
      </c>
      <c r="E63" s="107"/>
      <c r="F63" s="116" t="s">
        <v>71</v>
      </c>
      <c r="G63" s="114"/>
      <c r="H63" s="116" t="s">
        <v>71</v>
      </c>
      <c r="I63" s="114"/>
      <c r="J63" s="117" t="s">
        <v>71</v>
      </c>
      <c r="K63" s="111"/>
      <c r="L63" s="116" t="s">
        <v>71</v>
      </c>
      <c r="N63" s="2"/>
    </row>
    <row r="64" spans="1:14" s="119" customFormat="1" ht="18" customHeight="1" x14ac:dyDescent="0.45">
      <c r="A64" s="105" t="s">
        <v>107</v>
      </c>
      <c r="B64" s="106"/>
      <c r="C64" s="108"/>
      <c r="D64" s="107"/>
      <c r="E64" s="107"/>
      <c r="F64" s="118"/>
      <c r="H64" s="120"/>
      <c r="J64" s="121"/>
      <c r="K64" s="110"/>
      <c r="L64" s="109"/>
      <c r="N64" s="2"/>
    </row>
    <row r="65" spans="1:20" s="119" customFormat="1" ht="5.0999999999999996" customHeight="1" x14ac:dyDescent="0.45">
      <c r="A65" s="105"/>
      <c r="B65" s="106"/>
      <c r="C65" s="108"/>
      <c r="D65" s="107"/>
      <c r="E65" s="107"/>
      <c r="F65" s="118"/>
      <c r="H65" s="120"/>
      <c r="J65" s="121"/>
      <c r="K65" s="110"/>
      <c r="L65" s="109"/>
      <c r="N65" s="2"/>
    </row>
    <row r="66" spans="1:20" s="119" customFormat="1" ht="18" customHeight="1" x14ac:dyDescent="0.45">
      <c r="A66" s="105" t="s">
        <v>7</v>
      </c>
      <c r="B66" s="108"/>
      <c r="C66" s="108"/>
      <c r="D66" s="107"/>
      <c r="E66" s="107"/>
      <c r="F66" s="118"/>
      <c r="H66" s="120"/>
      <c r="J66" s="121"/>
      <c r="K66" s="110"/>
      <c r="L66" s="109"/>
      <c r="N66" s="2"/>
    </row>
    <row r="67" spans="1:20" s="119" customFormat="1" ht="5.0999999999999996" customHeight="1" x14ac:dyDescent="0.45">
      <c r="A67" s="105"/>
      <c r="B67" s="106"/>
      <c r="C67" s="108"/>
      <c r="D67" s="107"/>
      <c r="E67" s="107"/>
      <c r="F67" s="118"/>
      <c r="H67" s="120"/>
      <c r="J67" s="121"/>
      <c r="K67" s="110"/>
      <c r="L67" s="109"/>
      <c r="N67" s="2"/>
    </row>
    <row r="68" spans="1:20" s="119" customFormat="1" ht="18" customHeight="1" x14ac:dyDescent="0.45">
      <c r="A68" s="113" t="s">
        <v>31</v>
      </c>
      <c r="B68" s="108"/>
      <c r="C68" s="108"/>
      <c r="D68" s="107"/>
      <c r="E68" s="107"/>
      <c r="F68" s="121">
        <v>344068733</v>
      </c>
      <c r="H68" s="122">
        <v>505701033</v>
      </c>
      <c r="I68" s="107"/>
      <c r="J68" s="121">
        <v>344068733</v>
      </c>
      <c r="K68" s="107"/>
      <c r="L68" s="122">
        <v>505701033</v>
      </c>
      <c r="N68" s="2"/>
      <c r="O68" s="110"/>
      <c r="P68" s="110"/>
      <c r="Q68" s="110"/>
      <c r="R68" s="110"/>
      <c r="S68" s="110"/>
      <c r="T68" s="110"/>
    </row>
    <row r="69" spans="1:20" s="119" customFormat="1" ht="18" customHeight="1" x14ac:dyDescent="0.45">
      <c r="A69" s="113" t="s">
        <v>178</v>
      </c>
      <c r="B69" s="108"/>
      <c r="C69" s="108"/>
      <c r="D69" s="107">
        <v>11</v>
      </c>
      <c r="E69" s="107"/>
      <c r="F69" s="121">
        <v>441204541</v>
      </c>
      <c r="H69" s="122">
        <v>567353140</v>
      </c>
      <c r="I69" s="107"/>
      <c r="J69" s="121">
        <v>441204541</v>
      </c>
      <c r="K69" s="107"/>
      <c r="L69" s="122">
        <v>567353140</v>
      </c>
      <c r="N69" s="2"/>
      <c r="O69" s="110"/>
      <c r="P69" s="110"/>
      <c r="Q69" s="110"/>
      <c r="R69" s="110"/>
      <c r="S69" s="110"/>
      <c r="T69" s="110"/>
    </row>
    <row r="70" spans="1:20" s="119" customFormat="1" ht="18" customHeight="1" x14ac:dyDescent="0.45">
      <c r="A70" s="113" t="s">
        <v>33</v>
      </c>
      <c r="B70" s="108"/>
      <c r="C70" s="108"/>
      <c r="D70" s="107"/>
      <c r="E70" s="107"/>
      <c r="F70" s="121">
        <v>171456031</v>
      </c>
      <c r="H70" s="122">
        <v>651473811</v>
      </c>
      <c r="I70" s="107"/>
      <c r="J70" s="121">
        <v>171456031</v>
      </c>
      <c r="K70" s="107"/>
      <c r="L70" s="122">
        <v>651473811</v>
      </c>
      <c r="N70" s="2"/>
      <c r="O70" s="110"/>
      <c r="P70" s="110"/>
      <c r="Q70" s="110"/>
      <c r="R70" s="110"/>
      <c r="S70" s="110"/>
      <c r="T70" s="110"/>
    </row>
    <row r="71" spans="1:20" s="119" customFormat="1" ht="18" customHeight="1" x14ac:dyDescent="0.45">
      <c r="A71" s="113" t="s">
        <v>179</v>
      </c>
      <c r="B71" s="108"/>
      <c r="C71" s="108"/>
      <c r="D71" s="107">
        <v>11</v>
      </c>
      <c r="E71" s="107"/>
      <c r="F71" s="121">
        <v>108807889</v>
      </c>
      <c r="H71" s="122">
        <v>155304686</v>
      </c>
      <c r="I71" s="107"/>
      <c r="J71" s="121">
        <v>108807889</v>
      </c>
      <c r="K71" s="107"/>
      <c r="L71" s="122">
        <v>155304686</v>
      </c>
      <c r="N71" s="2"/>
      <c r="O71" s="110"/>
      <c r="P71" s="110"/>
      <c r="Q71" s="110"/>
      <c r="R71" s="110"/>
      <c r="S71" s="110"/>
      <c r="T71" s="110"/>
    </row>
    <row r="72" spans="1:20" s="119" customFormat="1" ht="18" customHeight="1" x14ac:dyDescent="0.45">
      <c r="A72" s="124" t="s">
        <v>145</v>
      </c>
      <c r="B72" s="108"/>
      <c r="C72" s="108"/>
      <c r="D72" s="107">
        <v>8</v>
      </c>
      <c r="E72" s="107"/>
      <c r="F72" s="121">
        <v>550182</v>
      </c>
      <c r="H72" s="122">
        <v>0</v>
      </c>
      <c r="I72" s="107"/>
      <c r="J72" s="121">
        <v>550182</v>
      </c>
      <c r="K72" s="107"/>
      <c r="L72" s="122">
        <v>0</v>
      </c>
      <c r="N72" s="2"/>
      <c r="O72" s="110"/>
      <c r="P72" s="110"/>
      <c r="Q72" s="110"/>
      <c r="R72" s="110"/>
      <c r="S72" s="110"/>
      <c r="T72" s="110"/>
    </row>
    <row r="73" spans="1:20" s="119" customFormat="1" ht="18" customHeight="1" x14ac:dyDescent="0.45">
      <c r="A73" s="113" t="s">
        <v>86</v>
      </c>
      <c r="B73" s="108"/>
      <c r="C73" s="108"/>
      <c r="D73" s="107"/>
      <c r="E73" s="107"/>
      <c r="F73" s="121">
        <v>0</v>
      </c>
      <c r="H73" s="122">
        <v>218806093</v>
      </c>
      <c r="I73" s="107"/>
      <c r="J73" s="121">
        <v>0</v>
      </c>
      <c r="K73" s="107"/>
      <c r="L73" s="122">
        <v>218806093</v>
      </c>
      <c r="N73" s="2"/>
      <c r="O73" s="110"/>
      <c r="P73" s="110"/>
      <c r="Q73" s="110"/>
      <c r="R73" s="110"/>
      <c r="S73" s="110"/>
    </row>
    <row r="74" spans="1:20" s="119" customFormat="1" ht="18" customHeight="1" x14ac:dyDescent="0.45">
      <c r="A74" s="113" t="s">
        <v>87</v>
      </c>
      <c r="B74" s="108"/>
      <c r="C74" s="108"/>
      <c r="D74" s="107">
        <v>16</v>
      </c>
      <c r="E74" s="107"/>
      <c r="F74" s="129">
        <v>327425286</v>
      </c>
      <c r="H74" s="126">
        <v>371259536</v>
      </c>
      <c r="I74" s="107"/>
      <c r="J74" s="129">
        <v>327425286</v>
      </c>
      <c r="K74" s="107"/>
      <c r="L74" s="126">
        <v>371259536</v>
      </c>
      <c r="N74" s="2"/>
      <c r="O74" s="110"/>
      <c r="P74" s="110"/>
      <c r="S74" s="110"/>
    </row>
    <row r="75" spans="1:20" s="119" customFormat="1" ht="5.0999999999999996" customHeight="1" x14ac:dyDescent="0.45">
      <c r="A75" s="113"/>
      <c r="B75" s="108"/>
      <c r="C75" s="108"/>
      <c r="D75" s="107"/>
      <c r="E75" s="107"/>
      <c r="F75" s="121"/>
      <c r="H75" s="109"/>
      <c r="J75" s="121"/>
      <c r="L75" s="109"/>
      <c r="N75" s="2"/>
      <c r="O75" s="110"/>
      <c r="P75" s="110"/>
      <c r="S75" s="110"/>
    </row>
    <row r="76" spans="1:20" s="119" customFormat="1" ht="18" customHeight="1" x14ac:dyDescent="0.45">
      <c r="A76" s="105" t="s">
        <v>8</v>
      </c>
      <c r="B76" s="108"/>
      <c r="C76" s="108"/>
      <c r="D76" s="107"/>
      <c r="E76" s="107"/>
      <c r="F76" s="127">
        <f>SUM(F68:F74)</f>
        <v>1393512662</v>
      </c>
      <c r="H76" s="132">
        <f>SUM(H68:H74)</f>
        <v>2469898299</v>
      </c>
      <c r="J76" s="125">
        <f>SUM(J68:J74)</f>
        <v>1393512662</v>
      </c>
      <c r="L76" s="132">
        <f>SUM(L68:L74)</f>
        <v>2469898299</v>
      </c>
      <c r="N76" s="2"/>
      <c r="O76" s="110"/>
      <c r="S76" s="110"/>
    </row>
    <row r="77" spans="1:20" s="119" customFormat="1" ht="8.1" customHeight="1" x14ac:dyDescent="0.45">
      <c r="A77" s="113"/>
      <c r="B77" s="108"/>
      <c r="C77" s="108"/>
      <c r="D77" s="107"/>
      <c r="E77" s="107"/>
      <c r="F77" s="121"/>
      <c r="H77" s="109"/>
      <c r="J77" s="121"/>
      <c r="L77" s="109"/>
      <c r="N77" s="2"/>
      <c r="O77" s="110"/>
      <c r="S77" s="110"/>
    </row>
    <row r="78" spans="1:20" s="119" customFormat="1" ht="18" customHeight="1" x14ac:dyDescent="0.45">
      <c r="A78" s="105" t="s">
        <v>38</v>
      </c>
      <c r="B78" s="108"/>
      <c r="C78" s="108"/>
      <c r="D78" s="107"/>
      <c r="E78" s="107"/>
      <c r="F78" s="121"/>
      <c r="H78" s="109"/>
      <c r="J78" s="121"/>
      <c r="L78" s="109"/>
      <c r="N78" s="2"/>
      <c r="O78" s="110"/>
      <c r="S78" s="110"/>
    </row>
    <row r="79" spans="1:20" s="119" customFormat="1" ht="5.0999999999999996" customHeight="1" x14ac:dyDescent="0.45">
      <c r="A79" s="105"/>
      <c r="B79" s="108"/>
      <c r="C79" s="108"/>
      <c r="D79" s="107"/>
      <c r="E79" s="107"/>
      <c r="F79" s="121"/>
      <c r="H79" s="109"/>
      <c r="J79" s="121"/>
      <c r="L79" s="109"/>
      <c r="N79" s="2"/>
      <c r="O79" s="110"/>
      <c r="S79" s="110"/>
    </row>
    <row r="80" spans="1:20" s="119" customFormat="1" ht="18" customHeight="1" x14ac:dyDescent="0.45">
      <c r="A80" s="113" t="s">
        <v>92</v>
      </c>
      <c r="B80" s="108"/>
      <c r="C80" s="108"/>
      <c r="D80" s="107"/>
      <c r="E80" s="107"/>
      <c r="F80" s="121">
        <v>436579880</v>
      </c>
      <c r="H80" s="122">
        <v>194848247</v>
      </c>
      <c r="I80" s="107"/>
      <c r="J80" s="121">
        <v>130861508</v>
      </c>
      <c r="K80" s="107"/>
      <c r="L80" s="122">
        <v>0</v>
      </c>
      <c r="N80" s="2"/>
      <c r="O80" s="110"/>
      <c r="S80" s="110"/>
    </row>
    <row r="81" spans="1:19" s="119" customFormat="1" ht="18" customHeight="1" x14ac:dyDescent="0.45">
      <c r="A81" s="113" t="s">
        <v>163</v>
      </c>
      <c r="B81" s="108"/>
      <c r="C81" s="108"/>
      <c r="D81" s="107">
        <v>17</v>
      </c>
      <c r="E81" s="107"/>
      <c r="F81" s="125">
        <v>389081798</v>
      </c>
      <c r="H81" s="126">
        <v>383368355</v>
      </c>
      <c r="I81" s="107"/>
      <c r="J81" s="129">
        <v>389081798</v>
      </c>
      <c r="K81" s="107"/>
      <c r="L81" s="126">
        <v>383368355</v>
      </c>
      <c r="N81" s="2"/>
      <c r="O81" s="110"/>
      <c r="S81" s="110"/>
    </row>
    <row r="82" spans="1:19" s="119" customFormat="1" ht="5.0999999999999996" customHeight="1" x14ac:dyDescent="0.45">
      <c r="A82" s="113"/>
      <c r="B82" s="108"/>
      <c r="C82" s="108"/>
      <c r="D82" s="107"/>
      <c r="E82" s="107"/>
      <c r="F82" s="121"/>
      <c r="H82" s="109"/>
      <c r="J82" s="121"/>
      <c r="L82" s="109"/>
      <c r="N82" s="2"/>
      <c r="O82" s="110"/>
      <c r="S82" s="110"/>
    </row>
    <row r="83" spans="1:19" s="119" customFormat="1" ht="18" customHeight="1" x14ac:dyDescent="0.45">
      <c r="A83" s="105" t="s">
        <v>39</v>
      </c>
      <c r="B83" s="108"/>
      <c r="C83" s="108"/>
      <c r="D83" s="107"/>
      <c r="E83" s="107"/>
      <c r="F83" s="125">
        <f>SUM(F80:F81)</f>
        <v>825661678</v>
      </c>
      <c r="H83" s="132">
        <f>SUM(H80:H81)</f>
        <v>578216602</v>
      </c>
      <c r="J83" s="125">
        <f>SUM(J80:J81)</f>
        <v>519943306</v>
      </c>
      <c r="K83" s="110"/>
      <c r="L83" s="132">
        <f>SUM(L80:L81)</f>
        <v>383368355</v>
      </c>
      <c r="N83" s="2"/>
      <c r="O83" s="110"/>
      <c r="S83" s="110"/>
    </row>
    <row r="84" spans="1:19" s="119" customFormat="1" ht="5.0999999999999996" customHeight="1" x14ac:dyDescent="0.45">
      <c r="A84" s="113"/>
      <c r="B84" s="108"/>
      <c r="C84" s="108"/>
      <c r="D84" s="107"/>
      <c r="E84" s="107"/>
      <c r="F84" s="121"/>
      <c r="H84" s="109"/>
      <c r="J84" s="121"/>
      <c r="K84" s="110"/>
      <c r="L84" s="109"/>
      <c r="N84" s="2"/>
      <c r="O84" s="110"/>
      <c r="S84" s="110"/>
    </row>
    <row r="85" spans="1:19" s="119" customFormat="1" ht="18" customHeight="1" x14ac:dyDescent="0.45">
      <c r="A85" s="105" t="s">
        <v>9</v>
      </c>
      <c r="B85" s="108"/>
      <c r="C85" s="108"/>
      <c r="D85" s="107"/>
      <c r="E85" s="107"/>
      <c r="F85" s="125">
        <f>SUM(F76+F83)</f>
        <v>2219174340</v>
      </c>
      <c r="H85" s="132">
        <f>SUM(H76+H83)</f>
        <v>3048114901</v>
      </c>
      <c r="J85" s="125">
        <f>SUM(J76+J83)</f>
        <v>1913455968</v>
      </c>
      <c r="K85" s="110"/>
      <c r="L85" s="132">
        <f>SUM(L76,L83)</f>
        <v>2853266654</v>
      </c>
      <c r="N85" s="2"/>
      <c r="O85" s="110"/>
      <c r="S85" s="110"/>
    </row>
    <row r="86" spans="1:19" s="119" customFormat="1" ht="8.1" customHeight="1" x14ac:dyDescent="0.45">
      <c r="A86" s="113"/>
      <c r="B86" s="108"/>
      <c r="C86" s="108"/>
      <c r="D86" s="107"/>
      <c r="E86" s="107"/>
      <c r="F86" s="121"/>
      <c r="H86" s="109"/>
      <c r="J86" s="121"/>
      <c r="K86" s="110"/>
      <c r="L86" s="109"/>
      <c r="N86" s="2"/>
      <c r="O86" s="110"/>
      <c r="S86" s="110"/>
    </row>
    <row r="87" spans="1:19" s="119" customFormat="1" ht="18" customHeight="1" x14ac:dyDescent="0.45">
      <c r="A87" s="105" t="s">
        <v>108</v>
      </c>
      <c r="B87" s="108"/>
      <c r="C87" s="108"/>
      <c r="D87" s="107"/>
      <c r="E87" s="107"/>
      <c r="F87" s="121"/>
      <c r="H87" s="109"/>
      <c r="J87" s="121"/>
      <c r="K87" s="110"/>
      <c r="L87" s="109"/>
      <c r="N87" s="2"/>
      <c r="O87" s="110"/>
      <c r="S87" s="110"/>
    </row>
    <row r="88" spans="1:19" s="119" customFormat="1" ht="5.0999999999999996" customHeight="1" x14ac:dyDescent="0.45">
      <c r="A88" s="105"/>
      <c r="B88" s="108"/>
      <c r="C88" s="108"/>
      <c r="D88" s="107"/>
      <c r="E88" s="107"/>
      <c r="F88" s="121"/>
      <c r="H88" s="109"/>
      <c r="J88" s="121"/>
      <c r="K88" s="110"/>
      <c r="L88" s="109"/>
      <c r="N88" s="2"/>
      <c r="O88" s="110"/>
      <c r="S88" s="110"/>
    </row>
    <row r="89" spans="1:19" s="119" customFormat="1" ht="18" customHeight="1" x14ac:dyDescent="0.45">
      <c r="A89" s="113" t="s">
        <v>10</v>
      </c>
      <c r="B89" s="108"/>
      <c r="C89" s="108"/>
      <c r="D89" s="107" t="s">
        <v>12</v>
      </c>
      <c r="E89" s="107"/>
      <c r="F89" s="118"/>
      <c r="H89" s="120"/>
      <c r="J89" s="118"/>
      <c r="L89" s="120"/>
      <c r="N89" s="2"/>
      <c r="O89" s="110"/>
      <c r="S89" s="110"/>
    </row>
    <row r="90" spans="1:19" s="119" customFormat="1" ht="18" customHeight="1" x14ac:dyDescent="0.45">
      <c r="A90" s="113"/>
      <c r="B90" s="108" t="s">
        <v>42</v>
      </c>
      <c r="C90" s="108"/>
      <c r="D90" s="107"/>
      <c r="E90" s="107"/>
      <c r="F90" s="133"/>
      <c r="J90" s="118"/>
      <c r="N90" s="2"/>
      <c r="O90" s="110"/>
      <c r="S90" s="110"/>
    </row>
    <row r="91" spans="1:19" s="119" customFormat="1" ht="18" customHeight="1" x14ac:dyDescent="0.45">
      <c r="A91" s="113"/>
      <c r="B91" s="108"/>
      <c r="C91" s="108" t="s">
        <v>94</v>
      </c>
      <c r="D91" s="107"/>
      <c r="E91" s="107"/>
      <c r="F91" s="133"/>
      <c r="J91" s="118"/>
      <c r="N91" s="2"/>
      <c r="O91" s="110"/>
      <c r="S91" s="110"/>
    </row>
    <row r="92" spans="1:19" s="119" customFormat="1" ht="18" customHeight="1" thickBot="1" x14ac:dyDescent="0.5">
      <c r="A92" s="113"/>
      <c r="B92" s="108"/>
      <c r="C92" s="108" t="s">
        <v>95</v>
      </c>
      <c r="D92" s="107"/>
      <c r="E92" s="107"/>
      <c r="F92" s="130">
        <v>383125000</v>
      </c>
      <c r="H92" s="134">
        <v>383125000</v>
      </c>
      <c r="I92" s="107"/>
      <c r="J92" s="135">
        <v>383125000</v>
      </c>
      <c r="K92" s="107"/>
      <c r="L92" s="134">
        <v>383125000</v>
      </c>
      <c r="N92" s="2"/>
      <c r="O92" s="110"/>
      <c r="S92" s="110"/>
    </row>
    <row r="93" spans="1:19" s="119" customFormat="1" ht="5.0999999999999996" customHeight="1" thickTop="1" x14ac:dyDescent="0.45">
      <c r="A93" s="113"/>
      <c r="B93" s="108"/>
      <c r="C93" s="108"/>
      <c r="D93" s="107"/>
      <c r="E93" s="107"/>
      <c r="F93" s="121"/>
      <c r="H93" s="109"/>
      <c r="I93" s="107"/>
      <c r="J93" s="121"/>
      <c r="K93" s="107"/>
      <c r="L93" s="109"/>
      <c r="N93" s="2"/>
      <c r="O93" s="110"/>
      <c r="S93" s="110"/>
    </row>
    <row r="94" spans="1:19" s="119" customFormat="1" ht="18" customHeight="1" x14ac:dyDescent="0.45">
      <c r="A94" s="113"/>
      <c r="B94" s="108" t="s">
        <v>43</v>
      </c>
      <c r="C94" s="108"/>
      <c r="D94" s="107"/>
      <c r="E94" s="107"/>
      <c r="F94" s="133"/>
      <c r="H94" s="120"/>
      <c r="I94" s="107"/>
      <c r="J94" s="118"/>
      <c r="K94" s="107"/>
      <c r="L94" s="120"/>
      <c r="N94" s="2"/>
      <c r="O94" s="110"/>
      <c r="S94" s="110"/>
    </row>
    <row r="95" spans="1:19" s="119" customFormat="1" ht="18" customHeight="1" x14ac:dyDescent="0.45">
      <c r="A95" s="113"/>
      <c r="B95" s="108"/>
      <c r="C95" s="108" t="s">
        <v>96</v>
      </c>
      <c r="D95" s="107"/>
      <c r="E95" s="107"/>
      <c r="F95" s="133"/>
      <c r="H95" s="120"/>
      <c r="I95" s="107"/>
      <c r="J95" s="118"/>
      <c r="K95" s="107"/>
      <c r="L95" s="120"/>
      <c r="N95" s="2"/>
      <c r="O95" s="110"/>
      <c r="S95" s="110"/>
    </row>
    <row r="96" spans="1:19" s="119" customFormat="1" ht="18" customHeight="1" x14ac:dyDescent="0.45">
      <c r="A96" s="113"/>
      <c r="B96" s="108"/>
      <c r="C96" s="108" t="s">
        <v>101</v>
      </c>
      <c r="D96" s="107"/>
      <c r="E96" s="107"/>
      <c r="F96" s="133">
        <v>383125000</v>
      </c>
      <c r="H96" s="120">
        <v>383125000</v>
      </c>
      <c r="I96" s="107"/>
      <c r="J96" s="118">
        <v>383125000</v>
      </c>
      <c r="K96" s="107"/>
      <c r="L96" s="120">
        <v>383125000</v>
      </c>
      <c r="N96" s="2"/>
      <c r="O96" s="110"/>
      <c r="S96" s="110"/>
    </row>
    <row r="97" spans="1:19" s="119" customFormat="1" ht="18" customHeight="1" x14ac:dyDescent="0.45">
      <c r="A97" s="113" t="s">
        <v>14</v>
      </c>
      <c r="B97" s="108"/>
      <c r="C97" s="108"/>
      <c r="D97" s="107"/>
      <c r="E97" s="107"/>
      <c r="F97" s="118">
        <v>504250000</v>
      </c>
      <c r="H97" s="120">
        <v>504250000</v>
      </c>
      <c r="I97" s="107"/>
      <c r="J97" s="118">
        <v>504250000</v>
      </c>
      <c r="K97" s="107"/>
      <c r="L97" s="120">
        <v>504250000</v>
      </c>
      <c r="N97" s="2"/>
      <c r="O97" s="110"/>
      <c r="S97" s="110"/>
    </row>
    <row r="98" spans="1:19" s="119" customFormat="1" ht="18" customHeight="1" x14ac:dyDescent="0.45">
      <c r="A98" s="113" t="s">
        <v>18</v>
      </c>
      <c r="B98" s="108"/>
      <c r="C98" s="108"/>
      <c r="D98" s="107"/>
      <c r="E98" s="107"/>
      <c r="F98" s="121"/>
      <c r="H98" s="109"/>
      <c r="I98" s="107"/>
      <c r="J98" s="121"/>
      <c r="K98" s="107"/>
      <c r="L98" s="109"/>
      <c r="N98" s="2"/>
      <c r="O98" s="110"/>
      <c r="S98" s="110"/>
    </row>
    <row r="99" spans="1:19" s="119" customFormat="1" ht="18" customHeight="1" x14ac:dyDescent="0.45">
      <c r="A99" s="113"/>
      <c r="B99" s="108" t="s">
        <v>44</v>
      </c>
      <c r="C99" s="108"/>
      <c r="D99" s="107"/>
      <c r="E99" s="107"/>
      <c r="F99" s="121"/>
      <c r="H99" s="109"/>
      <c r="I99" s="107"/>
      <c r="J99" s="121"/>
      <c r="K99" s="107"/>
      <c r="L99" s="109"/>
      <c r="N99" s="2"/>
      <c r="O99" s="110"/>
      <c r="S99" s="110"/>
    </row>
    <row r="100" spans="1:19" s="119" customFormat="1" ht="18" customHeight="1" x14ac:dyDescent="0.45">
      <c r="A100" s="113"/>
      <c r="B100" s="108"/>
      <c r="C100" s="136" t="s">
        <v>51</v>
      </c>
      <c r="D100" s="107"/>
      <c r="E100" s="107"/>
      <c r="F100" s="121">
        <v>38312500</v>
      </c>
      <c r="H100" s="109">
        <v>38312500</v>
      </c>
      <c r="I100" s="107"/>
      <c r="J100" s="121">
        <v>38312500</v>
      </c>
      <c r="K100" s="107"/>
      <c r="L100" s="109">
        <v>38312500</v>
      </c>
      <c r="N100" s="2"/>
      <c r="O100" s="110"/>
      <c r="S100" s="110"/>
    </row>
    <row r="101" spans="1:19" s="119" customFormat="1" ht="18" customHeight="1" x14ac:dyDescent="0.45">
      <c r="A101" s="113"/>
      <c r="B101" s="108" t="s">
        <v>45</v>
      </c>
      <c r="C101" s="108"/>
      <c r="D101" s="107"/>
      <c r="E101" s="107"/>
      <c r="F101" s="118">
        <f>'8 TH'!L30</f>
        <v>16033627177</v>
      </c>
      <c r="H101" s="120">
        <v>16595671038</v>
      </c>
      <c r="I101" s="107"/>
      <c r="J101" s="118">
        <f>'9 TH'!L30</f>
        <v>14616859998</v>
      </c>
      <c r="K101" s="107"/>
      <c r="L101" s="120">
        <v>15168253176</v>
      </c>
      <c r="N101" s="2"/>
      <c r="O101" s="110"/>
      <c r="S101" s="110"/>
    </row>
    <row r="102" spans="1:19" s="119" customFormat="1" ht="18" customHeight="1" x14ac:dyDescent="0.45">
      <c r="A102" s="113" t="s">
        <v>111</v>
      </c>
      <c r="B102" s="108"/>
      <c r="C102" s="108"/>
      <c r="D102" s="107"/>
      <c r="E102" s="107"/>
      <c r="F102" s="127">
        <f>'8 TH'!V30</f>
        <v>759323442</v>
      </c>
      <c r="H102" s="137">
        <v>-199543239</v>
      </c>
      <c r="I102" s="107"/>
      <c r="J102" s="138">
        <v>953217132</v>
      </c>
      <c r="K102" s="107"/>
      <c r="L102" s="137">
        <v>-22752047</v>
      </c>
      <c r="N102" s="2"/>
      <c r="O102" s="110"/>
      <c r="S102" s="110"/>
    </row>
    <row r="103" spans="1:19" s="119" customFormat="1" ht="5.0999999999999996" customHeight="1" x14ac:dyDescent="0.45">
      <c r="A103" s="113"/>
      <c r="B103" s="108"/>
      <c r="C103" s="108"/>
      <c r="D103" s="107"/>
      <c r="E103" s="107"/>
      <c r="F103" s="118"/>
      <c r="H103" s="120"/>
      <c r="J103" s="121"/>
      <c r="K103" s="110"/>
      <c r="L103" s="109"/>
      <c r="N103" s="2"/>
      <c r="O103" s="110"/>
      <c r="S103" s="110"/>
    </row>
    <row r="104" spans="1:19" s="119" customFormat="1" ht="18" customHeight="1" x14ac:dyDescent="0.45">
      <c r="A104" s="105" t="s">
        <v>109</v>
      </c>
      <c r="B104" s="108"/>
      <c r="C104" s="108"/>
      <c r="D104" s="107"/>
      <c r="E104" s="107"/>
      <c r="F104" s="127">
        <f>SUM(F96:F102)</f>
        <v>17718638119</v>
      </c>
      <c r="H104" s="128">
        <f>SUM(H96:H102)</f>
        <v>17321815299</v>
      </c>
      <c r="J104" s="127">
        <f>SUM(J94:J102)</f>
        <v>16495764630</v>
      </c>
      <c r="K104" s="110"/>
      <c r="L104" s="128">
        <f>SUM(L94:L102)</f>
        <v>16071188629</v>
      </c>
      <c r="N104" s="2"/>
      <c r="O104" s="110"/>
      <c r="S104" s="110"/>
    </row>
    <row r="105" spans="1:19" s="119" customFormat="1" ht="5.0999999999999996" customHeight="1" x14ac:dyDescent="0.45">
      <c r="A105" s="113"/>
      <c r="B105" s="108"/>
      <c r="C105" s="108"/>
      <c r="D105" s="107"/>
      <c r="E105" s="107"/>
      <c r="F105" s="118"/>
      <c r="H105" s="120"/>
      <c r="J105" s="121"/>
      <c r="K105" s="110"/>
      <c r="L105" s="109"/>
      <c r="N105" s="2"/>
      <c r="O105" s="110"/>
      <c r="S105" s="110"/>
    </row>
    <row r="106" spans="1:19" s="119" customFormat="1" ht="18" customHeight="1" thickBot="1" x14ac:dyDescent="0.5">
      <c r="A106" s="105" t="s">
        <v>110</v>
      </c>
      <c r="B106" s="108"/>
      <c r="C106" s="108"/>
      <c r="D106" s="107"/>
      <c r="E106" s="107"/>
      <c r="F106" s="139">
        <f>SUM(F85+F104)</f>
        <v>19937812459</v>
      </c>
      <c r="H106" s="140">
        <f>SUM(H85+H104)</f>
        <v>20369930200</v>
      </c>
      <c r="J106" s="139">
        <f>SUM(J85+J104)</f>
        <v>18409220598</v>
      </c>
      <c r="K106" s="110"/>
      <c r="L106" s="140">
        <f>SUM(L85+L104)</f>
        <v>18924455283</v>
      </c>
      <c r="N106" s="2"/>
      <c r="O106" s="110"/>
      <c r="S106" s="110"/>
    </row>
    <row r="107" spans="1:19" ht="9" customHeight="1" thickTop="1" x14ac:dyDescent="0.45">
      <c r="A107" s="91"/>
      <c r="D107" s="14"/>
      <c r="E107" s="14"/>
      <c r="F107" s="3"/>
      <c r="H107" s="3"/>
    </row>
    <row r="108" spans="1:19" ht="9.75" customHeight="1" x14ac:dyDescent="0.45">
      <c r="A108" s="91"/>
      <c r="D108" s="14"/>
      <c r="E108" s="14"/>
      <c r="F108" s="3"/>
      <c r="H108" s="3"/>
    </row>
    <row r="109" spans="1:19" ht="21.95" customHeight="1" x14ac:dyDescent="0.45">
      <c r="A109" s="96" t="str">
        <f>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9" s="97"/>
      <c r="C109" s="97"/>
      <c r="D109" s="5"/>
      <c r="E109" s="5"/>
      <c r="F109" s="6"/>
      <c r="G109" s="7"/>
      <c r="H109" s="6"/>
      <c r="I109" s="7"/>
      <c r="J109" s="8"/>
      <c r="K109" s="9"/>
      <c r="L109" s="8"/>
    </row>
  </sheetData>
  <mergeCells count="8">
    <mergeCell ref="A49:E49"/>
    <mergeCell ref="F49:K49"/>
    <mergeCell ref="F59:H59"/>
    <mergeCell ref="J6:L6"/>
    <mergeCell ref="F5:H5"/>
    <mergeCell ref="F6:H6"/>
    <mergeCell ref="F58:H58"/>
    <mergeCell ref="J59:L59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zoomScaleNormal="100" zoomScaleSheetLayoutView="100" workbookViewId="0">
      <selection activeCell="H1" sqref="H1"/>
    </sheetView>
  </sheetViews>
  <sheetFormatPr defaultRowHeight="21" customHeight="1" x14ac:dyDescent="0.45"/>
  <cols>
    <col min="1" max="2" width="1.5" style="19" customWidth="1"/>
    <col min="3" max="3" width="26" style="19" customWidth="1"/>
    <col min="4" max="4" width="9.33203125" style="18" customWidth="1"/>
    <col min="5" max="5" width="1" style="19" customWidth="1"/>
    <col min="6" max="6" width="16.5" style="20" customWidth="1"/>
    <col min="7" max="7" width="1" style="19" customWidth="1"/>
    <col min="8" max="8" width="16.5" style="20" customWidth="1"/>
    <col min="9" max="9" width="1" style="19" customWidth="1"/>
    <col min="10" max="10" width="16.5" style="21" customWidth="1"/>
    <col min="11" max="11" width="1" style="22" customWidth="1"/>
    <col min="12" max="12" width="16.5" style="21" customWidth="1"/>
    <col min="13" max="13" width="17.1640625" style="19" customWidth="1"/>
    <col min="14" max="14" width="11.83203125" style="19" customWidth="1"/>
    <col min="15" max="15" width="13" style="19" customWidth="1"/>
    <col min="16" max="16384" width="9.33203125" style="19"/>
  </cols>
  <sheetData>
    <row r="1" spans="1:13" ht="21" customHeight="1" x14ac:dyDescent="0.45">
      <c r="A1" s="17" t="s">
        <v>15</v>
      </c>
      <c r="B1" s="17"/>
      <c r="C1" s="17"/>
    </row>
    <row r="2" spans="1:13" ht="21" customHeight="1" x14ac:dyDescent="0.45">
      <c r="A2" s="17" t="s">
        <v>132</v>
      </c>
      <c r="B2" s="17"/>
      <c r="C2" s="17"/>
    </row>
    <row r="3" spans="1:13" ht="21" customHeight="1" x14ac:dyDescent="0.45">
      <c r="A3" s="23" t="s">
        <v>189</v>
      </c>
      <c r="B3" s="23"/>
      <c r="C3" s="23"/>
      <c r="D3" s="24"/>
      <c r="E3" s="25"/>
      <c r="F3" s="26"/>
      <c r="G3" s="25"/>
      <c r="H3" s="26"/>
      <c r="I3" s="25"/>
      <c r="J3" s="27"/>
      <c r="K3" s="28"/>
      <c r="L3" s="27"/>
    </row>
    <row r="4" spans="1:13" ht="21" customHeight="1" x14ac:dyDescent="0.45">
      <c r="A4" s="17"/>
      <c r="B4" s="17"/>
      <c r="C4" s="17"/>
    </row>
    <row r="5" spans="1:13" ht="21" customHeight="1" x14ac:dyDescent="0.45">
      <c r="A5" s="17"/>
      <c r="B5" s="17"/>
      <c r="C5" s="17"/>
      <c r="F5" s="224" t="s">
        <v>114</v>
      </c>
      <c r="G5" s="224"/>
      <c r="H5" s="224"/>
      <c r="I5" s="29"/>
    </row>
    <row r="6" spans="1:13" ht="21" customHeight="1" x14ac:dyDescent="0.45">
      <c r="A6" s="17"/>
      <c r="B6" s="17"/>
      <c r="C6" s="17"/>
      <c r="F6" s="225" t="s">
        <v>40</v>
      </c>
      <c r="G6" s="225"/>
      <c r="H6" s="225"/>
      <c r="I6" s="29"/>
      <c r="J6" s="225" t="s">
        <v>115</v>
      </c>
      <c r="K6" s="225"/>
      <c r="L6" s="225"/>
    </row>
    <row r="7" spans="1:13" ht="21" customHeight="1" x14ac:dyDescent="0.45">
      <c r="A7" s="17"/>
      <c r="B7" s="17"/>
      <c r="C7" s="17"/>
      <c r="F7" s="29" t="s">
        <v>62</v>
      </c>
      <c r="G7" s="22"/>
      <c r="H7" s="29" t="s">
        <v>62</v>
      </c>
      <c r="I7" s="30"/>
      <c r="J7" s="31" t="s">
        <v>62</v>
      </c>
      <c r="L7" s="31" t="s">
        <v>62</v>
      </c>
    </row>
    <row r="8" spans="1:13" ht="21" customHeight="1" x14ac:dyDescent="0.45">
      <c r="A8" s="17"/>
      <c r="B8" s="17"/>
      <c r="C8" s="17"/>
      <c r="E8" s="29"/>
      <c r="F8" s="31" t="s">
        <v>131</v>
      </c>
      <c r="G8" s="29"/>
      <c r="H8" s="31" t="s">
        <v>118</v>
      </c>
      <c r="I8" s="29"/>
      <c r="J8" s="31" t="s">
        <v>131</v>
      </c>
      <c r="K8" s="29"/>
      <c r="L8" s="31" t="s">
        <v>118</v>
      </c>
    </row>
    <row r="9" spans="1:13" ht="21" customHeight="1" x14ac:dyDescent="0.45">
      <c r="A9" s="17"/>
      <c r="B9" s="17"/>
      <c r="C9" s="17"/>
      <c r="E9" s="29"/>
      <c r="F9" s="33" t="s">
        <v>71</v>
      </c>
      <c r="G9" s="17"/>
      <c r="H9" s="33" t="s">
        <v>71</v>
      </c>
      <c r="I9" s="29"/>
      <c r="J9" s="33" t="s">
        <v>71</v>
      </c>
      <c r="K9" s="29"/>
      <c r="L9" s="33" t="s">
        <v>71</v>
      </c>
    </row>
    <row r="10" spans="1:13" ht="8.1" customHeight="1" x14ac:dyDescent="0.45">
      <c r="A10" s="17"/>
      <c r="B10" s="17"/>
      <c r="C10" s="17"/>
      <c r="D10" s="34"/>
      <c r="E10" s="17"/>
      <c r="F10" s="35"/>
      <c r="G10" s="22"/>
      <c r="H10" s="31"/>
      <c r="J10" s="35"/>
      <c r="L10" s="31"/>
    </row>
    <row r="11" spans="1:13" ht="21" customHeight="1" x14ac:dyDescent="0.45">
      <c r="A11" s="19" t="s">
        <v>199</v>
      </c>
      <c r="E11" s="17"/>
      <c r="F11" s="36">
        <v>2531966542</v>
      </c>
      <c r="G11" s="22"/>
      <c r="H11" s="21">
        <v>4086562489</v>
      </c>
      <c r="I11" s="22"/>
      <c r="J11" s="36">
        <v>2531966542</v>
      </c>
      <c r="K11" s="19"/>
      <c r="L11" s="21">
        <v>4086562489</v>
      </c>
    </row>
    <row r="12" spans="1:13" ht="21" customHeight="1" x14ac:dyDescent="0.45">
      <c r="A12" s="19" t="s">
        <v>198</v>
      </c>
      <c r="F12" s="37">
        <v>-2231603413</v>
      </c>
      <c r="G12" s="22"/>
      <c r="H12" s="27">
        <v>-3335916241</v>
      </c>
      <c r="I12" s="22"/>
      <c r="J12" s="37">
        <v>-2231603413</v>
      </c>
      <c r="K12" s="19"/>
      <c r="L12" s="27">
        <v>-3335916241</v>
      </c>
    </row>
    <row r="13" spans="1:13" ht="8.1" customHeight="1" x14ac:dyDescent="0.45">
      <c r="A13" s="17"/>
      <c r="B13" s="17"/>
      <c r="C13" s="17"/>
      <c r="D13" s="34"/>
      <c r="E13" s="17"/>
      <c r="F13" s="35"/>
      <c r="G13" s="22"/>
      <c r="H13" s="31"/>
      <c r="I13" s="22"/>
      <c r="J13" s="35"/>
      <c r="K13" s="19"/>
      <c r="L13" s="31"/>
    </row>
    <row r="14" spans="1:13" ht="21" customHeight="1" x14ac:dyDescent="0.45">
      <c r="A14" s="17" t="s">
        <v>203</v>
      </c>
      <c r="F14" s="36">
        <f>SUM(F11:F13)</f>
        <v>300363129</v>
      </c>
      <c r="G14" s="22"/>
      <c r="H14" s="21">
        <f>SUM(H11:H13)</f>
        <v>750646248</v>
      </c>
      <c r="I14" s="22"/>
      <c r="J14" s="36">
        <f>SUM(J11:J13)</f>
        <v>300363129</v>
      </c>
      <c r="K14" s="19"/>
      <c r="L14" s="21">
        <f>SUM(L11:L13)</f>
        <v>750646248</v>
      </c>
      <c r="M14" s="21"/>
    </row>
    <row r="15" spans="1:13" ht="21" customHeight="1" x14ac:dyDescent="0.45">
      <c r="A15" s="19" t="s">
        <v>200</v>
      </c>
      <c r="F15" s="36"/>
      <c r="G15" s="22"/>
      <c r="H15" s="21"/>
      <c r="I15" s="22"/>
      <c r="J15" s="36"/>
      <c r="K15" s="19"/>
    </row>
    <row r="16" spans="1:13" ht="21" customHeight="1" x14ac:dyDescent="0.45">
      <c r="B16" s="38" t="s">
        <v>65</v>
      </c>
      <c r="F16" s="36">
        <v>60170029</v>
      </c>
      <c r="G16" s="22"/>
      <c r="H16" s="21">
        <v>84758008</v>
      </c>
      <c r="I16" s="22"/>
      <c r="J16" s="36">
        <v>60170029</v>
      </c>
      <c r="K16" s="19"/>
      <c r="L16" s="21">
        <v>84758008</v>
      </c>
    </row>
    <row r="17" spans="1:19" ht="21" customHeight="1" x14ac:dyDescent="0.45">
      <c r="B17" s="38" t="s">
        <v>180</v>
      </c>
      <c r="F17" s="36">
        <v>6400119</v>
      </c>
      <c r="G17" s="22"/>
      <c r="H17" s="21">
        <v>8500851</v>
      </c>
      <c r="I17" s="22"/>
      <c r="J17" s="36">
        <v>6400119</v>
      </c>
      <c r="K17" s="19"/>
      <c r="L17" s="21">
        <v>8500851</v>
      </c>
    </row>
    <row r="18" spans="1:19" ht="21" customHeight="1" x14ac:dyDescent="0.45">
      <c r="B18" s="38" t="s">
        <v>57</v>
      </c>
      <c r="F18" s="36">
        <v>4566346</v>
      </c>
      <c r="G18" s="22"/>
      <c r="H18" s="21">
        <v>13716235</v>
      </c>
      <c r="I18" s="22"/>
      <c r="J18" s="36">
        <v>4566346</v>
      </c>
      <c r="K18" s="19"/>
      <c r="L18" s="21">
        <v>13716235</v>
      </c>
    </row>
    <row r="19" spans="1:19" ht="21" customHeight="1" x14ac:dyDescent="0.45">
      <c r="B19" s="38" t="s">
        <v>90</v>
      </c>
      <c r="E19" s="17"/>
      <c r="F19" s="37">
        <v>9190250</v>
      </c>
      <c r="G19" s="22"/>
      <c r="H19" s="27">
        <v>25411042</v>
      </c>
      <c r="I19" s="22"/>
      <c r="J19" s="37">
        <v>9190250</v>
      </c>
      <c r="K19" s="19"/>
      <c r="L19" s="27">
        <v>25411042</v>
      </c>
    </row>
    <row r="20" spans="1:19" ht="7.5" customHeight="1" x14ac:dyDescent="0.45">
      <c r="F20" s="39"/>
      <c r="G20" s="22"/>
      <c r="H20" s="40"/>
      <c r="I20" s="22"/>
      <c r="J20" s="39"/>
      <c r="K20" s="19"/>
      <c r="L20" s="40"/>
    </row>
    <row r="21" spans="1:19" s="17" customFormat="1" ht="21" customHeight="1" x14ac:dyDescent="0.45">
      <c r="A21" s="17" t="s">
        <v>204</v>
      </c>
      <c r="D21" s="34"/>
      <c r="F21" s="36">
        <f>SUM(F14:F19)</f>
        <v>380689873</v>
      </c>
      <c r="G21" s="22"/>
      <c r="H21" s="21">
        <f>SUM(H14:H19)</f>
        <v>883032384</v>
      </c>
      <c r="I21" s="22"/>
      <c r="J21" s="36">
        <f>SUM(J14:J19)</f>
        <v>380689873</v>
      </c>
      <c r="K21" s="19"/>
      <c r="L21" s="21">
        <f>SUM(L14:L19)</f>
        <v>883032384</v>
      </c>
      <c r="O21" s="19"/>
      <c r="S21" s="19"/>
    </row>
    <row r="22" spans="1:19" ht="21" customHeight="1" x14ac:dyDescent="0.45">
      <c r="A22" s="19" t="s">
        <v>69</v>
      </c>
      <c r="F22" s="36">
        <v>-99211543</v>
      </c>
      <c r="G22" s="22"/>
      <c r="H22" s="21">
        <v>-148698705</v>
      </c>
      <c r="I22" s="22"/>
      <c r="J22" s="36">
        <v>-99211543</v>
      </c>
      <c r="K22" s="19"/>
      <c r="L22" s="21">
        <v>-148698705</v>
      </c>
    </row>
    <row r="23" spans="1:19" ht="21" customHeight="1" x14ac:dyDescent="0.45">
      <c r="A23" s="19" t="s">
        <v>68</v>
      </c>
      <c r="F23" s="37">
        <v>-76680687</v>
      </c>
      <c r="G23" s="22"/>
      <c r="H23" s="27">
        <v>-94794946</v>
      </c>
      <c r="I23" s="22"/>
      <c r="J23" s="37">
        <v>-76680687</v>
      </c>
      <c r="K23" s="19"/>
      <c r="L23" s="27">
        <v>-94794946</v>
      </c>
    </row>
    <row r="24" spans="1:19" ht="8.1" customHeight="1" x14ac:dyDescent="0.45">
      <c r="F24" s="39"/>
      <c r="G24" s="22"/>
      <c r="H24" s="40"/>
      <c r="I24" s="22"/>
      <c r="J24" s="39"/>
      <c r="K24" s="19"/>
      <c r="L24" s="40"/>
    </row>
    <row r="25" spans="1:19" ht="21" customHeight="1" x14ac:dyDescent="0.45">
      <c r="A25" s="17" t="s">
        <v>78</v>
      </c>
      <c r="F25" s="37">
        <f>SUM(F22:F23)</f>
        <v>-175892230</v>
      </c>
      <c r="G25" s="22"/>
      <c r="H25" s="27">
        <f>SUM(H22:H23)</f>
        <v>-243493651</v>
      </c>
      <c r="I25" s="22"/>
      <c r="J25" s="37">
        <f>SUM(J22:J23)</f>
        <v>-175892230</v>
      </c>
      <c r="K25" s="19"/>
      <c r="L25" s="27">
        <f>SUM(L22:L23)</f>
        <v>-243493651</v>
      </c>
    </row>
    <row r="26" spans="1:19" ht="8.1" customHeight="1" x14ac:dyDescent="0.45">
      <c r="F26" s="39"/>
      <c r="G26" s="22"/>
      <c r="H26" s="40"/>
      <c r="I26" s="22"/>
      <c r="J26" s="39"/>
      <c r="K26" s="19"/>
      <c r="L26" s="40"/>
    </row>
    <row r="27" spans="1:19" s="17" customFormat="1" ht="21" customHeight="1" x14ac:dyDescent="0.45">
      <c r="A27" s="17" t="s">
        <v>205</v>
      </c>
      <c r="D27" s="18"/>
      <c r="F27" s="41">
        <f>SUM(F25,F21)</f>
        <v>204797643</v>
      </c>
      <c r="G27" s="22"/>
      <c r="H27" s="20">
        <f>SUM(H25,H21)</f>
        <v>639538733</v>
      </c>
      <c r="I27" s="22"/>
      <c r="J27" s="41">
        <f>SUM(J25,J21)</f>
        <v>204797643</v>
      </c>
      <c r="K27" s="19"/>
      <c r="L27" s="20">
        <f>SUM(L25,L21)</f>
        <v>639538733</v>
      </c>
      <c r="N27" s="42"/>
      <c r="O27" s="19"/>
      <c r="S27" s="19"/>
    </row>
    <row r="28" spans="1:19" ht="21" customHeight="1" x14ac:dyDescent="0.45">
      <c r="A28" s="19" t="s">
        <v>133</v>
      </c>
      <c r="E28" s="17"/>
      <c r="F28" s="41"/>
      <c r="G28" s="22"/>
      <c r="I28" s="22"/>
      <c r="J28" s="41"/>
      <c r="K28" s="19"/>
      <c r="L28" s="20"/>
    </row>
    <row r="29" spans="1:19" ht="21" customHeight="1" x14ac:dyDescent="0.45">
      <c r="B29" s="19" t="s">
        <v>134</v>
      </c>
      <c r="E29" s="17"/>
      <c r="F29" s="43">
        <v>61121040</v>
      </c>
      <c r="G29" s="22"/>
      <c r="H29" s="26">
        <v>67640004</v>
      </c>
      <c r="I29" s="22"/>
      <c r="J29" s="43">
        <v>0</v>
      </c>
      <c r="K29" s="19"/>
      <c r="L29" s="26">
        <v>0</v>
      </c>
    </row>
    <row r="30" spans="1:19" ht="8.1" customHeight="1" x14ac:dyDescent="0.45">
      <c r="E30" s="17"/>
      <c r="F30" s="101"/>
      <c r="G30" s="22"/>
      <c r="H30" s="102"/>
      <c r="I30" s="22"/>
      <c r="J30" s="101"/>
      <c r="K30" s="19"/>
      <c r="L30" s="102"/>
    </row>
    <row r="31" spans="1:19" ht="21" customHeight="1" x14ac:dyDescent="0.45">
      <c r="A31" s="17" t="s">
        <v>206</v>
      </c>
      <c r="F31" s="41">
        <f>SUM(F27:F29)</f>
        <v>265918683</v>
      </c>
      <c r="G31" s="22"/>
      <c r="H31" s="20">
        <f>SUM(H27:H29)</f>
        <v>707178737</v>
      </c>
      <c r="I31" s="22"/>
      <c r="J31" s="41">
        <f>SUM(J27:J29)</f>
        <v>204797643</v>
      </c>
      <c r="K31" s="19"/>
      <c r="L31" s="20">
        <f>SUM(L27:L29)</f>
        <v>639538733</v>
      </c>
    </row>
    <row r="32" spans="1:19" ht="21" customHeight="1" x14ac:dyDescent="0.45">
      <c r="A32" s="19" t="s">
        <v>11</v>
      </c>
      <c r="D32" s="44"/>
      <c r="F32" s="37">
        <v>-11756105</v>
      </c>
      <c r="G32" s="22"/>
      <c r="H32" s="27">
        <v>-107702394</v>
      </c>
      <c r="I32" s="22"/>
      <c r="J32" s="37">
        <v>468103</v>
      </c>
      <c r="K32" s="19"/>
      <c r="L32" s="27">
        <v>-94174393</v>
      </c>
    </row>
    <row r="33" spans="1:12" ht="8.1" customHeight="1" x14ac:dyDescent="0.45">
      <c r="D33" s="44"/>
      <c r="F33" s="36"/>
      <c r="G33" s="22"/>
      <c r="H33" s="21"/>
      <c r="I33" s="22"/>
      <c r="J33" s="36"/>
      <c r="K33" s="19"/>
    </row>
    <row r="34" spans="1:12" ht="21" customHeight="1" thickBot="1" x14ac:dyDescent="0.5">
      <c r="A34" s="17" t="s">
        <v>207</v>
      </c>
      <c r="F34" s="45">
        <f>SUM(F31:F33)</f>
        <v>254162578</v>
      </c>
      <c r="G34" s="22"/>
      <c r="H34" s="46">
        <f>SUM(H31:H33)</f>
        <v>599476343</v>
      </c>
      <c r="I34" s="22"/>
      <c r="J34" s="45">
        <f>SUM(J31:J33)</f>
        <v>205265746</v>
      </c>
      <c r="K34" s="19"/>
      <c r="L34" s="46">
        <f>SUM(L31:L33)</f>
        <v>545364340</v>
      </c>
    </row>
    <row r="35" spans="1:12" ht="21" customHeight="1" thickTop="1" x14ac:dyDescent="0.45">
      <c r="F35" s="41"/>
      <c r="J35" s="41"/>
      <c r="K35" s="19"/>
      <c r="L35" s="20"/>
    </row>
    <row r="36" spans="1:12" ht="21" customHeight="1" x14ac:dyDescent="0.45">
      <c r="F36" s="41"/>
      <c r="J36" s="41"/>
      <c r="K36" s="19"/>
      <c r="L36" s="20"/>
    </row>
    <row r="37" spans="1:12" ht="21" customHeight="1" x14ac:dyDescent="0.45">
      <c r="A37" s="17" t="s">
        <v>162</v>
      </c>
      <c r="F37" s="41"/>
      <c r="J37" s="41"/>
      <c r="K37" s="19"/>
      <c r="L37" s="20"/>
    </row>
    <row r="38" spans="1:12" ht="8.1" customHeight="1" x14ac:dyDescent="0.45">
      <c r="A38" s="17"/>
      <c r="F38" s="41"/>
      <c r="J38" s="41"/>
      <c r="K38" s="19"/>
      <c r="L38" s="20"/>
    </row>
    <row r="39" spans="1:12" ht="21" customHeight="1" thickBot="1" x14ac:dyDescent="0.5">
      <c r="A39" s="19" t="s">
        <v>32</v>
      </c>
      <c r="F39" s="47">
        <f>+F34/76625000</f>
        <v>3.3169667601957586</v>
      </c>
      <c r="H39" s="48">
        <f>+H34/76625000</f>
        <v>7.8235085546492655</v>
      </c>
      <c r="J39" s="47">
        <f>+J34/76625000</f>
        <v>2.6788351843393148</v>
      </c>
      <c r="K39" s="19"/>
      <c r="L39" s="48">
        <f>+L34/76625000</f>
        <v>7.1173160195758562</v>
      </c>
    </row>
    <row r="40" spans="1:12" ht="21" customHeight="1" thickTop="1" x14ac:dyDescent="0.45">
      <c r="F40" s="49"/>
      <c r="H40" s="49"/>
      <c r="J40" s="49"/>
      <c r="K40" s="19"/>
      <c r="L40" s="49"/>
    </row>
    <row r="41" spans="1:12" ht="22.5" customHeight="1" x14ac:dyDescent="0.45">
      <c r="F41" s="49"/>
      <c r="H41" s="49"/>
      <c r="J41" s="49"/>
      <c r="K41" s="19"/>
      <c r="L41" s="49"/>
    </row>
    <row r="42" spans="1:12" ht="21.75" customHeight="1" x14ac:dyDescent="0.45">
      <c r="F42" s="49"/>
      <c r="H42" s="49"/>
      <c r="J42" s="49"/>
      <c r="K42" s="19"/>
      <c r="L42" s="49"/>
    </row>
    <row r="43" spans="1:12" ht="21.95" customHeight="1" x14ac:dyDescent="0.45">
      <c r="A43" s="25" t="str">
        <f>'2-3'!A53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25"/>
      <c r="C43" s="25"/>
      <c r="D43" s="24"/>
      <c r="E43" s="25"/>
      <c r="F43" s="26"/>
      <c r="G43" s="25"/>
      <c r="H43" s="26"/>
      <c r="I43" s="25"/>
      <c r="J43" s="27"/>
      <c r="K43" s="28"/>
      <c r="L43" s="27"/>
    </row>
    <row r="45" spans="1:12" ht="21" customHeight="1" x14ac:dyDescent="0.45">
      <c r="J45" s="20"/>
      <c r="L45" s="20"/>
    </row>
    <row r="46" spans="1:12" ht="21" customHeight="1" x14ac:dyDescent="0.45">
      <c r="E46" s="18"/>
      <c r="F46" s="50"/>
      <c r="G46" s="18"/>
      <c r="H46" s="50"/>
      <c r="I46" s="18"/>
      <c r="J46" s="50"/>
      <c r="L46" s="50"/>
    </row>
    <row r="47" spans="1:12" ht="21" customHeight="1" x14ac:dyDescent="0.45">
      <c r="E47" s="18"/>
      <c r="F47" s="51"/>
      <c r="G47" s="18"/>
      <c r="H47" s="51"/>
      <c r="I47" s="18"/>
      <c r="J47" s="51"/>
      <c r="L47" s="51"/>
    </row>
    <row r="48" spans="1:12" ht="21" customHeight="1" x14ac:dyDescent="0.45">
      <c r="E48" s="18"/>
      <c r="F48" s="51"/>
      <c r="G48" s="18"/>
      <c r="H48" s="51"/>
      <c r="I48" s="18"/>
      <c r="J48" s="51"/>
      <c r="L48" s="51"/>
    </row>
    <row r="49" spans="4:12" ht="21" customHeight="1" x14ac:dyDescent="0.45">
      <c r="E49" s="18"/>
      <c r="F49" s="51"/>
      <c r="G49" s="18"/>
      <c r="H49" s="51"/>
      <c r="I49" s="18"/>
      <c r="J49" s="51"/>
      <c r="L49" s="51"/>
    </row>
    <row r="50" spans="4:12" ht="21" customHeight="1" x14ac:dyDescent="0.45">
      <c r="E50" s="18"/>
      <c r="F50" s="51"/>
      <c r="G50" s="18"/>
      <c r="H50" s="51"/>
      <c r="I50" s="18"/>
      <c r="J50" s="51"/>
      <c r="L50" s="51"/>
    </row>
    <row r="51" spans="4:12" ht="21" customHeight="1" x14ac:dyDescent="0.45">
      <c r="E51" s="18"/>
      <c r="F51" s="51"/>
      <c r="G51" s="18"/>
      <c r="H51" s="51"/>
      <c r="I51" s="18"/>
      <c r="J51" s="51"/>
      <c r="L51" s="51"/>
    </row>
    <row r="52" spans="4:12" ht="21" customHeight="1" x14ac:dyDescent="0.45">
      <c r="E52" s="18"/>
      <c r="F52" s="51"/>
      <c r="G52" s="18"/>
      <c r="H52" s="51"/>
      <c r="I52" s="18"/>
      <c r="J52" s="51"/>
      <c r="L52" s="51"/>
    </row>
    <row r="63" spans="4:12" s="21" customFormat="1" ht="21" customHeight="1" x14ac:dyDescent="0.45">
      <c r="D63" s="18"/>
      <c r="E63" s="19"/>
      <c r="F63" s="20"/>
      <c r="G63" s="19"/>
      <c r="H63" s="20"/>
      <c r="I63" s="52"/>
      <c r="K63" s="22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Normal="100" zoomScaleSheetLayoutView="100" workbookViewId="0">
      <selection activeCell="F1" sqref="F1"/>
    </sheetView>
  </sheetViews>
  <sheetFormatPr defaultRowHeight="21" customHeight="1" x14ac:dyDescent="0.45"/>
  <cols>
    <col min="1" max="2" width="1.5" style="19" customWidth="1"/>
    <col min="3" max="3" width="44.33203125" style="19" customWidth="1"/>
    <col min="4" max="4" width="0.6640625" style="18" customWidth="1"/>
    <col min="5" max="5" width="0.6640625" style="19" customWidth="1"/>
    <col min="6" max="6" width="15.83203125" style="20" customWidth="1"/>
    <col min="7" max="7" width="0.6640625" style="19" customWidth="1"/>
    <col min="8" max="8" width="15.83203125" style="20" customWidth="1"/>
    <col min="9" max="9" width="0.6640625" style="19" customWidth="1"/>
    <col min="10" max="10" width="15.83203125" style="21" customWidth="1"/>
    <col min="11" max="11" width="0.6640625" style="22" customWidth="1"/>
    <col min="12" max="12" width="15.83203125" style="21" customWidth="1"/>
    <col min="13" max="13" width="11.5" style="19" bestFit="1" customWidth="1"/>
    <col min="14" max="14" width="9.33203125" style="19"/>
    <col min="15" max="15" width="11.5" style="19" bestFit="1" customWidth="1"/>
    <col min="16" max="16384" width="9.33203125" style="19"/>
  </cols>
  <sheetData>
    <row r="1" spans="1:13" ht="21" customHeight="1" x14ac:dyDescent="0.45">
      <c r="A1" s="17" t="s">
        <v>15</v>
      </c>
      <c r="B1" s="17"/>
      <c r="C1" s="17"/>
    </row>
    <row r="2" spans="1:13" ht="21" customHeight="1" x14ac:dyDescent="0.45">
      <c r="A2" s="17" t="s">
        <v>135</v>
      </c>
      <c r="B2" s="17"/>
      <c r="C2" s="17"/>
    </row>
    <row r="3" spans="1:13" ht="21" customHeight="1" x14ac:dyDescent="0.45">
      <c r="A3" s="23" t="s">
        <v>189</v>
      </c>
      <c r="B3" s="23"/>
      <c r="C3" s="23"/>
      <c r="D3" s="24"/>
      <c r="E3" s="25"/>
      <c r="F3" s="26"/>
      <c r="G3" s="25"/>
      <c r="H3" s="26"/>
      <c r="I3" s="25"/>
      <c r="J3" s="27"/>
      <c r="K3" s="28"/>
      <c r="L3" s="27"/>
    </row>
    <row r="4" spans="1:13" ht="21" customHeight="1" x14ac:dyDescent="0.45">
      <c r="A4" s="17"/>
      <c r="B4" s="17"/>
      <c r="C4" s="17"/>
    </row>
    <row r="5" spans="1:13" ht="21" customHeight="1" x14ac:dyDescent="0.45">
      <c r="A5" s="17"/>
      <c r="B5" s="17"/>
      <c r="C5" s="17"/>
      <c r="F5" s="224" t="s">
        <v>116</v>
      </c>
      <c r="G5" s="224"/>
      <c r="H5" s="224"/>
      <c r="I5" s="220"/>
    </row>
    <row r="6" spans="1:13" ht="21" customHeight="1" x14ac:dyDescent="0.45">
      <c r="A6" s="17"/>
      <c r="B6" s="17"/>
      <c r="C6" s="17"/>
      <c r="F6" s="225" t="s">
        <v>46</v>
      </c>
      <c r="G6" s="225"/>
      <c r="H6" s="225"/>
      <c r="I6" s="220"/>
      <c r="J6" s="225" t="s">
        <v>115</v>
      </c>
      <c r="K6" s="225"/>
      <c r="L6" s="225"/>
    </row>
    <row r="7" spans="1:13" ht="21" customHeight="1" x14ac:dyDescent="0.45">
      <c r="A7" s="17"/>
      <c r="B7" s="17"/>
      <c r="C7" s="17"/>
      <c r="F7" s="220" t="s">
        <v>62</v>
      </c>
      <c r="G7" s="22"/>
      <c r="H7" s="220" t="s">
        <v>62</v>
      </c>
      <c r="I7" s="30"/>
      <c r="J7" s="31" t="s">
        <v>62</v>
      </c>
      <c r="L7" s="31" t="s">
        <v>62</v>
      </c>
    </row>
    <row r="8" spans="1:13" ht="21" customHeight="1" x14ac:dyDescent="0.45">
      <c r="A8" s="17"/>
      <c r="B8" s="17"/>
      <c r="C8" s="17"/>
      <c r="E8" s="220"/>
      <c r="F8" s="31" t="s">
        <v>131</v>
      </c>
      <c r="G8" s="220"/>
      <c r="H8" s="31" t="s">
        <v>118</v>
      </c>
      <c r="I8" s="220"/>
      <c r="J8" s="31" t="s">
        <v>131</v>
      </c>
      <c r="K8" s="220"/>
      <c r="L8" s="31" t="s">
        <v>118</v>
      </c>
    </row>
    <row r="9" spans="1:13" ht="21" customHeight="1" x14ac:dyDescent="0.45">
      <c r="A9" s="17"/>
      <c r="B9" s="17"/>
      <c r="C9" s="17"/>
      <c r="E9" s="220"/>
      <c r="F9" s="33" t="s">
        <v>71</v>
      </c>
      <c r="G9" s="17"/>
      <c r="H9" s="33" t="s">
        <v>71</v>
      </c>
      <c r="I9" s="220"/>
      <c r="J9" s="33" t="s">
        <v>71</v>
      </c>
      <c r="K9" s="220"/>
      <c r="L9" s="33" t="s">
        <v>71</v>
      </c>
    </row>
    <row r="10" spans="1:13" ht="6" customHeight="1" x14ac:dyDescent="0.45">
      <c r="A10" s="17"/>
      <c r="B10" s="17"/>
      <c r="C10" s="17"/>
      <c r="E10" s="17"/>
      <c r="F10" s="41"/>
      <c r="J10" s="35"/>
      <c r="L10" s="31"/>
    </row>
    <row r="11" spans="1:13" ht="21" customHeight="1" x14ac:dyDescent="0.45">
      <c r="A11" s="53" t="s">
        <v>207</v>
      </c>
      <c r="B11" s="53"/>
      <c r="E11" s="17"/>
      <c r="F11" s="36">
        <f>'4 PL (3Month)'!F34</f>
        <v>254162578</v>
      </c>
      <c r="G11" s="22"/>
      <c r="H11" s="21">
        <f>'4 PL (3Month)'!H34</f>
        <v>599476343</v>
      </c>
      <c r="I11" s="22"/>
      <c r="J11" s="36">
        <f>'4 PL (3Month)'!J34</f>
        <v>205265746</v>
      </c>
      <c r="K11" s="19"/>
      <c r="L11" s="21">
        <f>'4 PL (3Month)'!L34</f>
        <v>545364340</v>
      </c>
    </row>
    <row r="12" spans="1:13" ht="21" customHeight="1" x14ac:dyDescent="0.45">
      <c r="A12" s="53" t="s">
        <v>127</v>
      </c>
      <c r="B12" s="53"/>
      <c r="F12" s="36"/>
      <c r="G12" s="22"/>
      <c r="H12" s="21"/>
      <c r="I12" s="22"/>
      <c r="J12" s="36"/>
      <c r="K12" s="19"/>
    </row>
    <row r="13" spans="1:13" s="143" customFormat="1" ht="21" customHeight="1" x14ac:dyDescent="0.45">
      <c r="A13" s="142" t="s">
        <v>173</v>
      </c>
      <c r="B13" s="142"/>
      <c r="D13" s="144"/>
      <c r="F13" s="36"/>
      <c r="G13" s="145"/>
      <c r="H13" s="146"/>
      <c r="I13" s="145"/>
      <c r="J13" s="36"/>
      <c r="L13" s="146"/>
    </row>
    <row r="14" spans="1:13" s="143" customFormat="1" ht="21" customHeight="1" x14ac:dyDescent="0.45">
      <c r="A14" s="142"/>
      <c r="B14" s="142" t="s">
        <v>99</v>
      </c>
      <c r="D14" s="144"/>
      <c r="F14" s="36"/>
      <c r="G14" s="145"/>
      <c r="H14" s="146"/>
      <c r="I14" s="145"/>
      <c r="J14" s="36"/>
      <c r="L14" s="146"/>
    </row>
    <row r="15" spans="1:13" s="143" customFormat="1" ht="21" customHeight="1" x14ac:dyDescent="0.45">
      <c r="A15" s="147"/>
      <c r="B15" s="147" t="s">
        <v>213</v>
      </c>
      <c r="C15" s="147"/>
      <c r="D15" s="147"/>
      <c r="F15" s="36"/>
      <c r="G15" s="145"/>
      <c r="H15" s="146"/>
      <c r="I15" s="145"/>
      <c r="J15" s="36"/>
      <c r="L15" s="146"/>
    </row>
    <row r="16" spans="1:13" s="143" customFormat="1" ht="21" customHeight="1" x14ac:dyDescent="0.45">
      <c r="A16" s="147"/>
      <c r="C16" s="147" t="s">
        <v>93</v>
      </c>
      <c r="D16" s="147"/>
      <c r="F16" s="36">
        <v>0</v>
      </c>
      <c r="G16" s="145"/>
      <c r="H16" s="146">
        <v>-35776646</v>
      </c>
      <c r="I16" s="145"/>
      <c r="J16" s="36">
        <v>0</v>
      </c>
      <c r="L16" s="146">
        <v>-35776646</v>
      </c>
      <c r="M16" s="143" t="s">
        <v>175</v>
      </c>
    </row>
    <row r="17" spans="1:13" s="143" customFormat="1" ht="21" customHeight="1" x14ac:dyDescent="0.45">
      <c r="A17" s="147"/>
      <c r="B17" s="147" t="s">
        <v>177</v>
      </c>
      <c r="C17" s="147"/>
      <c r="D17" s="13"/>
      <c r="F17" s="36"/>
      <c r="G17" s="145"/>
      <c r="H17" s="156"/>
      <c r="I17" s="149"/>
      <c r="J17" s="157"/>
      <c r="K17" s="158"/>
      <c r="L17" s="156"/>
    </row>
    <row r="18" spans="1:13" s="143" customFormat="1" ht="21" customHeight="1" x14ac:dyDescent="0.45">
      <c r="A18" s="147"/>
      <c r="B18" s="147"/>
      <c r="C18" s="147" t="s">
        <v>174</v>
      </c>
      <c r="D18" s="13"/>
      <c r="F18" s="36">
        <v>18630991</v>
      </c>
      <c r="G18" s="145"/>
      <c r="H18" s="156">
        <v>0</v>
      </c>
      <c r="I18" s="149"/>
      <c r="J18" s="157">
        <v>18630991</v>
      </c>
      <c r="K18" s="158"/>
      <c r="L18" s="156">
        <v>0</v>
      </c>
    </row>
    <row r="19" spans="1:13" s="143" customFormat="1" ht="21" customHeight="1" x14ac:dyDescent="0.45">
      <c r="A19" s="147"/>
      <c r="B19" s="147" t="s">
        <v>214</v>
      </c>
      <c r="C19" s="13"/>
      <c r="D19" s="13"/>
      <c r="F19" s="36"/>
      <c r="G19" s="145"/>
      <c r="H19" s="146"/>
      <c r="I19" s="145"/>
      <c r="J19" s="36"/>
      <c r="L19" s="146"/>
    </row>
    <row r="20" spans="1:13" s="143" customFormat="1" ht="21" customHeight="1" x14ac:dyDescent="0.45">
      <c r="A20" s="147"/>
      <c r="B20" s="147"/>
      <c r="C20" s="147" t="s">
        <v>215</v>
      </c>
      <c r="D20" s="13"/>
      <c r="F20" s="37">
        <v>-3726198</v>
      </c>
      <c r="G20" s="145"/>
      <c r="H20" s="148">
        <v>7155330</v>
      </c>
      <c r="I20" s="145"/>
      <c r="J20" s="37">
        <v>-3726198</v>
      </c>
      <c r="L20" s="148">
        <v>7155330</v>
      </c>
      <c r="M20" s="143" t="s">
        <v>175</v>
      </c>
    </row>
    <row r="21" spans="1:13" s="143" customFormat="1" ht="8.25" customHeight="1" x14ac:dyDescent="0.45">
      <c r="A21" s="142"/>
      <c r="B21" s="142"/>
      <c r="C21" s="142"/>
      <c r="F21" s="36"/>
      <c r="G21" s="145"/>
      <c r="H21" s="146"/>
      <c r="I21" s="145"/>
      <c r="J21" s="36"/>
      <c r="L21" s="146"/>
    </row>
    <row r="22" spans="1:13" s="143" customFormat="1" ht="17.25" customHeight="1" x14ac:dyDescent="0.45">
      <c r="A22" s="147"/>
      <c r="B22" s="147" t="s">
        <v>176</v>
      </c>
      <c r="C22" s="147"/>
      <c r="D22" s="13"/>
      <c r="F22" s="36"/>
      <c r="G22" s="149"/>
      <c r="H22" s="146"/>
      <c r="I22" s="149"/>
      <c r="J22" s="36"/>
      <c r="L22" s="146"/>
    </row>
    <row r="23" spans="1:13" s="143" customFormat="1" ht="17.25" customHeight="1" x14ac:dyDescent="0.45">
      <c r="A23" s="147"/>
      <c r="B23" s="147"/>
      <c r="C23" s="147" t="s">
        <v>146</v>
      </c>
      <c r="D23" s="13"/>
      <c r="F23" s="37">
        <f>SUM(F16:F20)</f>
        <v>14904793</v>
      </c>
      <c r="G23" s="149"/>
      <c r="H23" s="148">
        <f>SUM(H16:H20)</f>
        <v>-28621316</v>
      </c>
      <c r="I23" s="149"/>
      <c r="J23" s="37">
        <f>SUM(J16:J20)</f>
        <v>14904793</v>
      </c>
      <c r="L23" s="148">
        <f>SUM(L16:L20)</f>
        <v>-28621316</v>
      </c>
    </row>
    <row r="24" spans="1:13" s="143" customFormat="1" ht="8.25" customHeight="1" x14ac:dyDescent="0.45">
      <c r="A24" s="142"/>
      <c r="B24" s="142"/>
      <c r="D24" s="144"/>
      <c r="F24" s="36"/>
      <c r="G24" s="149"/>
      <c r="H24" s="146"/>
      <c r="I24" s="149"/>
      <c r="J24" s="36"/>
      <c r="L24" s="146"/>
    </row>
    <row r="25" spans="1:13" ht="21" customHeight="1" x14ac:dyDescent="0.45">
      <c r="A25" s="53" t="s">
        <v>98</v>
      </c>
      <c r="B25" s="53"/>
      <c r="F25" s="36"/>
      <c r="G25" s="150"/>
      <c r="H25" s="21"/>
      <c r="I25" s="150"/>
      <c r="J25" s="36"/>
      <c r="K25" s="19"/>
    </row>
    <row r="26" spans="1:13" ht="21" customHeight="1" x14ac:dyDescent="0.45">
      <c r="A26" s="53"/>
      <c r="B26" s="53" t="s">
        <v>99</v>
      </c>
      <c r="F26" s="36"/>
      <c r="G26" s="150"/>
      <c r="H26" s="21"/>
      <c r="I26" s="150"/>
      <c r="J26" s="36"/>
      <c r="K26" s="19"/>
    </row>
    <row r="27" spans="1:13" ht="21" customHeight="1" x14ac:dyDescent="0.45">
      <c r="A27" s="54"/>
      <c r="B27" s="54" t="s">
        <v>209</v>
      </c>
      <c r="E27" s="17"/>
      <c r="F27" s="36">
        <v>0</v>
      </c>
      <c r="G27" s="150"/>
      <c r="H27" s="22">
        <v>-600000</v>
      </c>
      <c r="I27" s="150"/>
      <c r="J27" s="36">
        <v>0</v>
      </c>
      <c r="K27" s="19"/>
      <c r="L27" s="22">
        <v>-600000</v>
      </c>
    </row>
    <row r="28" spans="1:13" ht="21" customHeight="1" x14ac:dyDescent="0.45">
      <c r="A28" s="54"/>
      <c r="B28" s="54" t="s">
        <v>128</v>
      </c>
      <c r="F28" s="36"/>
      <c r="G28" s="150"/>
      <c r="H28" s="22"/>
      <c r="I28" s="150"/>
      <c r="J28" s="36"/>
      <c r="K28" s="19"/>
    </row>
    <row r="29" spans="1:13" ht="21" customHeight="1" x14ac:dyDescent="0.45">
      <c r="A29" s="54"/>
      <c r="B29" s="54"/>
      <c r="C29" s="19" t="s">
        <v>126</v>
      </c>
      <c r="F29" s="157">
        <v>37250847</v>
      </c>
      <c r="G29" s="150"/>
      <c r="H29" s="22">
        <v>-636396</v>
      </c>
      <c r="I29" s="150"/>
      <c r="J29" s="36">
        <v>0</v>
      </c>
      <c r="K29" s="19"/>
      <c r="L29" s="21">
        <v>0</v>
      </c>
    </row>
    <row r="30" spans="1:13" ht="21" customHeight="1" x14ac:dyDescent="0.45">
      <c r="A30" s="54"/>
      <c r="B30" s="15" t="s">
        <v>216</v>
      </c>
      <c r="C30" s="16"/>
      <c r="D30" s="13"/>
      <c r="F30" s="157"/>
      <c r="G30" s="150"/>
      <c r="H30" s="22"/>
      <c r="I30" s="150"/>
      <c r="J30" s="36"/>
      <c r="K30" s="19"/>
    </row>
    <row r="31" spans="1:13" ht="21" customHeight="1" x14ac:dyDescent="0.45">
      <c r="A31" s="54"/>
      <c r="B31" s="15"/>
      <c r="C31" s="15" t="s">
        <v>215</v>
      </c>
      <c r="D31" s="13"/>
      <c r="F31" s="37">
        <v>-7450169</v>
      </c>
      <c r="G31" s="150"/>
      <c r="H31" s="28">
        <v>247279</v>
      </c>
      <c r="I31" s="150"/>
      <c r="J31" s="37">
        <v>0</v>
      </c>
      <c r="K31" s="19"/>
      <c r="L31" s="28">
        <v>120000</v>
      </c>
    </row>
    <row r="32" spans="1:13" ht="8.25" customHeight="1" x14ac:dyDescent="0.45">
      <c r="A32" s="53"/>
      <c r="B32" s="53"/>
      <c r="F32" s="36"/>
      <c r="G32" s="150"/>
      <c r="H32" s="21"/>
      <c r="I32" s="150"/>
      <c r="J32" s="36"/>
      <c r="K32" s="19"/>
    </row>
    <row r="33" spans="1:12" ht="17.25" customHeight="1" x14ac:dyDescent="0.45">
      <c r="A33" s="15" t="s">
        <v>147</v>
      </c>
      <c r="B33" s="15"/>
      <c r="C33" s="16"/>
      <c r="F33" s="36"/>
      <c r="G33" s="150"/>
      <c r="H33" s="21"/>
      <c r="I33" s="150"/>
      <c r="J33" s="36"/>
      <c r="K33" s="19"/>
    </row>
    <row r="34" spans="1:12" ht="17.25" customHeight="1" x14ac:dyDescent="0.45">
      <c r="A34" s="15"/>
      <c r="B34" s="15" t="s">
        <v>146</v>
      </c>
      <c r="C34" s="16"/>
      <c r="F34" s="37">
        <f>SUM(F27:F31)</f>
        <v>29800678</v>
      </c>
      <c r="G34" s="151">
        <f>SUM(G27:G31)</f>
        <v>0</v>
      </c>
      <c r="H34" s="27">
        <f>SUM(H27:H31)</f>
        <v>-989117</v>
      </c>
      <c r="I34" s="151">
        <f>SUM(I27:I31)</f>
        <v>0</v>
      </c>
      <c r="J34" s="37">
        <f>SUM(J27:J31)</f>
        <v>0</v>
      </c>
      <c r="K34" s="19"/>
      <c r="L34" s="27">
        <f>SUM(L27:L31)</f>
        <v>-480000</v>
      </c>
    </row>
    <row r="35" spans="1:12" ht="8.1" customHeight="1" x14ac:dyDescent="0.45">
      <c r="A35" s="54"/>
      <c r="B35" s="54"/>
      <c r="F35" s="36"/>
      <c r="G35" s="150"/>
      <c r="H35" s="21"/>
      <c r="I35" s="150"/>
      <c r="J35" s="36"/>
      <c r="K35" s="19"/>
    </row>
    <row r="36" spans="1:12" ht="21" customHeight="1" x14ac:dyDescent="0.45">
      <c r="A36" s="53" t="s">
        <v>100</v>
      </c>
      <c r="B36" s="54"/>
      <c r="F36" s="37">
        <f>F23+F34</f>
        <v>44705471</v>
      </c>
      <c r="G36" s="150"/>
      <c r="H36" s="27">
        <f>H23+H34</f>
        <v>-29610433</v>
      </c>
      <c r="I36" s="150"/>
      <c r="J36" s="37">
        <f>J23+J34</f>
        <v>14904793</v>
      </c>
      <c r="K36" s="19"/>
      <c r="L36" s="27">
        <f>L23+L34</f>
        <v>-29101316</v>
      </c>
    </row>
    <row r="37" spans="1:12" ht="8.1" customHeight="1" x14ac:dyDescent="0.45">
      <c r="A37" s="53"/>
      <c r="B37" s="54"/>
      <c r="F37" s="36"/>
      <c r="G37" s="150"/>
      <c r="H37" s="21"/>
      <c r="I37" s="150"/>
      <c r="J37" s="36"/>
      <c r="K37" s="19"/>
    </row>
    <row r="38" spans="1:12" ht="21" customHeight="1" thickBot="1" x14ac:dyDescent="0.5">
      <c r="A38" s="53" t="s">
        <v>208</v>
      </c>
      <c r="B38" s="54"/>
      <c r="E38" s="17"/>
      <c r="F38" s="45">
        <f>F11+F36</f>
        <v>298868049</v>
      </c>
      <c r="G38" s="150"/>
      <c r="H38" s="46">
        <f>H11+H36</f>
        <v>569865910</v>
      </c>
      <c r="I38" s="150"/>
      <c r="J38" s="45">
        <f>J11+J36</f>
        <v>220170539</v>
      </c>
      <c r="K38" s="19"/>
      <c r="L38" s="46">
        <f>L11+L36</f>
        <v>516263024</v>
      </c>
    </row>
    <row r="39" spans="1:12" ht="21" customHeight="1" thickTop="1" x14ac:dyDescent="0.45">
      <c r="G39" s="152"/>
      <c r="I39" s="152"/>
      <c r="J39" s="20"/>
      <c r="K39" s="19"/>
      <c r="L39" s="20"/>
    </row>
    <row r="40" spans="1:12" ht="21" customHeight="1" x14ac:dyDescent="0.45">
      <c r="G40" s="152"/>
      <c r="J40" s="20"/>
      <c r="K40" s="19"/>
      <c r="L40" s="20"/>
    </row>
    <row r="41" spans="1:12" ht="21" customHeight="1" x14ac:dyDescent="0.45">
      <c r="G41" s="152"/>
      <c r="J41" s="20"/>
      <c r="K41" s="19"/>
      <c r="L41" s="20"/>
    </row>
    <row r="44" spans="1:12" ht="13.5" customHeight="1" x14ac:dyDescent="0.45"/>
    <row r="45" spans="1:12" ht="21.95" customHeight="1" x14ac:dyDescent="0.45">
      <c r="A45" s="25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5"/>
      <c r="C45" s="25"/>
      <c r="D45" s="24"/>
      <c r="E45" s="25"/>
      <c r="F45" s="26"/>
      <c r="G45" s="25"/>
      <c r="H45" s="26"/>
      <c r="I45" s="25"/>
      <c r="J45" s="27"/>
      <c r="K45" s="28"/>
      <c r="L45" s="27"/>
    </row>
    <row r="47" spans="1:12" ht="21" customHeight="1" x14ac:dyDescent="0.45">
      <c r="J47" s="20"/>
      <c r="L47" s="20"/>
    </row>
    <row r="48" spans="1:12" ht="21" customHeight="1" x14ac:dyDescent="0.45">
      <c r="E48" s="18"/>
      <c r="F48" s="50"/>
      <c r="G48" s="18"/>
      <c r="H48" s="50"/>
      <c r="I48" s="18"/>
      <c r="J48" s="50"/>
      <c r="L48" s="50"/>
    </row>
    <row r="49" spans="1:12" ht="21" customHeight="1" x14ac:dyDescent="0.45">
      <c r="E49" s="18"/>
      <c r="F49" s="51"/>
      <c r="G49" s="18"/>
      <c r="H49" s="51"/>
      <c r="I49" s="18"/>
      <c r="J49" s="51"/>
      <c r="L49" s="51"/>
    </row>
    <row r="50" spans="1:12" ht="21" customHeight="1" x14ac:dyDescent="0.45">
      <c r="E50" s="18"/>
      <c r="F50" s="51"/>
      <c r="G50" s="18"/>
      <c r="H50" s="51"/>
      <c r="I50" s="18"/>
      <c r="J50" s="51"/>
      <c r="L50" s="51"/>
    </row>
    <row r="51" spans="1:12" s="22" customFormat="1" ht="21" customHeight="1" x14ac:dyDescent="0.45">
      <c r="A51" s="19"/>
      <c r="B51" s="19"/>
      <c r="C51" s="19"/>
      <c r="D51" s="18"/>
      <c r="E51" s="18"/>
      <c r="F51" s="51"/>
      <c r="G51" s="18"/>
      <c r="H51" s="51"/>
      <c r="I51" s="18"/>
      <c r="J51" s="51"/>
      <c r="L51" s="51"/>
    </row>
    <row r="52" spans="1:12" s="22" customFormat="1" ht="21" customHeight="1" x14ac:dyDescent="0.45">
      <c r="A52" s="19"/>
      <c r="B52" s="19"/>
      <c r="C52" s="19"/>
      <c r="D52" s="18"/>
      <c r="E52" s="18"/>
      <c r="F52" s="51"/>
      <c r="G52" s="18"/>
      <c r="H52" s="51"/>
      <c r="I52" s="18"/>
      <c r="J52" s="51"/>
      <c r="L52" s="51"/>
    </row>
    <row r="53" spans="1:12" s="22" customFormat="1" ht="21" customHeight="1" x14ac:dyDescent="0.45">
      <c r="A53" s="19"/>
      <c r="B53" s="19"/>
      <c r="C53" s="19"/>
      <c r="D53" s="18"/>
      <c r="E53" s="18"/>
      <c r="F53" s="51"/>
      <c r="G53" s="18"/>
      <c r="H53" s="51"/>
      <c r="I53" s="18"/>
      <c r="J53" s="51"/>
      <c r="L53" s="51"/>
    </row>
    <row r="54" spans="1:12" s="22" customFormat="1" ht="21" customHeight="1" x14ac:dyDescent="0.45">
      <c r="A54" s="19"/>
      <c r="B54" s="19"/>
      <c r="C54" s="19"/>
      <c r="D54" s="18"/>
      <c r="E54" s="18"/>
      <c r="F54" s="51"/>
      <c r="G54" s="18"/>
      <c r="H54" s="51"/>
      <c r="I54" s="18"/>
      <c r="J54" s="51"/>
      <c r="L54" s="51"/>
    </row>
    <row r="65" spans="1:12" s="22" customFormat="1" ht="21" customHeight="1" x14ac:dyDescent="0.45">
      <c r="A65" s="19"/>
      <c r="B65" s="19"/>
      <c r="C65" s="19"/>
      <c r="D65" s="18"/>
      <c r="E65" s="19"/>
      <c r="F65" s="20"/>
      <c r="G65" s="19"/>
      <c r="H65" s="20"/>
      <c r="I65" s="52"/>
      <c r="J65" s="21"/>
      <c r="L65" s="21"/>
    </row>
    <row r="66" spans="1:12" s="22" customFormat="1" ht="21" customHeight="1" x14ac:dyDescent="0.45">
      <c r="A66" s="19"/>
      <c r="B66" s="19"/>
      <c r="C66" s="19"/>
      <c r="D66" s="18"/>
      <c r="E66" s="19"/>
      <c r="F66" s="20"/>
      <c r="G66" s="19"/>
      <c r="H66" s="20"/>
      <c r="I66" s="19"/>
      <c r="J66" s="21"/>
      <c r="L66" s="2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zoomScaleNormal="100" zoomScaleSheetLayoutView="100" workbookViewId="0">
      <selection activeCell="H1" sqref="H1"/>
    </sheetView>
  </sheetViews>
  <sheetFormatPr defaultRowHeight="21" customHeight="1" x14ac:dyDescent="0.45"/>
  <cols>
    <col min="1" max="2" width="1.5" style="19" customWidth="1"/>
    <col min="3" max="3" width="29.1640625" style="19" customWidth="1"/>
    <col min="4" max="4" width="8.83203125" style="18" customWidth="1"/>
    <col min="5" max="5" width="1" style="19" customWidth="1"/>
    <col min="6" max="6" width="15.83203125" style="20" customWidth="1"/>
    <col min="7" max="7" width="1" style="19" customWidth="1"/>
    <col min="8" max="8" width="15.83203125" style="20" customWidth="1"/>
    <col min="9" max="9" width="1" style="19" customWidth="1"/>
    <col min="10" max="10" width="15.83203125" style="21" customWidth="1"/>
    <col min="11" max="11" width="1" style="22" customWidth="1"/>
    <col min="12" max="12" width="15.83203125" style="21" customWidth="1"/>
    <col min="13" max="13" width="17.1640625" style="19" customWidth="1"/>
    <col min="14" max="14" width="11.83203125" style="19" customWidth="1"/>
    <col min="15" max="15" width="13" style="19" customWidth="1"/>
    <col min="16" max="16384" width="9.33203125" style="19"/>
  </cols>
  <sheetData>
    <row r="1" spans="1:13" ht="21" customHeight="1" x14ac:dyDescent="0.45">
      <c r="A1" s="17" t="s">
        <v>15</v>
      </c>
      <c r="B1" s="17"/>
      <c r="C1" s="17"/>
    </row>
    <row r="2" spans="1:13" ht="21" customHeight="1" x14ac:dyDescent="0.45">
      <c r="A2" s="17" t="s">
        <v>132</v>
      </c>
      <c r="B2" s="17"/>
      <c r="C2" s="17"/>
    </row>
    <row r="3" spans="1:13" ht="21" customHeight="1" x14ac:dyDescent="0.45">
      <c r="A3" s="23" t="s">
        <v>190</v>
      </c>
      <c r="B3" s="23"/>
      <c r="C3" s="23"/>
      <c r="D3" s="24"/>
      <c r="E3" s="25"/>
      <c r="F3" s="26"/>
      <c r="G3" s="25"/>
      <c r="H3" s="26"/>
      <c r="I3" s="25"/>
      <c r="J3" s="27"/>
      <c r="K3" s="28"/>
      <c r="L3" s="27"/>
    </row>
    <row r="4" spans="1:13" ht="21" customHeight="1" x14ac:dyDescent="0.45">
      <c r="A4" s="17"/>
      <c r="B4" s="17"/>
      <c r="C4" s="17"/>
    </row>
    <row r="5" spans="1:13" ht="21" customHeight="1" x14ac:dyDescent="0.45">
      <c r="A5" s="17"/>
      <c r="B5" s="17"/>
      <c r="C5" s="17"/>
      <c r="F5" s="224" t="s">
        <v>114</v>
      </c>
      <c r="G5" s="224"/>
      <c r="H5" s="224"/>
      <c r="I5" s="220"/>
    </row>
    <row r="6" spans="1:13" ht="21" customHeight="1" x14ac:dyDescent="0.45">
      <c r="A6" s="17"/>
      <c r="B6" s="17"/>
      <c r="C6" s="17"/>
      <c r="F6" s="225" t="s">
        <v>40</v>
      </c>
      <c r="G6" s="225"/>
      <c r="H6" s="225"/>
      <c r="I6" s="220"/>
      <c r="J6" s="225" t="s">
        <v>115</v>
      </c>
      <c r="K6" s="225"/>
      <c r="L6" s="225"/>
    </row>
    <row r="7" spans="1:13" ht="21" customHeight="1" x14ac:dyDescent="0.45">
      <c r="A7" s="17"/>
      <c r="B7" s="17"/>
      <c r="C7" s="17"/>
      <c r="F7" s="220" t="s">
        <v>62</v>
      </c>
      <c r="G7" s="22"/>
      <c r="H7" s="220" t="s">
        <v>62</v>
      </c>
      <c r="I7" s="30"/>
      <c r="J7" s="31" t="s">
        <v>62</v>
      </c>
      <c r="L7" s="31" t="s">
        <v>62</v>
      </c>
    </row>
    <row r="8" spans="1:13" ht="21" customHeight="1" x14ac:dyDescent="0.45">
      <c r="A8" s="17"/>
      <c r="B8" s="17"/>
      <c r="C8" s="17"/>
      <c r="E8" s="220"/>
      <c r="F8" s="31" t="s">
        <v>131</v>
      </c>
      <c r="G8" s="220"/>
      <c r="H8" s="31" t="s">
        <v>118</v>
      </c>
      <c r="I8" s="220"/>
      <c r="J8" s="31" t="s">
        <v>131</v>
      </c>
      <c r="K8" s="220"/>
      <c r="L8" s="31" t="s">
        <v>118</v>
      </c>
    </row>
    <row r="9" spans="1:13" ht="21" customHeight="1" x14ac:dyDescent="0.45">
      <c r="A9" s="17"/>
      <c r="B9" s="17"/>
      <c r="C9" s="17"/>
      <c r="D9" s="32" t="s">
        <v>0</v>
      </c>
      <c r="E9" s="220"/>
      <c r="F9" s="33" t="s">
        <v>71</v>
      </c>
      <c r="G9" s="17"/>
      <c r="H9" s="33" t="s">
        <v>71</v>
      </c>
      <c r="I9" s="220"/>
      <c r="J9" s="33" t="s">
        <v>71</v>
      </c>
      <c r="K9" s="220"/>
      <c r="L9" s="33" t="s">
        <v>71</v>
      </c>
    </row>
    <row r="10" spans="1:13" ht="8.1" customHeight="1" x14ac:dyDescent="0.45">
      <c r="A10" s="17"/>
      <c r="B10" s="17"/>
      <c r="C10" s="17"/>
      <c r="D10" s="34"/>
      <c r="E10" s="17"/>
      <c r="F10" s="35"/>
      <c r="G10" s="22"/>
      <c r="H10" s="31"/>
      <c r="J10" s="35"/>
      <c r="L10" s="31"/>
    </row>
    <row r="11" spans="1:13" ht="21" customHeight="1" x14ac:dyDescent="0.45">
      <c r="A11" s="19" t="s">
        <v>199</v>
      </c>
      <c r="E11" s="17"/>
      <c r="F11" s="36">
        <v>4250608923</v>
      </c>
      <c r="G11" s="22"/>
      <c r="H11" s="21">
        <v>7505235161</v>
      </c>
      <c r="I11" s="22"/>
      <c r="J11" s="36">
        <v>4250608923</v>
      </c>
      <c r="K11" s="19"/>
      <c r="L11" s="21">
        <v>7505235161</v>
      </c>
    </row>
    <row r="12" spans="1:13" ht="21" customHeight="1" x14ac:dyDescent="0.45">
      <c r="A12" s="19" t="s">
        <v>198</v>
      </c>
      <c r="F12" s="37">
        <v>-4024703539</v>
      </c>
      <c r="G12" s="22"/>
      <c r="H12" s="27">
        <v>-6228903750</v>
      </c>
      <c r="I12" s="22"/>
      <c r="J12" s="37">
        <v>-4024703539</v>
      </c>
      <c r="K12" s="19"/>
      <c r="L12" s="27">
        <v>-6228903750</v>
      </c>
    </row>
    <row r="13" spans="1:13" ht="8.1" customHeight="1" x14ac:dyDescent="0.45">
      <c r="A13" s="17"/>
      <c r="B13" s="17"/>
      <c r="C13" s="17"/>
      <c r="D13" s="34"/>
      <c r="E13" s="17"/>
      <c r="F13" s="35"/>
      <c r="G13" s="22"/>
      <c r="H13" s="31"/>
      <c r="I13" s="22"/>
      <c r="J13" s="35"/>
      <c r="K13" s="19"/>
      <c r="L13" s="31"/>
    </row>
    <row r="14" spans="1:13" ht="21" customHeight="1" x14ac:dyDescent="0.45">
      <c r="A14" s="17" t="s">
        <v>203</v>
      </c>
      <c r="F14" s="36">
        <f>SUM(F11:F13)</f>
        <v>225905384</v>
      </c>
      <c r="G14" s="22"/>
      <c r="H14" s="21">
        <f>SUM(H11:H13)</f>
        <v>1276331411</v>
      </c>
      <c r="I14" s="22"/>
      <c r="J14" s="36">
        <f>SUM(J11:J13)</f>
        <v>225905384</v>
      </c>
      <c r="K14" s="19"/>
      <c r="L14" s="21">
        <f>SUM(L11:L13)</f>
        <v>1276331411</v>
      </c>
      <c r="M14" s="21"/>
    </row>
    <row r="15" spans="1:13" ht="21" customHeight="1" x14ac:dyDescent="0.45">
      <c r="A15" s="19" t="s">
        <v>200</v>
      </c>
      <c r="F15" s="36"/>
      <c r="G15" s="22"/>
      <c r="H15" s="21"/>
      <c r="I15" s="22"/>
      <c r="J15" s="36"/>
      <c r="K15" s="19"/>
    </row>
    <row r="16" spans="1:13" ht="21" customHeight="1" x14ac:dyDescent="0.45">
      <c r="B16" s="38" t="s">
        <v>65</v>
      </c>
      <c r="D16" s="18" t="s">
        <v>154</v>
      </c>
      <c r="F16" s="36">
        <v>60170029</v>
      </c>
      <c r="G16" s="22"/>
      <c r="H16" s="21">
        <v>84758008</v>
      </c>
      <c r="I16" s="22"/>
      <c r="J16" s="36">
        <v>154749696</v>
      </c>
      <c r="K16" s="19"/>
      <c r="L16" s="21">
        <v>174721365</v>
      </c>
    </row>
    <row r="17" spans="1:19" ht="21" customHeight="1" x14ac:dyDescent="0.45">
      <c r="B17" s="38" t="s">
        <v>180</v>
      </c>
      <c r="F17" s="36">
        <v>11134139</v>
      </c>
      <c r="G17" s="22"/>
      <c r="H17" s="21">
        <v>10427906</v>
      </c>
      <c r="I17" s="22"/>
      <c r="J17" s="36">
        <v>11134139</v>
      </c>
      <c r="K17" s="19"/>
      <c r="L17" s="21">
        <v>10427906</v>
      </c>
    </row>
    <row r="18" spans="1:19" ht="21" customHeight="1" x14ac:dyDescent="0.45">
      <c r="B18" s="38" t="s">
        <v>57</v>
      </c>
      <c r="F18" s="36">
        <v>12371625</v>
      </c>
      <c r="G18" s="22"/>
      <c r="H18" s="21">
        <v>30619671</v>
      </c>
      <c r="I18" s="22"/>
      <c r="J18" s="36">
        <v>12371625</v>
      </c>
      <c r="K18" s="19"/>
      <c r="L18" s="21">
        <v>30619671</v>
      </c>
    </row>
    <row r="19" spans="1:19" ht="21" customHeight="1" x14ac:dyDescent="0.45">
      <c r="B19" s="38" t="s">
        <v>201</v>
      </c>
      <c r="E19" s="17"/>
      <c r="F19" s="37">
        <v>18216323</v>
      </c>
      <c r="G19" s="22"/>
      <c r="H19" s="27">
        <v>60359212</v>
      </c>
      <c r="I19" s="22"/>
      <c r="J19" s="37">
        <v>18216323</v>
      </c>
      <c r="K19" s="19"/>
      <c r="L19" s="27">
        <v>60359212</v>
      </c>
    </row>
    <row r="20" spans="1:19" ht="7.5" customHeight="1" x14ac:dyDescent="0.45">
      <c r="F20" s="39"/>
      <c r="G20" s="22"/>
      <c r="H20" s="40"/>
      <c r="I20" s="22"/>
      <c r="J20" s="39"/>
      <c r="K20" s="19"/>
      <c r="L20" s="40"/>
    </row>
    <row r="21" spans="1:19" s="17" customFormat="1" ht="21" customHeight="1" x14ac:dyDescent="0.45">
      <c r="A21" s="17" t="s">
        <v>204</v>
      </c>
      <c r="D21" s="34"/>
      <c r="F21" s="36">
        <f>SUM(F14:F19)</f>
        <v>327797500</v>
      </c>
      <c r="G21" s="22"/>
      <c r="H21" s="21">
        <f>SUM(H14:H19)</f>
        <v>1462496208</v>
      </c>
      <c r="I21" s="22"/>
      <c r="J21" s="36">
        <f>SUM(J14:J19)</f>
        <v>422377167</v>
      </c>
      <c r="K21" s="19"/>
      <c r="L21" s="21">
        <f>SUM(L14:L19)</f>
        <v>1552459565</v>
      </c>
      <c r="O21" s="19"/>
      <c r="S21" s="19"/>
    </row>
    <row r="22" spans="1:19" ht="21" customHeight="1" x14ac:dyDescent="0.45">
      <c r="A22" s="19" t="s">
        <v>69</v>
      </c>
      <c r="F22" s="36">
        <v>-181424839</v>
      </c>
      <c r="G22" s="22"/>
      <c r="H22" s="21">
        <v>-296882169</v>
      </c>
      <c r="I22" s="22"/>
      <c r="J22" s="36">
        <v>-181424839</v>
      </c>
      <c r="K22" s="19"/>
      <c r="L22" s="21">
        <v>-296882169</v>
      </c>
    </row>
    <row r="23" spans="1:19" ht="21" customHeight="1" x14ac:dyDescent="0.45">
      <c r="A23" s="19" t="s">
        <v>68</v>
      </c>
      <c r="F23" s="37">
        <v>-155512448</v>
      </c>
      <c r="G23" s="22"/>
      <c r="H23" s="27">
        <v>-192263360</v>
      </c>
      <c r="I23" s="22"/>
      <c r="J23" s="37">
        <v>-155512448</v>
      </c>
      <c r="K23" s="19"/>
      <c r="L23" s="27">
        <v>-192263360</v>
      </c>
    </row>
    <row r="24" spans="1:19" ht="8.1" customHeight="1" x14ac:dyDescent="0.45">
      <c r="F24" s="39"/>
      <c r="G24" s="22"/>
      <c r="H24" s="40"/>
      <c r="I24" s="22"/>
      <c r="J24" s="39"/>
      <c r="K24" s="19"/>
      <c r="L24" s="40"/>
    </row>
    <row r="25" spans="1:19" ht="21" customHeight="1" x14ac:dyDescent="0.45">
      <c r="A25" s="17" t="s">
        <v>78</v>
      </c>
      <c r="F25" s="37">
        <f>SUM(F22:F23)</f>
        <v>-336937287</v>
      </c>
      <c r="G25" s="22"/>
      <c r="H25" s="27">
        <f>SUM(H22:H23)</f>
        <v>-489145529</v>
      </c>
      <c r="I25" s="22"/>
      <c r="J25" s="37">
        <f>SUM(J22:J23)</f>
        <v>-336937287</v>
      </c>
      <c r="K25" s="19"/>
      <c r="L25" s="27">
        <f>SUM(L22:L23)</f>
        <v>-489145529</v>
      </c>
    </row>
    <row r="26" spans="1:19" ht="8.1" customHeight="1" x14ac:dyDescent="0.45">
      <c r="F26" s="39"/>
      <c r="G26" s="22"/>
      <c r="H26" s="40"/>
      <c r="I26" s="22"/>
      <c r="J26" s="39"/>
      <c r="K26" s="19"/>
      <c r="L26" s="40"/>
    </row>
    <row r="27" spans="1:19" s="17" customFormat="1" ht="21" customHeight="1" x14ac:dyDescent="0.45">
      <c r="A27" s="17" t="s">
        <v>167</v>
      </c>
      <c r="D27" s="18"/>
      <c r="F27" s="41">
        <f>SUM(F25,F21)</f>
        <v>-9139787</v>
      </c>
      <c r="G27" s="22"/>
      <c r="H27" s="20">
        <f>SUM(H25,H21)</f>
        <v>973350679</v>
      </c>
      <c r="I27" s="22"/>
      <c r="J27" s="41">
        <f>SUM(J25,J21)</f>
        <v>85439880</v>
      </c>
      <c r="K27" s="19"/>
      <c r="L27" s="20">
        <f>SUM(L25,L21)</f>
        <v>1063314036</v>
      </c>
      <c r="N27" s="42"/>
      <c r="O27" s="19"/>
      <c r="S27" s="19"/>
    </row>
    <row r="28" spans="1:19" ht="21" customHeight="1" x14ac:dyDescent="0.45">
      <c r="A28" s="19" t="s">
        <v>133</v>
      </c>
      <c r="E28" s="17"/>
      <c r="F28" s="41"/>
      <c r="G28" s="22"/>
      <c r="I28" s="22"/>
      <c r="J28" s="41"/>
      <c r="K28" s="19"/>
      <c r="L28" s="20"/>
    </row>
    <row r="29" spans="1:19" ht="21" customHeight="1" x14ac:dyDescent="0.45">
      <c r="B29" s="19" t="s">
        <v>134</v>
      </c>
      <c r="D29" s="18">
        <v>13</v>
      </c>
      <c r="E29" s="17"/>
      <c r="F29" s="43">
        <v>81266314</v>
      </c>
      <c r="G29" s="22"/>
      <c r="H29" s="26">
        <v>147117414</v>
      </c>
      <c r="I29" s="22"/>
      <c r="J29" s="43">
        <v>0</v>
      </c>
      <c r="K29" s="19"/>
      <c r="L29" s="26">
        <v>0</v>
      </c>
    </row>
    <row r="30" spans="1:19" ht="8.1" customHeight="1" x14ac:dyDescent="0.45">
      <c r="E30" s="17"/>
      <c r="F30" s="101"/>
      <c r="G30" s="22"/>
      <c r="H30" s="102"/>
      <c r="I30" s="22"/>
      <c r="J30" s="101"/>
      <c r="K30" s="19"/>
      <c r="L30" s="102"/>
    </row>
    <row r="31" spans="1:19" ht="21" customHeight="1" x14ac:dyDescent="0.45">
      <c r="A31" s="17" t="s">
        <v>206</v>
      </c>
      <c r="F31" s="41">
        <f>SUM(F27:F29)</f>
        <v>72126527</v>
      </c>
      <c r="G31" s="22"/>
      <c r="H31" s="20">
        <f>SUM(H27:H29)</f>
        <v>1120468093</v>
      </c>
      <c r="I31" s="22"/>
      <c r="J31" s="41">
        <f>SUM(J27:J29)</f>
        <v>85439880</v>
      </c>
      <c r="K31" s="19"/>
      <c r="L31" s="20">
        <f>SUM(L27:L29)</f>
        <v>1063314036</v>
      </c>
    </row>
    <row r="32" spans="1:19" ht="21" customHeight="1" x14ac:dyDescent="0.45">
      <c r="A32" s="19" t="s">
        <v>11</v>
      </c>
      <c r="D32" s="44">
        <v>18</v>
      </c>
      <c r="F32" s="37">
        <v>-2014963</v>
      </c>
      <c r="G32" s="22"/>
      <c r="H32" s="27">
        <v>-186941538</v>
      </c>
      <c r="I32" s="22"/>
      <c r="J32" s="37">
        <v>-4677633</v>
      </c>
      <c r="K32" s="19"/>
      <c r="L32" s="27">
        <v>-175510726</v>
      </c>
    </row>
    <row r="33" spans="1:12" ht="8.1" customHeight="1" x14ac:dyDescent="0.45">
      <c r="D33" s="44"/>
      <c r="F33" s="36"/>
      <c r="G33" s="22"/>
      <c r="H33" s="21"/>
      <c r="I33" s="22"/>
      <c r="J33" s="36"/>
      <c r="K33" s="19"/>
    </row>
    <row r="34" spans="1:12" ht="21" customHeight="1" thickBot="1" x14ac:dyDescent="0.5">
      <c r="A34" s="17" t="s">
        <v>207</v>
      </c>
      <c r="F34" s="45">
        <f>SUM(F31:F33)</f>
        <v>70111564</v>
      </c>
      <c r="G34" s="22"/>
      <c r="H34" s="46">
        <f>SUM(H31:H33)</f>
        <v>933526555</v>
      </c>
      <c r="I34" s="22"/>
      <c r="J34" s="45">
        <f>SUM(J31:J33)</f>
        <v>80762247</v>
      </c>
      <c r="K34" s="19"/>
      <c r="L34" s="46">
        <f>SUM(L31:L33)</f>
        <v>887803310</v>
      </c>
    </row>
    <row r="35" spans="1:12" ht="21" customHeight="1" thickTop="1" x14ac:dyDescent="0.45">
      <c r="F35" s="41"/>
      <c r="J35" s="41"/>
      <c r="K35" s="19"/>
      <c r="L35" s="20"/>
    </row>
    <row r="36" spans="1:12" ht="21" customHeight="1" x14ac:dyDescent="0.45">
      <c r="F36" s="41"/>
      <c r="J36" s="41"/>
      <c r="K36" s="19"/>
      <c r="L36" s="20"/>
    </row>
    <row r="37" spans="1:12" ht="21" customHeight="1" x14ac:dyDescent="0.45">
      <c r="A37" s="17" t="s">
        <v>162</v>
      </c>
      <c r="F37" s="41"/>
      <c r="J37" s="41"/>
      <c r="K37" s="19"/>
      <c r="L37" s="20"/>
    </row>
    <row r="38" spans="1:12" ht="8.1" customHeight="1" x14ac:dyDescent="0.45">
      <c r="A38" s="17"/>
      <c r="F38" s="41"/>
      <c r="J38" s="41"/>
      <c r="K38" s="19"/>
      <c r="L38" s="20"/>
    </row>
    <row r="39" spans="1:12" ht="21" customHeight="1" thickBot="1" x14ac:dyDescent="0.5">
      <c r="A39" s="19" t="s">
        <v>32</v>
      </c>
      <c r="F39" s="47">
        <f>+F34/76625000</f>
        <v>0.91499594127243067</v>
      </c>
      <c r="H39" s="48">
        <f>+H34/76625000</f>
        <v>12.183054551386624</v>
      </c>
      <c r="J39" s="47">
        <f>+J34/76625000</f>
        <v>1.0539934355628058</v>
      </c>
      <c r="K39" s="19"/>
      <c r="L39" s="48">
        <f>+L34/76625000</f>
        <v>11.586340097879281</v>
      </c>
    </row>
    <row r="40" spans="1:12" ht="21" customHeight="1" thickTop="1" x14ac:dyDescent="0.45">
      <c r="F40" s="49"/>
      <c r="H40" s="49"/>
      <c r="J40" s="49"/>
      <c r="K40" s="19"/>
      <c r="L40" s="49"/>
    </row>
    <row r="41" spans="1:12" ht="22.5" customHeight="1" x14ac:dyDescent="0.45">
      <c r="F41" s="49"/>
      <c r="H41" s="49"/>
      <c r="J41" s="49"/>
      <c r="K41" s="19"/>
      <c r="L41" s="49"/>
    </row>
    <row r="42" spans="1:12" ht="21.75" customHeight="1" x14ac:dyDescent="0.45">
      <c r="F42" s="49"/>
      <c r="H42" s="49"/>
      <c r="J42" s="49"/>
      <c r="K42" s="19"/>
      <c r="L42" s="49"/>
    </row>
    <row r="43" spans="1:12" ht="21.95" customHeight="1" x14ac:dyDescent="0.45">
      <c r="A43" s="25" t="str">
        <f>'2-3'!A53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25"/>
      <c r="C43" s="25"/>
      <c r="D43" s="24"/>
      <c r="E43" s="25"/>
      <c r="F43" s="26"/>
      <c r="G43" s="25"/>
      <c r="H43" s="26"/>
      <c r="I43" s="25"/>
      <c r="J43" s="27"/>
      <c r="K43" s="28"/>
      <c r="L43" s="27"/>
    </row>
    <row r="45" spans="1:12" ht="21" customHeight="1" x14ac:dyDescent="0.45">
      <c r="J45" s="20"/>
      <c r="L45" s="20"/>
    </row>
    <row r="46" spans="1:12" ht="21" customHeight="1" x14ac:dyDescent="0.45">
      <c r="E46" s="18"/>
      <c r="F46" s="50"/>
      <c r="G46" s="18"/>
      <c r="H46" s="50"/>
      <c r="I46" s="18"/>
      <c r="J46" s="50"/>
      <c r="L46" s="50"/>
    </row>
    <row r="47" spans="1:12" ht="21" customHeight="1" x14ac:dyDescent="0.45">
      <c r="E47" s="18"/>
      <c r="F47" s="51"/>
      <c r="G47" s="18"/>
      <c r="H47" s="51"/>
      <c r="I47" s="18"/>
      <c r="J47" s="51"/>
      <c r="L47" s="51"/>
    </row>
    <row r="48" spans="1:12" ht="21" customHeight="1" x14ac:dyDescent="0.45">
      <c r="E48" s="18"/>
      <c r="F48" s="51"/>
      <c r="G48" s="18"/>
      <c r="H48" s="51"/>
      <c r="I48" s="18"/>
      <c r="J48" s="51"/>
      <c r="L48" s="51"/>
    </row>
    <row r="49" spans="4:12" ht="21" customHeight="1" x14ac:dyDescent="0.45">
      <c r="E49" s="18"/>
      <c r="F49" s="51"/>
      <c r="G49" s="18"/>
      <c r="H49" s="51"/>
      <c r="I49" s="18"/>
      <c r="J49" s="51"/>
      <c r="L49" s="51"/>
    </row>
    <row r="50" spans="4:12" ht="21" customHeight="1" x14ac:dyDescent="0.45">
      <c r="E50" s="18"/>
      <c r="F50" s="51"/>
      <c r="G50" s="18"/>
      <c r="H50" s="51"/>
      <c r="I50" s="18"/>
      <c r="J50" s="51"/>
      <c r="L50" s="51"/>
    </row>
    <row r="51" spans="4:12" ht="21" customHeight="1" x14ac:dyDescent="0.45">
      <c r="E51" s="18"/>
      <c r="F51" s="51"/>
      <c r="G51" s="18"/>
      <c r="H51" s="51"/>
      <c r="I51" s="18"/>
      <c r="J51" s="51"/>
      <c r="L51" s="51"/>
    </row>
    <row r="52" spans="4:12" ht="21" customHeight="1" x14ac:dyDescent="0.45">
      <c r="E52" s="18"/>
      <c r="F52" s="51"/>
      <c r="G52" s="18"/>
      <c r="H52" s="51"/>
      <c r="I52" s="18"/>
      <c r="J52" s="51"/>
      <c r="L52" s="51"/>
    </row>
    <row r="63" spans="4:12" s="21" customFormat="1" ht="21" customHeight="1" x14ac:dyDescent="0.45">
      <c r="D63" s="18"/>
      <c r="E63" s="19"/>
      <c r="F63" s="20"/>
      <c r="G63" s="19"/>
      <c r="H63" s="20"/>
      <c r="I63" s="52"/>
      <c r="K63" s="22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="110" zoomScaleNormal="110" zoomScaleSheetLayoutView="100" workbookViewId="0">
      <selection activeCell="F1" sqref="F1"/>
    </sheetView>
  </sheetViews>
  <sheetFormatPr defaultRowHeight="21" customHeight="1" x14ac:dyDescent="0.45"/>
  <cols>
    <col min="1" max="2" width="1.5" style="19" customWidth="1"/>
    <col min="3" max="3" width="44.33203125" style="19" customWidth="1"/>
    <col min="4" max="4" width="0.6640625" style="18" customWidth="1"/>
    <col min="5" max="5" width="0.6640625" style="19" customWidth="1"/>
    <col min="6" max="6" width="15.83203125" style="20" customWidth="1"/>
    <col min="7" max="7" width="0.6640625" style="19" customWidth="1"/>
    <col min="8" max="8" width="15.83203125" style="20" customWidth="1"/>
    <col min="9" max="9" width="0.6640625" style="19" customWidth="1"/>
    <col min="10" max="10" width="15.83203125" style="21" customWidth="1"/>
    <col min="11" max="11" width="0.6640625" style="22" customWidth="1"/>
    <col min="12" max="12" width="15.83203125" style="21" customWidth="1"/>
    <col min="13" max="13" width="11.5" style="19" bestFit="1" customWidth="1"/>
    <col min="14" max="14" width="9.33203125" style="19"/>
    <col min="15" max="15" width="11.5" style="19" bestFit="1" customWidth="1"/>
    <col min="16" max="16384" width="9.33203125" style="19"/>
  </cols>
  <sheetData>
    <row r="1" spans="1:13" ht="21" customHeight="1" x14ac:dyDescent="0.45">
      <c r="A1" s="17" t="s">
        <v>15</v>
      </c>
      <c r="B1" s="17"/>
      <c r="C1" s="17"/>
    </row>
    <row r="2" spans="1:13" ht="21" customHeight="1" x14ac:dyDescent="0.45">
      <c r="A2" s="17" t="s">
        <v>135</v>
      </c>
      <c r="B2" s="17"/>
      <c r="C2" s="17"/>
    </row>
    <row r="3" spans="1:13" ht="21" customHeight="1" x14ac:dyDescent="0.45">
      <c r="A3" s="23" t="s">
        <v>190</v>
      </c>
      <c r="B3" s="23"/>
      <c r="C3" s="23"/>
      <c r="D3" s="24"/>
      <c r="E3" s="25"/>
      <c r="F3" s="26"/>
      <c r="G3" s="25"/>
      <c r="H3" s="26"/>
      <c r="I3" s="25"/>
      <c r="J3" s="27"/>
      <c r="K3" s="28"/>
      <c r="L3" s="27"/>
    </row>
    <row r="4" spans="1:13" ht="21" customHeight="1" x14ac:dyDescent="0.45">
      <c r="A4" s="17"/>
      <c r="B4" s="17"/>
      <c r="C4" s="17"/>
    </row>
    <row r="5" spans="1:13" ht="21" customHeight="1" x14ac:dyDescent="0.45">
      <c r="A5" s="17"/>
      <c r="B5" s="17"/>
      <c r="C5" s="17"/>
      <c r="F5" s="224" t="s">
        <v>116</v>
      </c>
      <c r="G5" s="224"/>
      <c r="H5" s="224"/>
      <c r="I5" s="29"/>
    </row>
    <row r="6" spans="1:13" ht="21" customHeight="1" x14ac:dyDescent="0.45">
      <c r="A6" s="17"/>
      <c r="B6" s="17"/>
      <c r="C6" s="17"/>
      <c r="F6" s="225" t="s">
        <v>46</v>
      </c>
      <c r="G6" s="225"/>
      <c r="H6" s="225"/>
      <c r="I6" s="29"/>
      <c r="J6" s="225" t="s">
        <v>115</v>
      </c>
      <c r="K6" s="225"/>
      <c r="L6" s="225"/>
    </row>
    <row r="7" spans="1:13" ht="21" customHeight="1" x14ac:dyDescent="0.45">
      <c r="A7" s="17"/>
      <c r="B7" s="17"/>
      <c r="C7" s="17"/>
      <c r="F7" s="29" t="s">
        <v>62</v>
      </c>
      <c r="G7" s="22"/>
      <c r="H7" s="29" t="s">
        <v>62</v>
      </c>
      <c r="I7" s="30"/>
      <c r="J7" s="31" t="s">
        <v>62</v>
      </c>
      <c r="L7" s="31" t="s">
        <v>62</v>
      </c>
    </row>
    <row r="8" spans="1:13" ht="21" customHeight="1" x14ac:dyDescent="0.45">
      <c r="A8" s="17"/>
      <c r="B8" s="17"/>
      <c r="C8" s="17"/>
      <c r="E8" s="29"/>
      <c r="F8" s="31" t="s">
        <v>131</v>
      </c>
      <c r="G8" s="29"/>
      <c r="H8" s="31" t="s">
        <v>118</v>
      </c>
      <c r="I8" s="29"/>
      <c r="J8" s="31" t="s">
        <v>131</v>
      </c>
      <c r="K8" s="29"/>
      <c r="L8" s="31" t="s">
        <v>118</v>
      </c>
    </row>
    <row r="9" spans="1:13" ht="21" customHeight="1" x14ac:dyDescent="0.45">
      <c r="A9" s="17"/>
      <c r="B9" s="17"/>
      <c r="C9" s="17"/>
      <c r="E9" s="29"/>
      <c r="F9" s="33" t="s">
        <v>71</v>
      </c>
      <c r="G9" s="17"/>
      <c r="H9" s="33" t="s">
        <v>71</v>
      </c>
      <c r="I9" s="29"/>
      <c r="J9" s="33" t="s">
        <v>71</v>
      </c>
      <c r="K9" s="29"/>
      <c r="L9" s="33" t="s">
        <v>71</v>
      </c>
    </row>
    <row r="10" spans="1:13" ht="6" customHeight="1" x14ac:dyDescent="0.45">
      <c r="A10" s="17"/>
      <c r="B10" s="17"/>
      <c r="C10" s="17"/>
      <c r="E10" s="17"/>
      <c r="F10" s="41"/>
      <c r="J10" s="35"/>
      <c r="L10" s="31"/>
    </row>
    <row r="11" spans="1:13" ht="21" customHeight="1" x14ac:dyDescent="0.45">
      <c r="A11" s="53" t="s">
        <v>207</v>
      </c>
      <c r="B11" s="53"/>
      <c r="E11" s="17"/>
      <c r="F11" s="36">
        <f>'6 PL(6Month)'!F34</f>
        <v>70111564</v>
      </c>
      <c r="G11" s="22"/>
      <c r="H11" s="21">
        <f>'6 PL(6Month)'!H34</f>
        <v>933526555</v>
      </c>
      <c r="I11" s="22"/>
      <c r="J11" s="36">
        <f>'6 PL(6Month)'!J34</f>
        <v>80762247</v>
      </c>
      <c r="K11" s="19"/>
      <c r="L11" s="21">
        <f>'6 PL(6Month)'!L34</f>
        <v>887803310</v>
      </c>
    </row>
    <row r="12" spans="1:13" ht="21" customHeight="1" x14ac:dyDescent="0.45">
      <c r="A12" s="53" t="s">
        <v>127</v>
      </c>
      <c r="B12" s="53"/>
      <c r="F12" s="36"/>
      <c r="G12" s="22"/>
      <c r="H12" s="21"/>
      <c r="I12" s="22"/>
      <c r="J12" s="36"/>
      <c r="K12" s="19"/>
    </row>
    <row r="13" spans="1:13" s="143" customFormat="1" ht="21" customHeight="1" x14ac:dyDescent="0.45">
      <c r="A13" s="142" t="s">
        <v>173</v>
      </c>
      <c r="B13" s="142"/>
      <c r="D13" s="144"/>
      <c r="F13" s="36"/>
      <c r="G13" s="145"/>
      <c r="H13" s="146"/>
      <c r="I13" s="145"/>
      <c r="J13" s="36"/>
      <c r="L13" s="146"/>
    </row>
    <row r="14" spans="1:13" s="143" customFormat="1" ht="21" customHeight="1" x14ac:dyDescent="0.45">
      <c r="A14" s="142"/>
      <c r="B14" s="142" t="s">
        <v>99</v>
      </c>
      <c r="D14" s="144"/>
      <c r="F14" s="36"/>
      <c r="G14" s="145"/>
      <c r="H14" s="146"/>
      <c r="I14" s="145"/>
      <c r="J14" s="36"/>
      <c r="L14" s="146"/>
    </row>
    <row r="15" spans="1:13" s="143" customFormat="1" ht="21" customHeight="1" x14ac:dyDescent="0.45">
      <c r="A15" s="147"/>
      <c r="B15" s="147" t="s">
        <v>213</v>
      </c>
      <c r="C15" s="147"/>
      <c r="D15" s="147"/>
      <c r="F15" s="36"/>
      <c r="G15" s="145"/>
      <c r="H15" s="146"/>
      <c r="I15" s="145"/>
      <c r="J15" s="36"/>
      <c r="L15" s="146"/>
    </row>
    <row r="16" spans="1:13" s="143" customFormat="1" ht="21" customHeight="1" x14ac:dyDescent="0.45">
      <c r="A16" s="147"/>
      <c r="B16" s="147"/>
      <c r="C16" s="147" t="s">
        <v>93</v>
      </c>
      <c r="D16" s="147"/>
      <c r="F16" s="36">
        <v>0</v>
      </c>
      <c r="G16" s="145"/>
      <c r="H16" s="146">
        <v>-35776646</v>
      </c>
      <c r="I16" s="145"/>
      <c r="J16" s="36">
        <v>0</v>
      </c>
      <c r="L16" s="146">
        <v>-35776646</v>
      </c>
      <c r="M16" s="143" t="s">
        <v>175</v>
      </c>
    </row>
    <row r="17" spans="1:12" s="143" customFormat="1" ht="21" customHeight="1" x14ac:dyDescent="0.45">
      <c r="A17" s="147"/>
      <c r="B17" s="147" t="s">
        <v>177</v>
      </c>
      <c r="C17" s="147"/>
      <c r="D17" s="13"/>
      <c r="F17" s="36"/>
      <c r="G17" s="145"/>
      <c r="H17" s="146"/>
      <c r="I17" s="145"/>
      <c r="J17" s="36"/>
      <c r="L17" s="146"/>
    </row>
    <row r="18" spans="1:12" s="143" customFormat="1" ht="21" customHeight="1" x14ac:dyDescent="0.45">
      <c r="A18" s="147"/>
      <c r="B18" s="147"/>
      <c r="C18" s="147" t="s">
        <v>174</v>
      </c>
      <c r="D18" s="13"/>
      <c r="F18" s="36">
        <v>30454950</v>
      </c>
      <c r="G18" s="145"/>
      <c r="H18" s="146">
        <v>0</v>
      </c>
      <c r="I18" s="145"/>
      <c r="J18" s="36">
        <v>30454950</v>
      </c>
      <c r="L18" s="146">
        <v>0</v>
      </c>
    </row>
    <row r="19" spans="1:12" s="143" customFormat="1" ht="21" customHeight="1" x14ac:dyDescent="0.45">
      <c r="A19" s="147"/>
      <c r="B19" s="147" t="s">
        <v>220</v>
      </c>
      <c r="C19" s="13"/>
      <c r="D19" s="13"/>
      <c r="F19" s="36"/>
      <c r="G19" s="145"/>
      <c r="H19" s="146"/>
      <c r="I19" s="145"/>
      <c r="J19" s="36"/>
      <c r="L19" s="146"/>
    </row>
    <row r="20" spans="1:12" s="143" customFormat="1" ht="21" customHeight="1" x14ac:dyDescent="0.45">
      <c r="A20" s="147"/>
      <c r="B20" s="147"/>
      <c r="C20" s="147" t="s">
        <v>215</v>
      </c>
      <c r="D20" s="13"/>
      <c r="F20" s="37">
        <v>-6090990</v>
      </c>
      <c r="G20" s="145"/>
      <c r="H20" s="148">
        <v>7155330</v>
      </c>
      <c r="I20" s="145"/>
      <c r="J20" s="37">
        <v>-6090990</v>
      </c>
      <c r="L20" s="148">
        <v>7155330</v>
      </c>
    </row>
    <row r="21" spans="1:12" s="143" customFormat="1" ht="8.25" customHeight="1" x14ac:dyDescent="0.45">
      <c r="A21" s="142"/>
      <c r="B21" s="142"/>
      <c r="C21" s="142"/>
      <c r="F21" s="36"/>
      <c r="G21" s="145"/>
      <c r="H21" s="146"/>
      <c r="I21" s="145"/>
      <c r="J21" s="36"/>
      <c r="L21" s="146"/>
    </row>
    <row r="22" spans="1:12" s="143" customFormat="1" ht="17.25" customHeight="1" x14ac:dyDescent="0.45">
      <c r="A22" s="147"/>
      <c r="B22" s="147" t="s">
        <v>176</v>
      </c>
      <c r="C22" s="147"/>
      <c r="D22" s="13"/>
      <c r="F22" s="36"/>
      <c r="G22" s="149"/>
      <c r="H22" s="146"/>
      <c r="I22" s="149"/>
      <c r="J22" s="36"/>
      <c r="L22" s="146"/>
    </row>
    <row r="23" spans="1:12" s="143" customFormat="1" ht="17.25" customHeight="1" x14ac:dyDescent="0.45">
      <c r="A23" s="147"/>
      <c r="B23" s="147"/>
      <c r="C23" s="147" t="s">
        <v>146</v>
      </c>
      <c r="D23" s="13"/>
      <c r="F23" s="37">
        <f>SUM(F16:F20)</f>
        <v>24363960</v>
      </c>
      <c r="G23" s="149"/>
      <c r="H23" s="148">
        <f>SUM(H16:H20)</f>
        <v>-28621316</v>
      </c>
      <c r="I23" s="149"/>
      <c r="J23" s="37">
        <f>SUM(J16:J20)</f>
        <v>24363960</v>
      </c>
      <c r="L23" s="148">
        <f>SUM(L16:L20)</f>
        <v>-28621316</v>
      </c>
    </row>
    <row r="24" spans="1:12" s="143" customFormat="1" ht="8.25" customHeight="1" x14ac:dyDescent="0.45">
      <c r="A24" s="142"/>
      <c r="B24" s="142"/>
      <c r="D24" s="144"/>
      <c r="F24" s="36"/>
      <c r="G24" s="149"/>
      <c r="H24" s="146"/>
      <c r="I24" s="149"/>
      <c r="J24" s="36"/>
      <c r="L24" s="146"/>
    </row>
    <row r="25" spans="1:12" ht="21" customHeight="1" x14ac:dyDescent="0.45">
      <c r="A25" s="53" t="s">
        <v>98</v>
      </c>
      <c r="B25" s="53"/>
      <c r="F25" s="36"/>
      <c r="G25" s="150"/>
      <c r="H25" s="21"/>
      <c r="I25" s="150"/>
      <c r="J25" s="36"/>
      <c r="K25" s="19"/>
    </row>
    <row r="26" spans="1:12" ht="21" customHeight="1" x14ac:dyDescent="0.45">
      <c r="A26" s="53"/>
      <c r="B26" s="53" t="s">
        <v>99</v>
      </c>
      <c r="F26" s="36"/>
      <c r="G26" s="150"/>
      <c r="H26" s="21"/>
      <c r="I26" s="150"/>
      <c r="J26" s="36"/>
      <c r="K26" s="19"/>
    </row>
    <row r="27" spans="1:12" ht="21" customHeight="1" x14ac:dyDescent="0.45">
      <c r="A27" s="54"/>
      <c r="B27" s="54" t="s">
        <v>209</v>
      </c>
      <c r="E27" s="17"/>
      <c r="F27" s="36">
        <v>0</v>
      </c>
      <c r="G27" s="150"/>
      <c r="H27" s="22">
        <v>-760000</v>
      </c>
      <c r="I27" s="150"/>
      <c r="J27" s="36">
        <v>0</v>
      </c>
      <c r="K27" s="19"/>
      <c r="L27" s="22">
        <v>-760000</v>
      </c>
    </row>
    <row r="28" spans="1:12" ht="21" customHeight="1" x14ac:dyDescent="0.45">
      <c r="A28" s="54"/>
      <c r="B28" s="54" t="s">
        <v>128</v>
      </c>
      <c r="F28" s="36"/>
      <c r="G28" s="150"/>
      <c r="H28" s="22"/>
      <c r="I28" s="150"/>
      <c r="J28" s="36"/>
      <c r="K28" s="19"/>
    </row>
    <row r="29" spans="1:12" ht="21" customHeight="1" x14ac:dyDescent="0.45">
      <c r="A29" s="54"/>
      <c r="B29" s="54"/>
      <c r="C29" s="19" t="s">
        <v>126</v>
      </c>
      <c r="F29" s="36">
        <v>-21378123</v>
      </c>
      <c r="G29" s="150"/>
      <c r="H29" s="22">
        <v>-52817182</v>
      </c>
      <c r="I29" s="150"/>
      <c r="J29" s="36">
        <v>0</v>
      </c>
      <c r="K29" s="19"/>
      <c r="L29" s="21">
        <v>0</v>
      </c>
    </row>
    <row r="30" spans="1:12" ht="21" customHeight="1" x14ac:dyDescent="0.45">
      <c r="A30" s="54"/>
      <c r="B30" s="15" t="s">
        <v>216</v>
      </c>
      <c r="C30" s="16"/>
      <c r="D30" s="13"/>
      <c r="F30" s="36"/>
      <c r="G30" s="150"/>
      <c r="H30" s="22"/>
      <c r="I30" s="150"/>
      <c r="J30" s="36"/>
      <c r="K30" s="19"/>
    </row>
    <row r="31" spans="1:12" ht="21" customHeight="1" x14ac:dyDescent="0.45">
      <c r="A31" s="54"/>
      <c r="B31" s="15"/>
      <c r="C31" s="15" t="s">
        <v>215</v>
      </c>
      <c r="D31" s="13"/>
      <c r="F31" s="37">
        <v>4275625</v>
      </c>
      <c r="G31" s="150"/>
      <c r="H31" s="28">
        <v>10715437</v>
      </c>
      <c r="I31" s="150"/>
      <c r="J31" s="37">
        <v>0</v>
      </c>
      <c r="K31" s="19"/>
      <c r="L31" s="28">
        <v>152000</v>
      </c>
    </row>
    <row r="32" spans="1:12" ht="8.25" customHeight="1" x14ac:dyDescent="0.45">
      <c r="A32" s="53"/>
      <c r="B32" s="53"/>
      <c r="F32" s="36"/>
      <c r="G32" s="150"/>
      <c r="H32" s="21"/>
      <c r="I32" s="150"/>
      <c r="J32" s="36"/>
      <c r="K32" s="19"/>
    </row>
    <row r="33" spans="1:12" ht="17.25" customHeight="1" x14ac:dyDescent="0.45">
      <c r="A33" s="15" t="s">
        <v>147</v>
      </c>
      <c r="B33" s="15"/>
      <c r="C33" s="16"/>
      <c r="F33" s="36"/>
      <c r="G33" s="150"/>
      <c r="H33" s="21"/>
      <c r="I33" s="150"/>
      <c r="J33" s="36"/>
      <c r="K33" s="19"/>
    </row>
    <row r="34" spans="1:12" ht="17.25" customHeight="1" x14ac:dyDescent="0.45">
      <c r="A34" s="15"/>
      <c r="B34" s="15" t="s">
        <v>146</v>
      </c>
      <c r="C34" s="16"/>
      <c r="F34" s="37">
        <f>SUM(F27:F31)</f>
        <v>-17102498</v>
      </c>
      <c r="G34" s="151">
        <f>SUM(G27:G31)</f>
        <v>0</v>
      </c>
      <c r="H34" s="27">
        <f>SUM(H27:H31)</f>
        <v>-42861745</v>
      </c>
      <c r="I34" s="151">
        <f>SUM(I27:I31)</f>
        <v>0</v>
      </c>
      <c r="J34" s="37">
        <f>SUM(J27:J31)</f>
        <v>0</v>
      </c>
      <c r="K34" s="19"/>
      <c r="L34" s="27">
        <f>SUM(L27:L31)</f>
        <v>-608000</v>
      </c>
    </row>
    <row r="35" spans="1:12" ht="8.1" customHeight="1" x14ac:dyDescent="0.45">
      <c r="A35" s="54"/>
      <c r="B35" s="54"/>
      <c r="F35" s="36"/>
      <c r="G35" s="150"/>
      <c r="H35" s="21"/>
      <c r="I35" s="150"/>
      <c r="J35" s="36"/>
      <c r="K35" s="19"/>
    </row>
    <row r="36" spans="1:12" ht="21" customHeight="1" x14ac:dyDescent="0.45">
      <c r="A36" s="53" t="s">
        <v>100</v>
      </c>
      <c r="B36" s="54"/>
      <c r="F36" s="37">
        <f>F23+F34</f>
        <v>7261462</v>
      </c>
      <c r="G36" s="150"/>
      <c r="H36" s="27">
        <f>H23+H34</f>
        <v>-71483061</v>
      </c>
      <c r="I36" s="150"/>
      <c r="J36" s="37">
        <f>J23+J34</f>
        <v>24363960</v>
      </c>
      <c r="K36" s="19"/>
      <c r="L36" s="27">
        <f>L23+L34</f>
        <v>-29229316</v>
      </c>
    </row>
    <row r="37" spans="1:12" ht="8.1" customHeight="1" x14ac:dyDescent="0.45">
      <c r="A37" s="53"/>
      <c r="B37" s="54"/>
      <c r="F37" s="36"/>
      <c r="G37" s="150"/>
      <c r="H37" s="21"/>
      <c r="I37" s="150"/>
      <c r="J37" s="36"/>
      <c r="K37" s="19"/>
    </row>
    <row r="38" spans="1:12" ht="21" customHeight="1" thickBot="1" x14ac:dyDescent="0.5">
      <c r="A38" s="53" t="s">
        <v>208</v>
      </c>
      <c r="B38" s="54"/>
      <c r="E38" s="17"/>
      <c r="F38" s="45">
        <f>F11+F36</f>
        <v>77373026</v>
      </c>
      <c r="G38" s="150"/>
      <c r="H38" s="46">
        <f>H11+H36</f>
        <v>862043494</v>
      </c>
      <c r="I38" s="150"/>
      <c r="J38" s="45">
        <f>J11+J36</f>
        <v>105126207</v>
      </c>
      <c r="K38" s="19"/>
      <c r="L38" s="46">
        <f>L11+L36</f>
        <v>858573994</v>
      </c>
    </row>
    <row r="39" spans="1:12" ht="21" customHeight="1" thickTop="1" x14ac:dyDescent="0.45">
      <c r="G39" s="152"/>
      <c r="I39" s="152"/>
      <c r="J39" s="20"/>
      <c r="K39" s="19"/>
      <c r="L39" s="20"/>
    </row>
    <row r="40" spans="1:12" ht="21" customHeight="1" x14ac:dyDescent="0.45">
      <c r="G40" s="152"/>
      <c r="I40" s="152"/>
      <c r="J40" s="20"/>
      <c r="K40" s="19"/>
      <c r="L40" s="20"/>
    </row>
    <row r="41" spans="1:12" ht="21" customHeight="1" x14ac:dyDescent="0.45">
      <c r="G41" s="152"/>
      <c r="I41" s="152"/>
      <c r="J41" s="20"/>
      <c r="K41" s="19"/>
      <c r="L41" s="20"/>
    </row>
    <row r="42" spans="1:12" ht="21" customHeight="1" x14ac:dyDescent="0.45">
      <c r="G42" s="152"/>
      <c r="J42" s="20"/>
      <c r="K42" s="19"/>
      <c r="L42" s="20"/>
    </row>
    <row r="43" spans="1:12" ht="15" customHeight="1" x14ac:dyDescent="0.45"/>
    <row r="44" spans="1:12" ht="18" customHeight="1" x14ac:dyDescent="0.45"/>
    <row r="45" spans="1:12" ht="21.95" customHeight="1" x14ac:dyDescent="0.45">
      <c r="A45" s="25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5"/>
      <c r="C45" s="25"/>
      <c r="D45" s="24"/>
      <c r="E45" s="25"/>
      <c r="F45" s="26"/>
      <c r="G45" s="25"/>
      <c r="H45" s="26"/>
      <c r="I45" s="25"/>
      <c r="J45" s="27"/>
      <c r="K45" s="28"/>
      <c r="L45" s="27"/>
    </row>
    <row r="47" spans="1:12" ht="21" customHeight="1" x14ac:dyDescent="0.45">
      <c r="J47" s="20"/>
      <c r="L47" s="20"/>
    </row>
    <row r="48" spans="1:12" ht="21" customHeight="1" x14ac:dyDescent="0.45">
      <c r="E48" s="18"/>
      <c r="F48" s="50"/>
      <c r="G48" s="18"/>
      <c r="H48" s="50"/>
      <c r="I48" s="18"/>
      <c r="J48" s="50"/>
      <c r="L48" s="50"/>
    </row>
    <row r="49" spans="1:12" ht="21" customHeight="1" x14ac:dyDescent="0.45">
      <c r="E49" s="18"/>
      <c r="F49" s="51"/>
      <c r="G49" s="18"/>
      <c r="H49" s="51"/>
      <c r="I49" s="18"/>
      <c r="J49" s="51"/>
      <c r="L49" s="51"/>
    </row>
    <row r="50" spans="1:12" ht="21" customHeight="1" x14ac:dyDescent="0.45">
      <c r="E50" s="18"/>
      <c r="F50" s="51"/>
      <c r="G50" s="18"/>
      <c r="H50" s="51"/>
      <c r="I50" s="18"/>
      <c r="J50" s="51"/>
      <c r="L50" s="51"/>
    </row>
    <row r="51" spans="1:12" s="22" customFormat="1" ht="21" customHeight="1" x14ac:dyDescent="0.45">
      <c r="A51" s="19"/>
      <c r="B51" s="19"/>
      <c r="C51" s="19"/>
      <c r="D51" s="18"/>
      <c r="E51" s="18"/>
      <c r="F51" s="51"/>
      <c r="G51" s="18"/>
      <c r="H51" s="51"/>
      <c r="I51" s="18"/>
      <c r="J51" s="51"/>
      <c r="L51" s="51"/>
    </row>
    <row r="52" spans="1:12" s="22" customFormat="1" ht="21" customHeight="1" x14ac:dyDescent="0.45">
      <c r="A52" s="19"/>
      <c r="B52" s="19"/>
      <c r="C52" s="19"/>
      <c r="D52" s="18"/>
      <c r="E52" s="18"/>
      <c r="F52" s="51"/>
      <c r="G52" s="18"/>
      <c r="H52" s="51"/>
      <c r="I52" s="18"/>
      <c r="J52" s="51"/>
      <c r="L52" s="51"/>
    </row>
    <row r="53" spans="1:12" s="22" customFormat="1" ht="21" customHeight="1" x14ac:dyDescent="0.45">
      <c r="A53" s="19"/>
      <c r="B53" s="19"/>
      <c r="C53" s="19"/>
      <c r="D53" s="18"/>
      <c r="E53" s="18"/>
      <c r="F53" s="51"/>
      <c r="G53" s="18"/>
      <c r="H53" s="51"/>
      <c r="I53" s="18"/>
      <c r="J53" s="51"/>
      <c r="L53" s="51"/>
    </row>
    <row r="54" spans="1:12" s="22" customFormat="1" ht="21" customHeight="1" x14ac:dyDescent="0.45">
      <c r="A54" s="19"/>
      <c r="B54" s="19"/>
      <c r="C54" s="19"/>
      <c r="D54" s="18"/>
      <c r="E54" s="18"/>
      <c r="F54" s="51"/>
      <c r="G54" s="18"/>
      <c r="H54" s="51"/>
      <c r="I54" s="18"/>
      <c r="J54" s="51"/>
      <c r="L54" s="51"/>
    </row>
    <row r="65" spans="1:12" s="22" customFormat="1" ht="21" customHeight="1" x14ac:dyDescent="0.45">
      <c r="A65" s="19"/>
      <c r="B65" s="19"/>
      <c r="C65" s="19"/>
      <c r="D65" s="18"/>
      <c r="E65" s="19"/>
      <c r="F65" s="20"/>
      <c r="G65" s="19"/>
      <c r="H65" s="20"/>
      <c r="I65" s="52"/>
      <c r="J65" s="21"/>
      <c r="L65" s="21"/>
    </row>
    <row r="66" spans="1:12" s="22" customFormat="1" ht="21" customHeight="1" x14ac:dyDescent="0.45">
      <c r="A66" s="19"/>
      <c r="B66" s="19"/>
      <c r="C66" s="19"/>
      <c r="D66" s="18"/>
      <c r="E66" s="19"/>
      <c r="F66" s="20"/>
      <c r="G66" s="19"/>
      <c r="H66" s="20"/>
      <c r="I66" s="19"/>
      <c r="J66" s="21"/>
      <c r="L66" s="2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zoomScaleNormal="100" zoomScaleSheetLayoutView="100" workbookViewId="0">
      <selection activeCell="F1" sqref="F1"/>
    </sheetView>
  </sheetViews>
  <sheetFormatPr defaultRowHeight="21.75" customHeight="1" x14ac:dyDescent="0.45"/>
  <cols>
    <col min="1" max="2" width="1.83203125" style="56" customWidth="1"/>
    <col min="3" max="3" width="44" style="56" customWidth="1"/>
    <col min="4" max="4" width="8.5" style="56" customWidth="1"/>
    <col min="5" max="5" width="1" style="19" customWidth="1"/>
    <col min="6" max="6" width="12.83203125" style="19" customWidth="1"/>
    <col min="7" max="7" width="1" style="19" customWidth="1"/>
    <col min="8" max="8" width="12.5" style="19" customWidth="1"/>
    <col min="9" max="9" width="1" style="19" customWidth="1"/>
    <col min="10" max="10" width="11.6640625" style="19" customWidth="1"/>
    <col min="11" max="11" width="1" style="19" customWidth="1"/>
    <col min="12" max="12" width="14" style="19" customWidth="1"/>
    <col min="13" max="13" width="1" style="19" customWidth="1"/>
    <col min="14" max="14" width="15" style="19" customWidth="1"/>
    <col min="15" max="15" width="1" style="19" customWidth="1"/>
    <col min="16" max="16" width="14.6640625" style="19" customWidth="1"/>
    <col min="17" max="17" width="1" style="19" customWidth="1"/>
    <col min="18" max="18" width="13.83203125" style="19" customWidth="1"/>
    <col min="19" max="19" width="1.33203125" style="19" customWidth="1"/>
    <col min="20" max="20" width="13.83203125" style="19" customWidth="1"/>
    <col min="21" max="21" width="1" style="19" customWidth="1"/>
    <col min="22" max="22" width="13.6640625" style="19" customWidth="1"/>
    <col min="23" max="23" width="1" style="19" customWidth="1"/>
    <col min="24" max="24" width="14.6640625" style="19" customWidth="1"/>
    <col min="25" max="16384" width="9.33203125" style="56"/>
  </cols>
  <sheetData>
    <row r="1" spans="1:24" s="19" customFormat="1" ht="21.75" customHeight="1" x14ac:dyDescent="0.45">
      <c r="A1" s="17" t="s">
        <v>15</v>
      </c>
      <c r="B1" s="17"/>
      <c r="C1" s="17"/>
      <c r="D1" s="17"/>
      <c r="E1" s="22"/>
      <c r="H1" s="22"/>
      <c r="I1" s="22"/>
      <c r="J1" s="22"/>
      <c r="K1" s="22"/>
      <c r="L1" s="29" t="s">
        <v>12</v>
      </c>
      <c r="M1" s="29"/>
      <c r="N1" s="22"/>
      <c r="O1" s="22"/>
      <c r="P1" s="29" t="s">
        <v>12</v>
      </c>
      <c r="Q1" s="22"/>
      <c r="R1" s="29" t="s">
        <v>12</v>
      </c>
      <c r="S1" s="29"/>
      <c r="T1" s="29"/>
      <c r="U1" s="22"/>
      <c r="V1" s="29" t="s">
        <v>12</v>
      </c>
      <c r="W1" s="22"/>
    </row>
    <row r="2" spans="1:24" s="19" customFormat="1" ht="21.75" customHeight="1" x14ac:dyDescent="0.45">
      <c r="A2" s="17" t="s">
        <v>136</v>
      </c>
      <c r="B2" s="17"/>
      <c r="C2" s="17"/>
      <c r="D2" s="17"/>
      <c r="E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4" s="19" customFormat="1" ht="21.75" customHeight="1" x14ac:dyDescent="0.45">
      <c r="A3" s="23" t="s">
        <v>190</v>
      </c>
      <c r="B3" s="23"/>
      <c r="C3" s="23"/>
      <c r="D3" s="23"/>
      <c r="E3" s="25"/>
      <c r="F3" s="28"/>
      <c r="G3" s="28"/>
      <c r="H3" s="28"/>
      <c r="I3" s="28"/>
      <c r="J3" s="25"/>
      <c r="K3" s="25"/>
      <c r="L3" s="25"/>
      <c r="M3" s="25"/>
      <c r="N3" s="28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s="19" customFormat="1" ht="21.75" customHeight="1" x14ac:dyDescent="0.45">
      <c r="A4" s="17"/>
      <c r="B4" s="17"/>
      <c r="C4" s="17"/>
      <c r="D4" s="17"/>
      <c r="F4" s="22"/>
      <c r="G4" s="22"/>
      <c r="H4" s="22"/>
      <c r="I4" s="22"/>
      <c r="N4" s="22"/>
    </row>
    <row r="5" spans="1:24" s="61" customFormat="1" ht="21.75" customHeight="1" x14ac:dyDescent="0.45">
      <c r="A5" s="59"/>
      <c r="B5" s="59"/>
      <c r="C5" s="59"/>
      <c r="D5" s="59"/>
      <c r="F5" s="226" t="s">
        <v>137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</row>
    <row r="6" spans="1:24" s="61" customFormat="1" ht="21.75" customHeight="1" x14ac:dyDescent="0.4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226" t="s">
        <v>111</v>
      </c>
      <c r="O6" s="226"/>
      <c r="P6" s="226"/>
      <c r="Q6" s="226"/>
      <c r="R6" s="226"/>
      <c r="S6" s="226"/>
      <c r="T6" s="226"/>
      <c r="U6" s="226"/>
      <c r="V6" s="226"/>
      <c r="W6" s="59"/>
      <c r="X6" s="59"/>
    </row>
    <row r="7" spans="1:24" s="61" customFormat="1" ht="21.75" customHeight="1" x14ac:dyDescent="0.4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227" t="s">
        <v>138</v>
      </c>
      <c r="O7" s="227"/>
      <c r="P7" s="227"/>
      <c r="Q7" s="227"/>
      <c r="R7" s="227"/>
      <c r="S7" s="227"/>
      <c r="T7" s="227"/>
      <c r="U7" s="59"/>
      <c r="V7" s="59"/>
      <c r="W7" s="59"/>
      <c r="X7" s="59"/>
    </row>
    <row r="8" spans="1:24" s="61" customFormat="1" ht="21.75" customHeight="1" x14ac:dyDescent="0.4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2"/>
      <c r="O8" s="68"/>
      <c r="P8" s="62" t="s">
        <v>149</v>
      </c>
      <c r="Q8" s="68"/>
      <c r="R8" s="62" t="s">
        <v>123</v>
      </c>
      <c r="S8" s="62"/>
      <c r="T8" s="62"/>
      <c r="U8" s="59"/>
      <c r="V8" s="59"/>
      <c r="W8" s="59"/>
      <c r="X8" s="59"/>
    </row>
    <row r="9" spans="1:24" s="61" customFormat="1" ht="21.75" customHeight="1" x14ac:dyDescent="0.45">
      <c r="C9" s="60"/>
      <c r="D9" s="60"/>
      <c r="E9" s="64"/>
      <c r="H9" s="64"/>
      <c r="I9" s="64"/>
      <c r="J9" s="64"/>
      <c r="K9" s="64"/>
      <c r="M9" s="62"/>
      <c r="N9" s="62"/>
      <c r="O9" s="64"/>
      <c r="P9" s="62" t="s">
        <v>150</v>
      </c>
      <c r="Q9" s="64"/>
      <c r="R9" s="62" t="s">
        <v>124</v>
      </c>
      <c r="S9" s="62"/>
      <c r="T9" s="62" t="s">
        <v>157</v>
      </c>
      <c r="U9" s="64"/>
      <c r="V9" s="62" t="s">
        <v>29</v>
      </c>
      <c r="W9" s="64"/>
    </row>
    <row r="10" spans="1:24" s="61" customFormat="1" ht="21.75" customHeight="1" x14ac:dyDescent="0.45">
      <c r="E10" s="64"/>
      <c r="H10" s="64"/>
      <c r="I10" s="64"/>
      <c r="J10" s="226" t="s">
        <v>18</v>
      </c>
      <c r="K10" s="226"/>
      <c r="L10" s="226"/>
      <c r="M10" s="62"/>
      <c r="N10" s="62" t="s">
        <v>149</v>
      </c>
      <c r="O10" s="64"/>
      <c r="P10" s="62" t="s">
        <v>151</v>
      </c>
      <c r="Q10" s="64"/>
      <c r="R10" s="62" t="s">
        <v>125</v>
      </c>
      <c r="S10" s="62"/>
      <c r="T10" s="62" t="s">
        <v>158</v>
      </c>
      <c r="U10" s="64"/>
      <c r="V10" s="62" t="s">
        <v>74</v>
      </c>
      <c r="W10" s="64"/>
    </row>
    <row r="11" spans="1:24" s="61" customFormat="1" ht="21.75" customHeight="1" x14ac:dyDescent="0.45">
      <c r="A11" s="59"/>
      <c r="B11" s="59"/>
      <c r="C11" s="59"/>
      <c r="D11" s="59"/>
      <c r="E11" s="62"/>
      <c r="F11" s="62" t="s">
        <v>21</v>
      </c>
      <c r="G11" s="62"/>
      <c r="H11" s="62" t="s">
        <v>23</v>
      </c>
      <c r="I11" s="62"/>
      <c r="J11" s="62" t="s">
        <v>25</v>
      </c>
      <c r="K11" s="62"/>
      <c r="L11" s="62" t="s">
        <v>27</v>
      </c>
      <c r="M11" s="62"/>
      <c r="N11" s="62" t="s">
        <v>150</v>
      </c>
      <c r="O11" s="62"/>
      <c r="P11" s="62" t="s">
        <v>152</v>
      </c>
      <c r="Q11" s="62"/>
      <c r="R11" s="62" t="s">
        <v>82</v>
      </c>
      <c r="S11" s="62"/>
      <c r="T11" s="62" t="s">
        <v>159</v>
      </c>
      <c r="U11" s="62"/>
      <c r="V11" s="62" t="s">
        <v>75</v>
      </c>
      <c r="W11" s="62"/>
      <c r="X11" s="62" t="s">
        <v>76</v>
      </c>
    </row>
    <row r="12" spans="1:24" s="61" customFormat="1" ht="21.75" customHeight="1" x14ac:dyDescent="0.45">
      <c r="A12" s="59"/>
      <c r="B12" s="59"/>
      <c r="C12" s="59"/>
      <c r="D12" s="59"/>
      <c r="E12" s="62"/>
      <c r="F12" s="62" t="s">
        <v>22</v>
      </c>
      <c r="G12" s="62"/>
      <c r="H12" s="62" t="s">
        <v>24</v>
      </c>
      <c r="I12" s="62"/>
      <c r="J12" s="62" t="s">
        <v>26</v>
      </c>
      <c r="K12" s="62"/>
      <c r="L12" s="62" t="s">
        <v>28</v>
      </c>
      <c r="M12" s="62"/>
      <c r="N12" s="62" t="s">
        <v>97</v>
      </c>
      <c r="O12" s="62"/>
      <c r="P12" s="62" t="s">
        <v>140</v>
      </c>
      <c r="Q12" s="62"/>
      <c r="R12" s="62" t="s">
        <v>126</v>
      </c>
      <c r="S12" s="62"/>
      <c r="T12" s="62" t="s">
        <v>93</v>
      </c>
      <c r="U12" s="62"/>
      <c r="V12" s="62" t="s">
        <v>112</v>
      </c>
      <c r="W12" s="62"/>
      <c r="X12" s="62" t="s">
        <v>112</v>
      </c>
    </row>
    <row r="13" spans="1:24" s="61" customFormat="1" ht="21.75" customHeight="1" x14ac:dyDescent="0.45">
      <c r="A13" s="59"/>
      <c r="B13" s="59"/>
      <c r="C13" s="59"/>
      <c r="D13" s="198" t="s">
        <v>0</v>
      </c>
      <c r="E13" s="62"/>
      <c r="F13" s="65" t="s">
        <v>71</v>
      </c>
      <c r="G13" s="62"/>
      <c r="H13" s="65" t="s">
        <v>71</v>
      </c>
      <c r="I13" s="62"/>
      <c r="J13" s="65" t="s">
        <v>71</v>
      </c>
      <c r="K13" s="62"/>
      <c r="L13" s="65" t="s">
        <v>71</v>
      </c>
      <c r="M13" s="62"/>
      <c r="N13" s="65" t="s">
        <v>71</v>
      </c>
      <c r="O13" s="62"/>
      <c r="P13" s="65" t="s">
        <v>71</v>
      </c>
      <c r="Q13" s="62"/>
      <c r="R13" s="65" t="s">
        <v>71</v>
      </c>
      <c r="S13" s="161"/>
      <c r="T13" s="65" t="s">
        <v>71</v>
      </c>
      <c r="U13" s="62"/>
      <c r="V13" s="65" t="s">
        <v>71</v>
      </c>
      <c r="W13" s="62"/>
      <c r="X13" s="65" t="s">
        <v>71</v>
      </c>
    </row>
    <row r="14" spans="1:24" s="61" customFormat="1" ht="8.1" customHeight="1" x14ac:dyDescent="0.45">
      <c r="A14" s="59"/>
      <c r="B14" s="59"/>
      <c r="C14" s="59"/>
      <c r="D14" s="59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4" s="165" customFormat="1" ht="21.75" customHeight="1" x14ac:dyDescent="0.45">
      <c r="A15" s="162" t="s">
        <v>119</v>
      </c>
      <c r="B15" s="162"/>
      <c r="C15" s="162"/>
      <c r="D15" s="162"/>
      <c r="E15" s="163"/>
      <c r="F15" s="163">
        <v>383125000</v>
      </c>
      <c r="G15" s="163"/>
      <c r="H15" s="163">
        <v>504250000</v>
      </c>
      <c r="I15" s="163"/>
      <c r="J15" s="163">
        <v>38312500</v>
      </c>
      <c r="K15" s="163"/>
      <c r="L15" s="163">
        <v>15229792248</v>
      </c>
      <c r="M15" s="163"/>
      <c r="N15" s="164">
        <v>3280000</v>
      </c>
      <c r="O15" s="163"/>
      <c r="P15" s="164">
        <v>0</v>
      </c>
      <c r="Q15" s="163"/>
      <c r="R15" s="170">
        <v>-192200408</v>
      </c>
      <c r="S15" s="170"/>
      <c r="T15" s="164">
        <v>0</v>
      </c>
      <c r="U15" s="163"/>
      <c r="V15" s="163">
        <f>SUM(N15:U15)</f>
        <v>-188920408</v>
      </c>
      <c r="W15" s="163"/>
      <c r="X15" s="163">
        <f>SUM(F15:L15)+V15</f>
        <v>15966559340</v>
      </c>
    </row>
    <row r="16" spans="1:24" s="165" customFormat="1" ht="21.75" customHeight="1" x14ac:dyDescent="0.45">
      <c r="A16" s="165" t="s">
        <v>168</v>
      </c>
      <c r="B16" s="162"/>
      <c r="C16" s="162"/>
      <c r="D16" s="162"/>
      <c r="E16" s="163"/>
      <c r="F16" s="164">
        <v>0</v>
      </c>
      <c r="G16" s="163"/>
      <c r="H16" s="164">
        <v>0</v>
      </c>
      <c r="I16" s="163"/>
      <c r="J16" s="164">
        <v>0</v>
      </c>
      <c r="K16" s="163"/>
      <c r="L16" s="163">
        <v>933526555</v>
      </c>
      <c r="M16" s="163"/>
      <c r="N16" s="164">
        <v>-608000</v>
      </c>
      <c r="O16" s="163"/>
      <c r="P16" s="164">
        <v>0</v>
      </c>
      <c r="Q16" s="163"/>
      <c r="R16" s="199">
        <v>-42253745</v>
      </c>
      <c r="S16" s="170"/>
      <c r="T16" s="164">
        <v>-28621316</v>
      </c>
      <c r="U16" s="163"/>
      <c r="V16" s="163">
        <f>SUM(N16:U16)</f>
        <v>-71483061</v>
      </c>
      <c r="W16" s="163"/>
      <c r="X16" s="163">
        <f>SUM(F16:L16)+V16</f>
        <v>862043494</v>
      </c>
    </row>
    <row r="17" spans="1:28" s="165" customFormat="1" ht="21.75" customHeight="1" x14ac:dyDescent="0.45">
      <c r="A17" s="165" t="s">
        <v>193</v>
      </c>
      <c r="B17" s="162"/>
      <c r="E17" s="166"/>
      <c r="F17" s="80">
        <v>0</v>
      </c>
      <c r="G17" s="200"/>
      <c r="H17" s="80">
        <v>0</v>
      </c>
      <c r="I17" s="166"/>
      <c r="J17" s="80">
        <v>0</v>
      </c>
      <c r="K17" s="166"/>
      <c r="L17" s="172">
        <v>-631618565</v>
      </c>
      <c r="M17" s="166"/>
      <c r="N17" s="80">
        <v>0</v>
      </c>
      <c r="O17" s="201"/>
      <c r="P17" s="80">
        <v>0</v>
      </c>
      <c r="Q17" s="201"/>
      <c r="R17" s="80">
        <v>0</v>
      </c>
      <c r="S17" s="187"/>
      <c r="T17" s="80">
        <v>0</v>
      </c>
      <c r="U17" s="166"/>
      <c r="V17" s="80">
        <f>SUM(N17:U17)</f>
        <v>0</v>
      </c>
      <c r="W17" s="166"/>
      <c r="X17" s="172">
        <f>+V17+L17</f>
        <v>-631618565</v>
      </c>
    </row>
    <row r="18" spans="1:28" s="165" customFormat="1" ht="8.1" customHeight="1" x14ac:dyDescent="0.45">
      <c r="E18" s="163"/>
      <c r="F18" s="202"/>
      <c r="G18" s="170"/>
      <c r="H18" s="202"/>
      <c r="I18" s="163"/>
      <c r="J18" s="202"/>
      <c r="K18" s="163"/>
      <c r="L18" s="170"/>
      <c r="M18" s="163"/>
      <c r="N18" s="202"/>
      <c r="O18" s="163"/>
      <c r="P18" s="170"/>
      <c r="Q18" s="163"/>
      <c r="R18" s="202"/>
      <c r="S18" s="202"/>
      <c r="T18" s="170"/>
      <c r="U18" s="163"/>
      <c r="V18" s="202"/>
      <c r="W18" s="163"/>
      <c r="X18" s="163"/>
    </row>
    <row r="19" spans="1:28" s="165" customFormat="1" ht="21.75" customHeight="1" thickBot="1" x14ac:dyDescent="0.5">
      <c r="A19" s="162" t="s">
        <v>191</v>
      </c>
      <c r="B19" s="162"/>
      <c r="C19" s="162"/>
      <c r="D19" s="162"/>
      <c r="E19" s="163"/>
      <c r="F19" s="174">
        <f>SUM(F15:F18)</f>
        <v>383125000</v>
      </c>
      <c r="G19" s="163"/>
      <c r="H19" s="174">
        <f>SUM(H15:H18)</f>
        <v>504250000</v>
      </c>
      <c r="I19" s="163"/>
      <c r="J19" s="174">
        <f>SUM(J15:J18)</f>
        <v>38312500</v>
      </c>
      <c r="K19" s="163"/>
      <c r="L19" s="174">
        <f>SUM(L15:L18)</f>
        <v>15531700238</v>
      </c>
      <c r="M19" s="163"/>
      <c r="N19" s="174">
        <f>SUM(N15:N18)</f>
        <v>2672000</v>
      </c>
      <c r="O19" s="163"/>
      <c r="P19" s="175">
        <f>SUM(P15:P18)</f>
        <v>0</v>
      </c>
      <c r="Q19" s="163"/>
      <c r="R19" s="174">
        <f>SUM(R15:R18)</f>
        <v>-234454153</v>
      </c>
      <c r="S19" s="187"/>
      <c r="T19" s="174">
        <f>SUM(T15:T18)</f>
        <v>-28621316</v>
      </c>
      <c r="U19" s="163"/>
      <c r="V19" s="174">
        <f>SUM(V15:V18)</f>
        <v>-260403469</v>
      </c>
      <c r="W19" s="163"/>
      <c r="X19" s="174">
        <f>SUM(X15:X18)</f>
        <v>16196984269</v>
      </c>
    </row>
    <row r="20" spans="1:28" s="61" customFormat="1" ht="21.75" customHeight="1" thickTop="1" x14ac:dyDescent="0.45">
      <c r="E20" s="64"/>
      <c r="H20" s="64"/>
      <c r="I20" s="64"/>
      <c r="J20" s="64"/>
      <c r="K20" s="64"/>
      <c r="M20" s="62"/>
      <c r="O20" s="64"/>
      <c r="Q20" s="64"/>
      <c r="U20" s="64"/>
      <c r="V20" s="62"/>
      <c r="W20" s="64"/>
    </row>
    <row r="21" spans="1:28" s="61" customFormat="1" ht="21.75" customHeight="1" x14ac:dyDescent="0.45">
      <c r="A21" s="162" t="s">
        <v>165</v>
      </c>
      <c r="E21" s="64"/>
      <c r="F21" s="70"/>
      <c r="H21" s="72"/>
      <c r="I21" s="64"/>
      <c r="J21" s="72"/>
      <c r="K21" s="64"/>
      <c r="L21" s="70"/>
      <c r="M21" s="62"/>
      <c r="N21" s="70"/>
      <c r="O21" s="64"/>
      <c r="P21" s="70"/>
      <c r="Q21" s="64"/>
      <c r="R21" s="70"/>
      <c r="T21" s="70"/>
      <c r="U21" s="64"/>
      <c r="V21" s="69"/>
      <c r="W21" s="64"/>
      <c r="X21" s="70"/>
    </row>
    <row r="22" spans="1:28" s="165" customFormat="1" ht="21" customHeight="1" x14ac:dyDescent="0.45">
      <c r="B22" s="180" t="s">
        <v>166</v>
      </c>
      <c r="C22" s="162"/>
      <c r="D22" s="162"/>
      <c r="E22" s="163"/>
      <c r="F22" s="176">
        <v>383125000</v>
      </c>
      <c r="G22" s="163"/>
      <c r="H22" s="176">
        <v>504250000</v>
      </c>
      <c r="I22" s="163"/>
      <c r="J22" s="176">
        <v>38312500</v>
      </c>
      <c r="K22" s="163"/>
      <c r="L22" s="176">
        <v>16595671038</v>
      </c>
      <c r="M22" s="163"/>
      <c r="N22" s="176">
        <v>448000</v>
      </c>
      <c r="O22" s="163"/>
      <c r="P22" s="177">
        <v>0</v>
      </c>
      <c r="Q22" s="163"/>
      <c r="R22" s="190">
        <v>-176791192</v>
      </c>
      <c r="S22" s="170"/>
      <c r="T22" s="190">
        <v>-23200047</v>
      </c>
      <c r="U22" s="163"/>
      <c r="V22" s="176">
        <f>SUM(N22:U22)</f>
        <v>-199543239</v>
      </c>
      <c r="W22" s="163"/>
      <c r="X22" s="203">
        <f>SUM(F22:L22)+V22</f>
        <v>17321815299</v>
      </c>
    </row>
    <row r="23" spans="1:28" s="204" customFormat="1" ht="19.149999999999999" customHeight="1" x14ac:dyDescent="0.45">
      <c r="A23" s="181" t="s">
        <v>185</v>
      </c>
      <c r="D23" s="205"/>
      <c r="E23" s="206"/>
      <c r="F23" s="177"/>
      <c r="G23" s="207"/>
      <c r="H23" s="177"/>
      <c r="I23" s="207"/>
      <c r="J23" s="177"/>
      <c r="K23" s="207"/>
      <c r="L23" s="177"/>
      <c r="M23" s="208"/>
      <c r="N23" s="177"/>
      <c r="O23" s="208"/>
      <c r="P23" s="177"/>
      <c r="Q23" s="208"/>
      <c r="R23" s="177"/>
      <c r="S23" s="209"/>
      <c r="T23" s="177"/>
      <c r="U23" s="210"/>
      <c r="V23" s="211"/>
      <c r="W23" s="210"/>
      <c r="X23" s="177"/>
    </row>
    <row r="24" spans="1:28" s="204" customFormat="1" ht="19.149999999999999" customHeight="1" x14ac:dyDescent="0.45">
      <c r="A24" s="181"/>
      <c r="B24" s="204" t="s">
        <v>186</v>
      </c>
      <c r="D24" s="205">
        <v>5</v>
      </c>
      <c r="E24" s="206"/>
      <c r="F24" s="188">
        <v>0</v>
      </c>
      <c r="G24" s="212"/>
      <c r="H24" s="188">
        <v>0</v>
      </c>
      <c r="I24" s="212"/>
      <c r="J24" s="188">
        <v>0</v>
      </c>
      <c r="K24" s="212"/>
      <c r="L24" s="188">
        <v>0</v>
      </c>
      <c r="N24" s="188">
        <f>-N22</f>
        <v>-448000</v>
      </c>
      <c r="P24" s="188">
        <f>951605219-N24</f>
        <v>952053219</v>
      </c>
      <c r="R24" s="188">
        <v>0</v>
      </c>
      <c r="S24" s="209"/>
      <c r="T24" s="188">
        <v>0</v>
      </c>
      <c r="U24" s="206"/>
      <c r="V24" s="213">
        <f>SUM(N24:U24)</f>
        <v>951605219</v>
      </c>
      <c r="W24" s="206"/>
      <c r="X24" s="188">
        <f>SUM(F24:L24)+V24</f>
        <v>951605219</v>
      </c>
    </row>
    <row r="25" spans="1:28" s="204" customFormat="1" ht="8.1" customHeight="1" x14ac:dyDescent="0.45">
      <c r="F25" s="203"/>
      <c r="H25" s="203"/>
      <c r="J25" s="203"/>
      <c r="L25" s="203"/>
      <c r="N25" s="203"/>
      <c r="P25" s="203"/>
      <c r="R25" s="203"/>
      <c r="S25" s="214"/>
      <c r="T25" s="203"/>
      <c r="V25" s="203"/>
      <c r="X25" s="203"/>
    </row>
    <row r="26" spans="1:28" s="204" customFormat="1" ht="19.149999999999999" customHeight="1" x14ac:dyDescent="0.45">
      <c r="A26" s="192" t="s">
        <v>148</v>
      </c>
      <c r="B26" s="215"/>
      <c r="C26" s="216"/>
      <c r="D26" s="216"/>
      <c r="E26" s="214"/>
      <c r="F26" s="203">
        <f>SUM(F22:F25)</f>
        <v>383125000</v>
      </c>
      <c r="G26" s="214"/>
      <c r="H26" s="203">
        <f>SUM(H22:H25)</f>
        <v>504250000</v>
      </c>
      <c r="I26" s="214"/>
      <c r="J26" s="203">
        <f>SUM(J22:J25)</f>
        <v>38312500</v>
      </c>
      <c r="K26" s="214"/>
      <c r="L26" s="203">
        <f>SUM(L22:L25)</f>
        <v>16595671038</v>
      </c>
      <c r="M26" s="214"/>
      <c r="N26" s="203">
        <v>0</v>
      </c>
      <c r="O26" s="214"/>
      <c r="P26" s="203">
        <f>SUM(P22:P25)</f>
        <v>952053219</v>
      </c>
      <c r="Q26" s="214"/>
      <c r="R26" s="203">
        <f>SUM(R22:R25)</f>
        <v>-176791192</v>
      </c>
      <c r="S26" s="214"/>
      <c r="T26" s="203">
        <f>SUM(T22:T25)</f>
        <v>-23200047</v>
      </c>
      <c r="U26" s="214"/>
      <c r="V26" s="203">
        <f>SUM(V22:V25)</f>
        <v>752061980</v>
      </c>
      <c r="W26" s="214"/>
      <c r="X26" s="203">
        <f>SUM(X22:X25)</f>
        <v>18273420518</v>
      </c>
      <c r="Y26" s="214"/>
      <c r="Z26" s="217"/>
      <c r="AB26" s="217"/>
    </row>
    <row r="27" spans="1:28" s="204" customFormat="1" ht="19.149999999999999" customHeight="1" x14ac:dyDescent="0.45">
      <c r="A27" s="165" t="s">
        <v>168</v>
      </c>
      <c r="B27" s="215"/>
      <c r="C27" s="216"/>
      <c r="D27" s="216"/>
      <c r="E27" s="214"/>
      <c r="F27" s="203">
        <v>0</v>
      </c>
      <c r="G27" s="214"/>
      <c r="H27" s="203">
        <v>0</v>
      </c>
      <c r="I27" s="214"/>
      <c r="J27" s="203">
        <v>0</v>
      </c>
      <c r="K27" s="214"/>
      <c r="L27" s="203">
        <f>'6 PL(6Month)'!F34</f>
        <v>70111564</v>
      </c>
      <c r="M27" s="214"/>
      <c r="N27" s="203">
        <v>0</v>
      </c>
      <c r="O27" s="214"/>
      <c r="P27" s="203">
        <f>'7 PL (6Month)'!F23</f>
        <v>24363960</v>
      </c>
      <c r="Q27" s="214"/>
      <c r="R27" s="203">
        <f>'7 PL (6Month)'!F34</f>
        <v>-17102498</v>
      </c>
      <c r="S27" s="214"/>
      <c r="T27" s="203">
        <v>0</v>
      </c>
      <c r="U27" s="214"/>
      <c r="V27" s="203">
        <f>SUM(P27:U27)</f>
        <v>7261462</v>
      </c>
      <c r="W27" s="214"/>
      <c r="X27" s="203">
        <f>L27+V27</f>
        <v>77373026</v>
      </c>
      <c r="Y27" s="214"/>
      <c r="Z27" s="217"/>
      <c r="AB27" s="217"/>
    </row>
    <row r="28" spans="1:28" s="165" customFormat="1" ht="22.5" customHeight="1" x14ac:dyDescent="0.45">
      <c r="A28" s="165" t="s">
        <v>193</v>
      </c>
      <c r="D28" s="205">
        <v>19</v>
      </c>
      <c r="E28" s="166"/>
      <c r="F28" s="79">
        <v>0</v>
      </c>
      <c r="G28" s="200"/>
      <c r="H28" s="79">
        <v>0</v>
      </c>
      <c r="I28" s="166"/>
      <c r="J28" s="79">
        <v>0</v>
      </c>
      <c r="K28" s="166"/>
      <c r="L28" s="213">
        <v>-632155425</v>
      </c>
      <c r="M28" s="166"/>
      <c r="N28" s="188">
        <v>0</v>
      </c>
      <c r="O28" s="201"/>
      <c r="P28" s="188">
        <v>0</v>
      </c>
      <c r="Q28" s="201"/>
      <c r="R28" s="188">
        <v>0</v>
      </c>
      <c r="S28" s="187"/>
      <c r="T28" s="188">
        <v>0</v>
      </c>
      <c r="U28" s="166"/>
      <c r="V28" s="194">
        <f>SUM(N28:U28)</f>
        <v>0</v>
      </c>
      <c r="W28" s="166"/>
      <c r="X28" s="213">
        <f>L28+V28</f>
        <v>-632155425</v>
      </c>
    </row>
    <row r="29" spans="1:28" s="165" customFormat="1" ht="9" customHeight="1" x14ac:dyDescent="0.45">
      <c r="E29" s="163"/>
      <c r="F29" s="218"/>
      <c r="G29" s="170"/>
      <c r="H29" s="218"/>
      <c r="I29" s="163"/>
      <c r="J29" s="218"/>
      <c r="K29" s="163"/>
      <c r="L29" s="190"/>
      <c r="M29" s="163"/>
      <c r="N29" s="218"/>
      <c r="O29" s="163"/>
      <c r="P29" s="218"/>
      <c r="Q29" s="163"/>
      <c r="R29" s="218"/>
      <c r="S29" s="202"/>
      <c r="T29" s="218"/>
      <c r="U29" s="163"/>
      <c r="V29" s="218"/>
      <c r="W29" s="163"/>
      <c r="X29" s="176"/>
    </row>
    <row r="30" spans="1:28" s="165" customFormat="1" ht="21.75" customHeight="1" thickBot="1" x14ac:dyDescent="0.5">
      <c r="A30" s="162" t="s">
        <v>192</v>
      </c>
      <c r="B30" s="162"/>
      <c r="C30" s="162"/>
      <c r="D30" s="162"/>
      <c r="E30" s="163"/>
      <c r="F30" s="195">
        <f>SUM(F26:F29)</f>
        <v>383125000</v>
      </c>
      <c r="G30" s="163"/>
      <c r="H30" s="195">
        <f>SUM(H26:H29)</f>
        <v>504250000</v>
      </c>
      <c r="I30" s="163"/>
      <c r="J30" s="195">
        <f>SUM(J26:J29)</f>
        <v>38312500</v>
      </c>
      <c r="K30" s="163"/>
      <c r="L30" s="195">
        <f>SUM(L26:L29)</f>
        <v>16033627177</v>
      </c>
      <c r="M30" s="163"/>
      <c r="N30" s="196">
        <f>SUM(N26:N29)</f>
        <v>0</v>
      </c>
      <c r="O30" s="163"/>
      <c r="P30" s="219">
        <f>SUM(P26:P29)</f>
        <v>976417179</v>
      </c>
      <c r="Q30" s="163"/>
      <c r="R30" s="195">
        <f>SUM(R26:R29)</f>
        <v>-193893690</v>
      </c>
      <c r="S30" s="187"/>
      <c r="T30" s="195">
        <f>SUM(T26:T29)</f>
        <v>-23200047</v>
      </c>
      <c r="U30" s="163"/>
      <c r="V30" s="195">
        <f>SUM(V26:V29)</f>
        <v>759323442</v>
      </c>
      <c r="W30" s="163"/>
      <c r="X30" s="195">
        <f>SUM(X26:X29)</f>
        <v>17718638119</v>
      </c>
    </row>
    <row r="31" spans="1:28" s="89" customFormat="1" ht="21.75" customHeight="1" thickTop="1" x14ac:dyDescent="0.45">
      <c r="A31" s="87"/>
      <c r="B31" s="87"/>
      <c r="C31" s="87"/>
      <c r="D31" s="87"/>
      <c r="E31" s="88"/>
      <c r="F31" s="99"/>
      <c r="G31" s="98"/>
      <c r="H31" s="99"/>
      <c r="I31" s="98"/>
      <c r="J31" s="99"/>
      <c r="K31" s="98"/>
      <c r="L31" s="99"/>
      <c r="M31" s="98"/>
      <c r="N31" s="99"/>
      <c r="O31" s="98"/>
      <c r="R31" s="100"/>
      <c r="S31" s="98"/>
      <c r="T31" s="99"/>
      <c r="U31" s="99"/>
      <c r="V31" s="99"/>
      <c r="W31" s="98"/>
      <c r="X31" s="99"/>
    </row>
    <row r="32" spans="1:28" s="61" customFormat="1" ht="6" customHeight="1" x14ac:dyDescent="0.45">
      <c r="E32" s="64"/>
      <c r="H32" s="64"/>
      <c r="I32" s="64"/>
      <c r="J32" s="64"/>
      <c r="K32" s="64"/>
      <c r="M32" s="62"/>
      <c r="O32" s="64"/>
      <c r="Q32" s="64"/>
      <c r="U32" s="64"/>
      <c r="V32" s="62"/>
      <c r="W32" s="64"/>
    </row>
    <row r="33" spans="1:24" ht="21.95" customHeight="1" x14ac:dyDescent="0.45">
      <c r="A33" s="58" t="str">
        <f>'5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3" s="58"/>
      <c r="C33" s="58"/>
      <c r="D33" s="58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</sheetData>
  <mergeCells count="4">
    <mergeCell ref="F5:X5"/>
    <mergeCell ref="N6:V6"/>
    <mergeCell ref="J10:L10"/>
    <mergeCell ref="N7:T7"/>
  </mergeCells>
  <pageMargins left="0.3" right="0.3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Normal="100" zoomScaleSheetLayoutView="100" workbookViewId="0">
      <selection activeCell="D1" sqref="D1"/>
    </sheetView>
  </sheetViews>
  <sheetFormatPr defaultRowHeight="21.75" customHeight="1" x14ac:dyDescent="0.45"/>
  <cols>
    <col min="1" max="2" width="2.83203125" style="56" customWidth="1"/>
    <col min="3" max="3" width="44" style="56" customWidth="1"/>
    <col min="4" max="4" width="8" style="56" customWidth="1"/>
    <col min="5" max="5" width="1.33203125" style="19" customWidth="1"/>
    <col min="6" max="6" width="11.83203125" style="19" customWidth="1"/>
    <col min="7" max="7" width="1.1640625" style="19" customWidth="1"/>
    <col min="8" max="8" width="12.33203125" style="19" customWidth="1"/>
    <col min="9" max="9" width="1.1640625" style="19" customWidth="1"/>
    <col min="10" max="10" width="13.83203125" style="19" customWidth="1"/>
    <col min="11" max="11" width="1.1640625" style="19" customWidth="1"/>
    <col min="12" max="12" width="14.33203125" style="19" customWidth="1"/>
    <col min="13" max="13" width="1.1640625" style="19" customWidth="1"/>
    <col min="14" max="14" width="14.6640625" style="19" customWidth="1"/>
    <col min="15" max="15" width="1.1640625" style="19" customWidth="1"/>
    <col min="16" max="16" width="14.83203125" style="19" customWidth="1"/>
    <col min="17" max="17" width="1.1640625" style="19" customWidth="1"/>
    <col min="18" max="18" width="14.83203125" style="19" customWidth="1"/>
    <col min="19" max="19" width="1.1640625" style="19" customWidth="1"/>
    <col min="20" max="20" width="14.6640625" style="19" customWidth="1"/>
    <col min="21" max="21" width="1.1640625" style="19" customWidth="1"/>
    <col min="22" max="22" width="15.83203125" style="19" customWidth="1"/>
    <col min="23" max="23" width="9.33203125" style="56"/>
    <col min="24" max="24" width="15" style="56" customWidth="1"/>
    <col min="25" max="16384" width="9.33203125" style="56"/>
  </cols>
  <sheetData>
    <row r="1" spans="1:26" s="19" customFormat="1" ht="21.75" customHeight="1" x14ac:dyDescent="0.45">
      <c r="A1" s="17" t="s">
        <v>15</v>
      </c>
      <c r="B1" s="17"/>
      <c r="C1" s="17"/>
      <c r="D1" s="17"/>
      <c r="H1" s="22"/>
      <c r="I1" s="22"/>
      <c r="J1" s="22"/>
      <c r="K1" s="22"/>
      <c r="L1" s="29" t="s">
        <v>12</v>
      </c>
      <c r="M1" s="29"/>
      <c r="N1" s="22"/>
      <c r="O1" s="22"/>
      <c r="P1" s="22"/>
      <c r="Q1" s="22"/>
      <c r="R1" s="22"/>
      <c r="S1" s="22"/>
      <c r="T1" s="29" t="s">
        <v>12</v>
      </c>
      <c r="U1" s="22"/>
    </row>
    <row r="2" spans="1:26" s="19" customFormat="1" ht="21.75" customHeight="1" x14ac:dyDescent="0.45">
      <c r="A2" s="17" t="s">
        <v>136</v>
      </c>
      <c r="B2" s="17"/>
      <c r="C2" s="17"/>
      <c r="D2" s="17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6" s="19" customFormat="1" ht="21.75" customHeight="1" x14ac:dyDescent="0.45">
      <c r="A3" s="23" t="str">
        <f>'8 TH'!A3</f>
        <v>สำหรับงวดหกเดือนสิ้นสุดวันที่ 30 กันยายน พ.ศ. 2563</v>
      </c>
      <c r="B3" s="23"/>
      <c r="C3" s="23"/>
      <c r="D3" s="23"/>
      <c r="E3" s="28"/>
      <c r="F3" s="28"/>
      <c r="G3" s="28"/>
      <c r="H3" s="28"/>
      <c r="I3" s="28"/>
      <c r="J3" s="25"/>
      <c r="K3" s="25"/>
      <c r="L3" s="25"/>
      <c r="M3" s="25"/>
      <c r="N3" s="28"/>
      <c r="O3" s="25"/>
      <c r="P3" s="28"/>
      <c r="Q3" s="28"/>
      <c r="R3" s="28"/>
      <c r="S3" s="25"/>
      <c r="T3" s="25"/>
      <c r="U3" s="25"/>
      <c r="V3" s="25"/>
    </row>
    <row r="4" spans="1:26" s="19" customFormat="1" ht="21.75" customHeight="1" x14ac:dyDescent="0.45">
      <c r="A4" s="17"/>
      <c r="B4" s="17"/>
      <c r="C4" s="17"/>
      <c r="D4" s="17"/>
      <c r="E4" s="22"/>
      <c r="F4" s="22"/>
      <c r="G4" s="22"/>
      <c r="H4" s="22"/>
      <c r="I4" s="22"/>
      <c r="N4" s="22"/>
      <c r="P4" s="22"/>
      <c r="Q4" s="22"/>
      <c r="R4" s="22"/>
    </row>
    <row r="5" spans="1:26" s="61" customFormat="1" ht="21.75" customHeight="1" x14ac:dyDescent="0.45">
      <c r="A5" s="59"/>
      <c r="B5" s="59"/>
      <c r="C5" s="59"/>
      <c r="D5" s="59"/>
      <c r="F5" s="226" t="s">
        <v>139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</row>
    <row r="6" spans="1:26" s="61" customFormat="1" ht="21.75" customHeight="1" x14ac:dyDescent="0.4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227" t="s">
        <v>111</v>
      </c>
      <c r="O6" s="227"/>
      <c r="P6" s="227"/>
      <c r="Q6" s="227"/>
      <c r="R6" s="227"/>
      <c r="S6" s="227"/>
      <c r="T6" s="227"/>
      <c r="U6" s="59"/>
      <c r="V6" s="59"/>
    </row>
    <row r="7" spans="1:26" s="61" customFormat="1" ht="21.75" customHeight="1" x14ac:dyDescent="0.4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227" t="s">
        <v>138</v>
      </c>
      <c r="O7" s="227"/>
      <c r="P7" s="227"/>
      <c r="Q7" s="227"/>
      <c r="R7" s="227"/>
      <c r="S7" s="68"/>
      <c r="T7" s="68"/>
      <c r="U7" s="59"/>
      <c r="V7" s="59"/>
    </row>
    <row r="8" spans="1:26" s="61" customFormat="1" ht="21.75" customHeight="1" x14ac:dyDescent="0.45">
      <c r="H8" s="64"/>
      <c r="I8" s="64"/>
      <c r="J8" s="64"/>
      <c r="K8" s="64"/>
      <c r="M8" s="62"/>
      <c r="N8" s="62"/>
      <c r="O8" s="68"/>
      <c r="P8" s="62" t="s">
        <v>149</v>
      </c>
      <c r="Q8" s="62"/>
      <c r="R8" s="62"/>
      <c r="S8" s="64"/>
      <c r="U8" s="64"/>
    </row>
    <row r="9" spans="1:26" s="61" customFormat="1" ht="21.75" customHeight="1" x14ac:dyDescent="0.45">
      <c r="H9" s="64"/>
      <c r="I9" s="64"/>
      <c r="J9" s="64"/>
      <c r="K9" s="64"/>
      <c r="M9" s="62"/>
      <c r="N9" s="62"/>
      <c r="O9" s="64"/>
      <c r="P9" s="62" t="s">
        <v>150</v>
      </c>
      <c r="Q9" s="62"/>
      <c r="R9" s="62" t="s">
        <v>157</v>
      </c>
      <c r="S9" s="64"/>
      <c r="T9" s="62" t="s">
        <v>29</v>
      </c>
      <c r="U9" s="64"/>
    </row>
    <row r="10" spans="1:26" s="61" customFormat="1" ht="21.75" customHeight="1" x14ac:dyDescent="0.45">
      <c r="H10" s="64"/>
      <c r="I10" s="64"/>
      <c r="J10" s="226" t="s">
        <v>18</v>
      </c>
      <c r="K10" s="226"/>
      <c r="L10" s="226"/>
      <c r="M10" s="62"/>
      <c r="N10" s="62" t="s">
        <v>149</v>
      </c>
      <c r="O10" s="64"/>
      <c r="P10" s="62" t="s">
        <v>151</v>
      </c>
      <c r="Q10" s="62"/>
      <c r="R10" s="62" t="s">
        <v>158</v>
      </c>
      <c r="S10" s="64"/>
      <c r="T10" s="62" t="s">
        <v>74</v>
      </c>
      <c r="U10" s="64"/>
    </row>
    <row r="11" spans="1:26" s="61" customFormat="1" ht="21.75" customHeight="1" x14ac:dyDescent="0.45">
      <c r="A11" s="59"/>
      <c r="B11" s="59"/>
      <c r="C11" s="59"/>
      <c r="D11" s="59"/>
      <c r="E11" s="62"/>
      <c r="F11" s="62" t="s">
        <v>21</v>
      </c>
      <c r="G11" s="62"/>
      <c r="H11" s="62" t="s">
        <v>23</v>
      </c>
      <c r="I11" s="62"/>
      <c r="J11" s="62" t="s">
        <v>25</v>
      </c>
      <c r="K11" s="62"/>
      <c r="L11" s="62" t="s">
        <v>27</v>
      </c>
      <c r="M11" s="62"/>
      <c r="N11" s="62" t="s">
        <v>150</v>
      </c>
      <c r="O11" s="62"/>
      <c r="P11" s="62" t="s">
        <v>152</v>
      </c>
      <c r="Q11" s="62"/>
      <c r="R11" s="62" t="s">
        <v>159</v>
      </c>
      <c r="S11" s="62"/>
      <c r="T11" s="62" t="s">
        <v>75</v>
      </c>
      <c r="U11" s="62"/>
      <c r="V11" s="62" t="s">
        <v>76</v>
      </c>
    </row>
    <row r="12" spans="1:26" s="61" customFormat="1" ht="21.75" customHeight="1" x14ac:dyDescent="0.45">
      <c r="A12" s="59"/>
      <c r="B12" s="59"/>
      <c r="C12" s="59"/>
      <c r="D12" s="59"/>
      <c r="E12" s="62"/>
      <c r="F12" s="62" t="s">
        <v>22</v>
      </c>
      <c r="G12" s="62"/>
      <c r="H12" s="62" t="s">
        <v>24</v>
      </c>
      <c r="I12" s="62"/>
      <c r="J12" s="62" t="s">
        <v>26</v>
      </c>
      <c r="K12" s="62"/>
      <c r="L12" s="62" t="s">
        <v>28</v>
      </c>
      <c r="M12" s="62"/>
      <c r="N12" s="62" t="s">
        <v>97</v>
      </c>
      <c r="O12" s="62"/>
      <c r="P12" s="62" t="s">
        <v>140</v>
      </c>
      <c r="Q12" s="62"/>
      <c r="R12" s="62" t="s">
        <v>93</v>
      </c>
      <c r="S12" s="62"/>
      <c r="T12" s="62" t="s">
        <v>112</v>
      </c>
      <c r="U12" s="62"/>
      <c r="V12" s="62" t="s">
        <v>112</v>
      </c>
    </row>
    <row r="13" spans="1:26" s="61" customFormat="1" ht="21.75" customHeight="1" x14ac:dyDescent="0.45">
      <c r="A13" s="59"/>
      <c r="B13" s="59"/>
      <c r="C13" s="59"/>
      <c r="D13" s="160" t="s">
        <v>0</v>
      </c>
      <c r="E13" s="62"/>
      <c r="F13" s="65" t="s">
        <v>71</v>
      </c>
      <c r="G13" s="62"/>
      <c r="H13" s="65" t="s">
        <v>71</v>
      </c>
      <c r="I13" s="62"/>
      <c r="J13" s="65" t="s">
        <v>71</v>
      </c>
      <c r="K13" s="62"/>
      <c r="L13" s="65" t="s">
        <v>71</v>
      </c>
      <c r="M13" s="62"/>
      <c r="N13" s="65" t="s">
        <v>71</v>
      </c>
      <c r="O13" s="62"/>
      <c r="P13" s="65" t="s">
        <v>71</v>
      </c>
      <c r="Q13" s="161"/>
      <c r="R13" s="65" t="s">
        <v>71</v>
      </c>
      <c r="S13" s="62"/>
      <c r="T13" s="65" t="s">
        <v>71</v>
      </c>
      <c r="U13" s="62"/>
      <c r="V13" s="65" t="s">
        <v>71</v>
      </c>
    </row>
    <row r="14" spans="1:26" s="61" customFormat="1" ht="6" customHeight="1" x14ac:dyDescent="0.45">
      <c r="A14" s="59"/>
      <c r="B14" s="59"/>
      <c r="C14" s="59"/>
      <c r="D14" s="59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</row>
    <row r="15" spans="1:26" s="165" customFormat="1" ht="21.75" customHeight="1" x14ac:dyDescent="0.45">
      <c r="A15" s="162" t="s">
        <v>119</v>
      </c>
      <c r="B15" s="162"/>
      <c r="C15" s="162"/>
      <c r="D15" s="162"/>
      <c r="E15" s="163"/>
      <c r="F15" s="163">
        <v>383125000</v>
      </c>
      <c r="G15" s="163"/>
      <c r="H15" s="163">
        <v>504250000</v>
      </c>
      <c r="I15" s="163"/>
      <c r="J15" s="163">
        <v>38312500</v>
      </c>
      <c r="K15" s="163"/>
      <c r="L15" s="163">
        <v>13979256932</v>
      </c>
      <c r="M15" s="163"/>
      <c r="N15" s="163">
        <v>3280000</v>
      </c>
      <c r="O15" s="163"/>
      <c r="P15" s="164" t="s">
        <v>194</v>
      </c>
      <c r="Q15" s="164"/>
      <c r="R15" s="164" t="s">
        <v>194</v>
      </c>
      <c r="S15" s="163"/>
      <c r="T15" s="163">
        <f>SUM(N15:S15)</f>
        <v>3280000</v>
      </c>
      <c r="U15" s="163"/>
      <c r="V15" s="163">
        <f>SUM(F15:N15)</f>
        <v>14908224432</v>
      </c>
      <c r="W15" s="163"/>
      <c r="X15" s="163"/>
      <c r="Z15" s="166"/>
    </row>
    <row r="16" spans="1:26" s="165" customFormat="1" ht="21.75" customHeight="1" x14ac:dyDescent="0.45">
      <c r="A16" s="165" t="s">
        <v>168</v>
      </c>
      <c r="B16" s="162"/>
      <c r="C16" s="162"/>
      <c r="D16" s="162"/>
      <c r="E16" s="163"/>
      <c r="F16" s="120">
        <v>0</v>
      </c>
      <c r="G16" s="163"/>
      <c r="H16" s="120">
        <v>0</v>
      </c>
      <c r="I16" s="163"/>
      <c r="J16" s="120">
        <v>0</v>
      </c>
      <c r="K16" s="163"/>
      <c r="L16" s="163">
        <v>887803310</v>
      </c>
      <c r="M16" s="163"/>
      <c r="N16" s="167">
        <v>-608000</v>
      </c>
      <c r="O16" s="163"/>
      <c r="P16" s="164" t="s">
        <v>194</v>
      </c>
      <c r="Q16" s="164"/>
      <c r="R16" s="164">
        <v>-28621316</v>
      </c>
      <c r="S16" s="163"/>
      <c r="T16" s="163">
        <f>SUM(N16:S16)</f>
        <v>-29229316</v>
      </c>
      <c r="U16" s="163"/>
      <c r="V16" s="163">
        <v>858573994</v>
      </c>
      <c r="W16" s="163"/>
      <c r="X16" s="163"/>
      <c r="Z16" s="166"/>
    </row>
    <row r="17" spans="1:26" s="165" customFormat="1" ht="21.75" customHeight="1" x14ac:dyDescent="0.45">
      <c r="A17" s="165" t="s">
        <v>193</v>
      </c>
      <c r="C17" s="162"/>
      <c r="D17" s="162"/>
      <c r="E17" s="168"/>
      <c r="F17" s="128">
        <v>0</v>
      </c>
      <c r="G17" s="168"/>
      <c r="H17" s="128">
        <v>0</v>
      </c>
      <c r="I17" s="169"/>
      <c r="J17" s="128">
        <v>0</v>
      </c>
      <c r="K17" s="170"/>
      <c r="L17" s="171">
        <v>-631618565</v>
      </c>
      <c r="M17" s="163"/>
      <c r="N17" s="128">
        <v>0</v>
      </c>
      <c r="O17" s="168"/>
      <c r="P17" s="80" t="s">
        <v>194</v>
      </c>
      <c r="Q17" s="164"/>
      <c r="R17" s="80" t="s">
        <v>194</v>
      </c>
      <c r="S17" s="168"/>
      <c r="T17" s="128">
        <v>0</v>
      </c>
      <c r="U17" s="163"/>
      <c r="V17" s="172">
        <f>+L17+T17</f>
        <v>-631618565</v>
      </c>
      <c r="X17" s="61"/>
    </row>
    <row r="18" spans="1:26" s="165" customFormat="1" ht="6" customHeight="1" x14ac:dyDescent="0.45">
      <c r="E18" s="170"/>
      <c r="F18" s="170"/>
      <c r="G18" s="170"/>
      <c r="H18" s="170"/>
      <c r="I18" s="163"/>
      <c r="J18" s="170"/>
      <c r="K18" s="163"/>
      <c r="L18" s="173"/>
      <c r="M18" s="163"/>
      <c r="N18" s="170"/>
      <c r="O18" s="163"/>
      <c r="P18" s="170"/>
      <c r="Q18" s="170"/>
      <c r="R18" s="170"/>
      <c r="S18" s="163"/>
      <c r="T18" s="173"/>
      <c r="U18" s="163"/>
      <c r="V18" s="163"/>
    </row>
    <row r="19" spans="1:26" s="165" customFormat="1" ht="21.75" customHeight="1" thickBot="1" x14ac:dyDescent="0.5">
      <c r="A19" s="162" t="s">
        <v>191</v>
      </c>
      <c r="B19" s="162"/>
      <c r="C19" s="162"/>
      <c r="D19" s="162"/>
      <c r="E19" s="163"/>
      <c r="F19" s="174">
        <f>SUM(F15:F18)</f>
        <v>383125000</v>
      </c>
      <c r="G19" s="163"/>
      <c r="H19" s="174">
        <f>SUM(H15:H18)</f>
        <v>504250000</v>
      </c>
      <c r="I19" s="163"/>
      <c r="J19" s="174">
        <f>SUM(J15:J18)</f>
        <v>38312500</v>
      </c>
      <c r="K19" s="163"/>
      <c r="L19" s="174">
        <f>SUM(L15:L18)</f>
        <v>14235441677</v>
      </c>
      <c r="M19" s="163"/>
      <c r="N19" s="174">
        <f>SUM(N15:N18)</f>
        <v>2672000</v>
      </c>
      <c r="O19" s="163"/>
      <c r="P19" s="175">
        <v>0</v>
      </c>
      <c r="Q19" s="164"/>
      <c r="R19" s="175">
        <f>SUM(R16:R18)</f>
        <v>-28621316</v>
      </c>
      <c r="S19" s="163"/>
      <c r="T19" s="174">
        <f>SUM(T15:T18)</f>
        <v>-25949316</v>
      </c>
      <c r="U19" s="163"/>
      <c r="V19" s="174">
        <f>SUM(V15:V18)</f>
        <v>15135179861</v>
      </c>
      <c r="Y19" s="61"/>
    </row>
    <row r="20" spans="1:26" s="165" customFormat="1" ht="21.75" customHeight="1" thickTop="1" x14ac:dyDescent="0.45">
      <c r="A20" s="162"/>
      <c r="B20" s="162"/>
      <c r="C20" s="162"/>
      <c r="D20" s="162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Y20" s="61"/>
    </row>
    <row r="21" spans="1:26" s="165" customFormat="1" ht="21.75" customHeight="1" x14ac:dyDescent="0.45">
      <c r="A21" s="162" t="s">
        <v>202</v>
      </c>
      <c r="B21" s="162"/>
      <c r="C21" s="162"/>
      <c r="D21" s="162"/>
      <c r="E21" s="163"/>
      <c r="F21" s="176"/>
      <c r="G21" s="163"/>
      <c r="H21" s="176"/>
      <c r="I21" s="163"/>
      <c r="J21" s="176"/>
      <c r="K21" s="163"/>
      <c r="L21" s="176"/>
      <c r="M21" s="163"/>
      <c r="N21" s="176"/>
      <c r="O21" s="163"/>
      <c r="P21" s="177"/>
      <c r="Q21" s="163"/>
      <c r="R21" s="176"/>
      <c r="S21" s="163"/>
      <c r="T21" s="178"/>
      <c r="U21" s="179"/>
      <c r="V21" s="178"/>
      <c r="W21" s="163"/>
      <c r="X21" s="163"/>
      <c r="Z21" s="166"/>
    </row>
    <row r="22" spans="1:26" s="165" customFormat="1" ht="21.75" customHeight="1" x14ac:dyDescent="0.45">
      <c r="A22" s="162"/>
      <c r="B22" s="180" t="s">
        <v>166</v>
      </c>
      <c r="C22" s="162"/>
      <c r="D22" s="162"/>
      <c r="E22" s="163"/>
      <c r="F22" s="176">
        <v>383125000</v>
      </c>
      <c r="G22" s="163"/>
      <c r="H22" s="176">
        <v>504250000</v>
      </c>
      <c r="I22" s="163"/>
      <c r="J22" s="176">
        <v>38312500</v>
      </c>
      <c r="K22" s="163"/>
      <c r="L22" s="176">
        <v>15168253176</v>
      </c>
      <c r="M22" s="163"/>
      <c r="N22" s="176">
        <v>448000</v>
      </c>
      <c r="O22" s="163"/>
      <c r="P22" s="177">
        <v>0</v>
      </c>
      <c r="Q22" s="163"/>
      <c r="R22" s="176">
        <v>-23200047</v>
      </c>
      <c r="S22" s="163"/>
      <c r="T22" s="178">
        <f>SUM(N22:S22)</f>
        <v>-22752047</v>
      </c>
      <c r="U22" s="179"/>
      <c r="V22" s="178">
        <f>SUM(F22:L22)+T22</f>
        <v>16071188629</v>
      </c>
      <c r="W22" s="163"/>
      <c r="X22" s="163"/>
      <c r="Z22" s="166"/>
    </row>
    <row r="23" spans="1:26" s="165" customFormat="1" ht="21.75" customHeight="1" x14ac:dyDescent="0.45">
      <c r="A23" s="181" t="s">
        <v>185</v>
      </c>
      <c r="B23" s="162"/>
      <c r="C23" s="162"/>
      <c r="D23" s="182"/>
      <c r="E23" s="168"/>
      <c r="F23" s="183"/>
      <c r="G23" s="184"/>
      <c r="H23" s="183"/>
      <c r="I23" s="185"/>
      <c r="J23" s="183"/>
      <c r="K23" s="186"/>
      <c r="L23" s="183"/>
      <c r="M23" s="187"/>
      <c r="N23" s="183"/>
      <c r="O23" s="184"/>
      <c r="P23" s="177"/>
      <c r="Q23" s="186"/>
      <c r="R23" s="183"/>
      <c r="S23" s="184"/>
      <c r="T23" s="178"/>
      <c r="U23" s="179"/>
      <c r="V23" s="178"/>
      <c r="W23" s="163"/>
      <c r="X23" s="163"/>
      <c r="Z23" s="166"/>
    </row>
    <row r="24" spans="1:26" s="165" customFormat="1" ht="21.75" customHeight="1" x14ac:dyDescent="0.45">
      <c r="A24" s="181"/>
      <c r="B24" s="165" t="s">
        <v>186</v>
      </c>
      <c r="C24" s="162"/>
      <c r="D24" s="182">
        <v>5</v>
      </c>
      <c r="E24" s="168"/>
      <c r="F24" s="188">
        <v>0</v>
      </c>
      <c r="G24" s="168"/>
      <c r="H24" s="188">
        <v>0</v>
      </c>
      <c r="I24" s="169"/>
      <c r="J24" s="188">
        <v>0</v>
      </c>
      <c r="K24" s="170"/>
      <c r="L24" s="188">
        <v>0</v>
      </c>
      <c r="M24" s="163"/>
      <c r="N24" s="188">
        <v>-448000</v>
      </c>
      <c r="O24" s="168"/>
      <c r="P24" s="188">
        <v>952053219</v>
      </c>
      <c r="Q24" s="186"/>
      <c r="R24" s="188">
        <v>0</v>
      </c>
      <c r="S24" s="168"/>
      <c r="T24" s="189">
        <f>SUM(N24:S24)</f>
        <v>951605219</v>
      </c>
      <c r="U24" s="179"/>
      <c r="V24" s="189">
        <f>SUM(F24:L24)+T24</f>
        <v>951605219</v>
      </c>
      <c r="W24" s="163"/>
      <c r="X24" s="163"/>
      <c r="Z24" s="166"/>
    </row>
    <row r="25" spans="1:26" s="165" customFormat="1" ht="6" customHeight="1" x14ac:dyDescent="0.45">
      <c r="E25" s="170"/>
      <c r="F25" s="190"/>
      <c r="G25" s="170"/>
      <c r="H25" s="190"/>
      <c r="I25" s="163"/>
      <c r="J25" s="190"/>
      <c r="K25" s="163"/>
      <c r="L25" s="191"/>
      <c r="M25" s="163"/>
      <c r="N25" s="190"/>
      <c r="O25" s="163"/>
      <c r="P25" s="190"/>
      <c r="Q25" s="170"/>
      <c r="R25" s="190"/>
      <c r="S25" s="163"/>
      <c r="T25" s="191"/>
      <c r="U25" s="163"/>
      <c r="V25" s="176"/>
    </row>
    <row r="26" spans="1:26" s="165" customFormat="1" ht="21.75" customHeight="1" x14ac:dyDescent="0.45">
      <c r="A26" s="192" t="s">
        <v>148</v>
      </c>
      <c r="B26" s="162"/>
      <c r="C26" s="162"/>
      <c r="D26" s="162"/>
      <c r="E26" s="163"/>
      <c r="F26" s="176">
        <f>SUM(F21:F24)</f>
        <v>383125000</v>
      </c>
      <c r="G26" s="163"/>
      <c r="H26" s="176">
        <f>SUM(H21:H24)</f>
        <v>504250000</v>
      </c>
      <c r="I26" s="163"/>
      <c r="J26" s="176">
        <f>SUM(J21:J24)</f>
        <v>38312500</v>
      </c>
      <c r="K26" s="163"/>
      <c r="L26" s="176">
        <f>SUM(L21:L24)</f>
        <v>15168253176</v>
      </c>
      <c r="M26" s="163"/>
      <c r="N26" s="177">
        <f>SUM(N21:N24)</f>
        <v>0</v>
      </c>
      <c r="O26" s="163"/>
      <c r="P26" s="176">
        <f>SUM(P21:P24)</f>
        <v>952053219</v>
      </c>
      <c r="Q26" s="163"/>
      <c r="R26" s="176">
        <f>SUM(R21:R24)</f>
        <v>-23200047</v>
      </c>
      <c r="S26" s="163"/>
      <c r="T26" s="176">
        <f>SUM(T21:T24)</f>
        <v>928853172</v>
      </c>
      <c r="U26" s="163"/>
      <c r="V26" s="176">
        <f>SUM(V21:V24)</f>
        <v>17022793848</v>
      </c>
      <c r="W26" s="163"/>
      <c r="X26" s="163"/>
      <c r="Z26" s="166"/>
    </row>
    <row r="27" spans="1:26" s="165" customFormat="1" ht="21.75" customHeight="1" x14ac:dyDescent="0.45">
      <c r="A27" s="165" t="s">
        <v>168</v>
      </c>
      <c r="B27" s="162"/>
      <c r="C27" s="162"/>
      <c r="D27" s="162"/>
      <c r="E27" s="163"/>
      <c r="F27" s="177">
        <v>0</v>
      </c>
      <c r="G27" s="163"/>
      <c r="H27" s="177">
        <v>0</v>
      </c>
      <c r="I27" s="163"/>
      <c r="J27" s="177">
        <v>0</v>
      </c>
      <c r="K27" s="163"/>
      <c r="L27" s="176">
        <f>'6 PL(6Month)'!J34</f>
        <v>80762247</v>
      </c>
      <c r="M27" s="163"/>
      <c r="N27" s="177">
        <v>0</v>
      </c>
      <c r="O27" s="163"/>
      <c r="P27" s="176">
        <f>'7 PL (6Month)'!J23</f>
        <v>24363960</v>
      </c>
      <c r="Q27" s="163"/>
      <c r="R27" s="177">
        <v>0</v>
      </c>
      <c r="S27" s="163"/>
      <c r="T27" s="176">
        <f>SUM(N27:S27)</f>
        <v>24363960</v>
      </c>
      <c r="U27" s="163"/>
      <c r="V27" s="176">
        <f>L27+T27</f>
        <v>105126207</v>
      </c>
      <c r="W27" s="163"/>
      <c r="X27" s="163"/>
      <c r="Z27" s="166"/>
    </row>
    <row r="28" spans="1:26" s="165" customFormat="1" ht="21.75" customHeight="1" x14ac:dyDescent="0.45">
      <c r="A28" s="165" t="s">
        <v>193</v>
      </c>
      <c r="C28" s="162"/>
      <c r="D28" s="182">
        <v>19</v>
      </c>
      <c r="E28" s="168"/>
      <c r="F28" s="188">
        <v>0</v>
      </c>
      <c r="G28" s="168"/>
      <c r="H28" s="188">
        <v>0</v>
      </c>
      <c r="I28" s="169"/>
      <c r="J28" s="188">
        <v>0</v>
      </c>
      <c r="K28" s="170"/>
      <c r="L28" s="193">
        <f>'8 TH'!L28</f>
        <v>-632155425</v>
      </c>
      <c r="M28" s="163"/>
      <c r="N28" s="188">
        <v>0</v>
      </c>
      <c r="O28" s="168"/>
      <c r="P28" s="188">
        <v>0</v>
      </c>
      <c r="Q28" s="186"/>
      <c r="R28" s="188">
        <v>0</v>
      </c>
      <c r="S28" s="168"/>
      <c r="T28" s="194">
        <f>SUM(N28:S28)</f>
        <v>0</v>
      </c>
      <c r="U28" s="166"/>
      <c r="V28" s="193">
        <f>SUM(F28:R28)</f>
        <v>-632155425</v>
      </c>
      <c r="X28" s="61"/>
    </row>
    <row r="29" spans="1:26" s="165" customFormat="1" ht="6" customHeight="1" x14ac:dyDescent="0.45">
      <c r="E29" s="170"/>
      <c r="F29" s="190"/>
      <c r="G29" s="170"/>
      <c r="H29" s="190"/>
      <c r="I29" s="163"/>
      <c r="J29" s="190"/>
      <c r="K29" s="163"/>
      <c r="L29" s="191"/>
      <c r="M29" s="163"/>
      <c r="N29" s="190"/>
      <c r="O29" s="163"/>
      <c r="P29" s="191"/>
      <c r="Q29" s="173"/>
      <c r="R29" s="191"/>
      <c r="S29" s="163"/>
      <c r="T29" s="191"/>
      <c r="U29" s="163"/>
      <c r="V29" s="176"/>
    </row>
    <row r="30" spans="1:26" s="165" customFormat="1" ht="21.75" customHeight="1" thickBot="1" x14ac:dyDescent="0.5">
      <c r="A30" s="162" t="s">
        <v>192</v>
      </c>
      <c r="B30" s="162"/>
      <c r="C30" s="162"/>
      <c r="D30" s="162"/>
      <c r="E30" s="163"/>
      <c r="F30" s="195">
        <f>SUM(F26:F29)</f>
        <v>383125000</v>
      </c>
      <c r="G30" s="187">
        <f t="shared" ref="G30:L30" si="0">SUM(G26:G29)</f>
        <v>0</v>
      </c>
      <c r="H30" s="195">
        <f t="shared" si="0"/>
        <v>504250000</v>
      </c>
      <c r="I30" s="187">
        <f t="shared" si="0"/>
        <v>0</v>
      </c>
      <c r="J30" s="195">
        <f t="shared" si="0"/>
        <v>38312500</v>
      </c>
      <c r="K30" s="187">
        <f t="shared" si="0"/>
        <v>0</v>
      </c>
      <c r="L30" s="195">
        <f t="shared" si="0"/>
        <v>14616859998</v>
      </c>
      <c r="M30" s="163"/>
      <c r="N30" s="196">
        <f>SUM(N26:N28)</f>
        <v>0</v>
      </c>
      <c r="O30" s="163"/>
      <c r="P30" s="197">
        <f>SUM(P26:P29)</f>
        <v>976417179</v>
      </c>
      <c r="Q30" s="187"/>
      <c r="R30" s="195">
        <f>SUM(R26:R29)</f>
        <v>-23200047</v>
      </c>
      <c r="S30" s="163"/>
      <c r="T30" s="195">
        <f>SUM(T26:T29)</f>
        <v>953217132</v>
      </c>
      <c r="U30" s="163"/>
      <c r="V30" s="195">
        <f>SUM(V26:V29)</f>
        <v>16495764630</v>
      </c>
      <c r="Y30" s="61"/>
    </row>
    <row r="31" spans="1:26" s="165" customFormat="1" ht="21.75" customHeight="1" thickTop="1" x14ac:dyDescent="0.45">
      <c r="A31" s="162"/>
      <c r="B31" s="162"/>
      <c r="C31" s="162"/>
      <c r="D31" s="162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</row>
    <row r="32" spans="1:26" ht="3.75" customHeight="1" x14ac:dyDescent="0.45">
      <c r="A32" s="55"/>
      <c r="B32" s="55"/>
      <c r="C32" s="55"/>
      <c r="D32" s="55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Y32" s="19"/>
    </row>
    <row r="33" spans="1:22" ht="21.95" customHeight="1" x14ac:dyDescent="0.45">
      <c r="A33" s="58" t="str">
        <f>'8 TH'!A33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3" s="58"/>
      <c r="C33" s="58"/>
      <c r="D33" s="58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</row>
  </sheetData>
  <mergeCells count="4">
    <mergeCell ref="F5:V5"/>
    <mergeCell ref="N6:T6"/>
    <mergeCell ref="J10:L10"/>
    <mergeCell ref="N7:R7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zoomScaleNormal="100" zoomScaleSheetLayoutView="130" workbookViewId="0">
      <selection activeCell="G1" sqref="G1"/>
    </sheetView>
  </sheetViews>
  <sheetFormatPr defaultRowHeight="21" customHeight="1" x14ac:dyDescent="0.45"/>
  <cols>
    <col min="1" max="3" width="1.5" style="19" customWidth="1"/>
    <col min="4" max="4" width="40.6640625" style="19" customWidth="1"/>
    <col min="5" max="5" width="8.1640625" style="18" customWidth="1"/>
    <col min="6" max="6" width="0.6640625" style="18" customWidth="1"/>
    <col min="7" max="7" width="14.5" style="22" customWidth="1"/>
    <col min="8" max="8" width="0.6640625" style="22" customWidth="1"/>
    <col min="9" max="9" width="14.5" style="22" customWidth="1"/>
    <col min="10" max="10" width="0.6640625" style="19" customWidth="1"/>
    <col min="11" max="11" width="14.5" style="22" customWidth="1"/>
    <col min="12" max="12" width="0.6640625" style="22" customWidth="1"/>
    <col min="13" max="13" width="14.5" style="22" customWidth="1"/>
    <col min="14" max="14" width="9.33203125" style="19"/>
    <col min="15" max="15" width="21.6640625" style="19" bestFit="1" customWidth="1"/>
    <col min="16" max="18" width="9.33203125" style="19"/>
    <col min="19" max="19" width="18.33203125" style="19" customWidth="1"/>
    <col min="20" max="16384" width="9.33203125" style="19"/>
  </cols>
  <sheetData>
    <row r="1" spans="1:13" ht="21" customHeight="1" x14ac:dyDescent="0.45">
      <c r="A1" s="17" t="s">
        <v>16</v>
      </c>
      <c r="B1" s="17"/>
      <c r="C1" s="17"/>
      <c r="D1" s="17"/>
    </row>
    <row r="2" spans="1:13" ht="21" customHeight="1" x14ac:dyDescent="0.45">
      <c r="A2" s="17" t="s">
        <v>141</v>
      </c>
      <c r="B2" s="17"/>
      <c r="C2" s="17"/>
      <c r="D2" s="17"/>
    </row>
    <row r="3" spans="1:13" ht="21" customHeight="1" x14ac:dyDescent="0.45">
      <c r="A3" s="23" t="str">
        <f>'8 TH'!A3</f>
        <v>สำหรับงวดหกเดือนสิ้นสุดวันที่ 30 กันยายน พ.ศ. 2563</v>
      </c>
      <c r="B3" s="23"/>
      <c r="C3" s="23"/>
      <c r="D3" s="24"/>
      <c r="E3" s="25"/>
      <c r="F3" s="25"/>
      <c r="G3" s="28"/>
      <c r="H3" s="28"/>
      <c r="I3" s="28"/>
      <c r="J3" s="28"/>
      <c r="K3" s="28"/>
      <c r="L3" s="28"/>
      <c r="M3" s="28"/>
    </row>
    <row r="4" spans="1:13" ht="15" customHeight="1" x14ac:dyDescent="0.45">
      <c r="A4" s="17"/>
      <c r="B4" s="17"/>
      <c r="C4" s="17"/>
      <c r="D4" s="18"/>
      <c r="E4" s="19"/>
      <c r="F4" s="19"/>
      <c r="J4" s="22"/>
    </row>
    <row r="5" spans="1:13" s="61" customFormat="1" ht="18.95" customHeight="1" x14ac:dyDescent="0.45">
      <c r="A5" s="59"/>
      <c r="B5" s="59"/>
      <c r="C5" s="59"/>
      <c r="D5" s="60"/>
      <c r="G5" s="228" t="s">
        <v>116</v>
      </c>
      <c r="H5" s="228"/>
      <c r="I5" s="228"/>
      <c r="J5" s="64"/>
      <c r="K5" s="64"/>
      <c r="L5" s="64"/>
      <c r="M5" s="64"/>
    </row>
    <row r="6" spans="1:13" s="61" customFormat="1" ht="18.95" customHeight="1" x14ac:dyDescent="0.45">
      <c r="A6" s="59"/>
      <c r="B6" s="59"/>
      <c r="C6" s="59"/>
      <c r="D6" s="60"/>
      <c r="G6" s="229" t="s">
        <v>46</v>
      </c>
      <c r="H6" s="229"/>
      <c r="I6" s="229"/>
      <c r="J6" s="64"/>
      <c r="K6" s="229" t="s">
        <v>115</v>
      </c>
      <c r="L6" s="229"/>
      <c r="M6" s="229"/>
    </row>
    <row r="7" spans="1:13" s="61" customFormat="1" ht="18.95" customHeight="1" x14ac:dyDescent="0.45">
      <c r="A7" s="59"/>
      <c r="B7" s="59"/>
      <c r="C7" s="59"/>
      <c r="D7" s="60"/>
      <c r="G7" s="62" t="s">
        <v>62</v>
      </c>
      <c r="H7" s="64"/>
      <c r="I7" s="62" t="s">
        <v>62</v>
      </c>
      <c r="J7" s="63"/>
      <c r="K7" s="66" t="s">
        <v>62</v>
      </c>
      <c r="L7" s="64"/>
      <c r="M7" s="66" t="s">
        <v>62</v>
      </c>
    </row>
    <row r="8" spans="1:13" s="61" customFormat="1" ht="18.95" customHeight="1" x14ac:dyDescent="0.45">
      <c r="E8" s="60"/>
      <c r="F8" s="60"/>
      <c r="G8" s="62" t="s">
        <v>131</v>
      </c>
      <c r="H8" s="62"/>
      <c r="I8" s="62" t="s">
        <v>118</v>
      </c>
      <c r="J8" s="62"/>
      <c r="K8" s="62" t="s">
        <v>131</v>
      </c>
      <c r="L8" s="62"/>
      <c r="M8" s="62" t="s">
        <v>118</v>
      </c>
    </row>
    <row r="9" spans="1:13" s="61" customFormat="1" ht="18.95" customHeight="1" x14ac:dyDescent="0.45">
      <c r="E9" s="67" t="s">
        <v>0</v>
      </c>
      <c r="F9" s="68"/>
      <c r="G9" s="65" t="s">
        <v>71</v>
      </c>
      <c r="H9" s="59"/>
      <c r="I9" s="65" t="s">
        <v>71</v>
      </c>
      <c r="J9" s="62"/>
      <c r="K9" s="65" t="s">
        <v>71</v>
      </c>
      <c r="L9" s="59"/>
      <c r="M9" s="65" t="s">
        <v>71</v>
      </c>
    </row>
    <row r="10" spans="1:13" s="61" customFormat="1" ht="18.95" customHeight="1" x14ac:dyDescent="0.45">
      <c r="A10" s="59" t="s">
        <v>20</v>
      </c>
      <c r="E10" s="60"/>
      <c r="F10" s="60"/>
      <c r="G10" s="72"/>
      <c r="H10" s="64"/>
      <c r="I10" s="64"/>
      <c r="K10" s="72"/>
      <c r="L10" s="64"/>
      <c r="M10" s="64"/>
    </row>
    <row r="11" spans="1:13" s="61" customFormat="1" ht="18.95" customHeight="1" x14ac:dyDescent="0.45">
      <c r="A11" s="61" t="s">
        <v>210</v>
      </c>
      <c r="E11" s="60"/>
      <c r="F11" s="60"/>
      <c r="G11" s="72">
        <f>'6 PL(6Month)'!F31</f>
        <v>72126527</v>
      </c>
      <c r="H11" s="64"/>
      <c r="I11" s="64">
        <v>1120468093</v>
      </c>
      <c r="J11" s="64"/>
      <c r="K11" s="72">
        <f>'6 PL(6Month)'!J31</f>
        <v>85439880</v>
      </c>
      <c r="L11" s="60"/>
      <c r="M11" s="64">
        <v>1063314036</v>
      </c>
    </row>
    <row r="12" spans="1:13" s="61" customFormat="1" ht="18.95" customHeight="1" x14ac:dyDescent="0.45">
      <c r="A12" s="61" t="s">
        <v>211</v>
      </c>
      <c r="E12" s="60"/>
      <c r="F12" s="60"/>
      <c r="G12" s="72"/>
      <c r="H12" s="64"/>
      <c r="I12" s="64"/>
      <c r="J12" s="64"/>
      <c r="K12" s="72"/>
      <c r="M12" s="64"/>
    </row>
    <row r="13" spans="1:13" s="61" customFormat="1" ht="18.95" customHeight="1" x14ac:dyDescent="0.45">
      <c r="B13" s="61" t="s">
        <v>72</v>
      </c>
      <c r="E13" s="60"/>
      <c r="F13" s="60"/>
      <c r="G13" s="72"/>
      <c r="H13" s="64"/>
      <c r="I13" s="64"/>
      <c r="J13" s="64"/>
      <c r="K13" s="72"/>
      <c r="M13" s="64"/>
    </row>
    <row r="14" spans="1:13" s="61" customFormat="1" ht="18.95" customHeight="1" x14ac:dyDescent="0.45">
      <c r="B14" s="71" t="s">
        <v>61</v>
      </c>
      <c r="E14" s="60">
        <v>14</v>
      </c>
      <c r="F14" s="60"/>
      <c r="G14" s="72">
        <v>617261861</v>
      </c>
      <c r="H14" s="64"/>
      <c r="I14" s="64">
        <v>587340557</v>
      </c>
      <c r="J14" s="64"/>
      <c r="K14" s="72">
        <v>617261861</v>
      </c>
      <c r="M14" s="64">
        <v>587340557</v>
      </c>
    </row>
    <row r="15" spans="1:13" s="61" customFormat="1" ht="18.95" customHeight="1" x14ac:dyDescent="0.45">
      <c r="B15" s="71" t="s">
        <v>60</v>
      </c>
      <c r="E15" s="60">
        <v>15</v>
      </c>
      <c r="F15" s="60"/>
      <c r="G15" s="72">
        <v>131851011</v>
      </c>
      <c r="H15" s="64"/>
      <c r="I15" s="64">
        <v>122701631</v>
      </c>
      <c r="J15" s="64"/>
      <c r="K15" s="72">
        <v>131851011</v>
      </c>
      <c r="M15" s="64">
        <v>122701631</v>
      </c>
    </row>
    <row r="16" spans="1:13" s="61" customFormat="1" ht="18.95" customHeight="1" x14ac:dyDescent="0.45">
      <c r="B16" s="71" t="s">
        <v>57</v>
      </c>
      <c r="E16" s="60"/>
      <c r="F16" s="60"/>
      <c r="G16" s="72">
        <v>-12371625</v>
      </c>
      <c r="H16" s="64"/>
      <c r="I16" s="64">
        <v>-30619671</v>
      </c>
      <c r="J16" s="64"/>
      <c r="K16" s="72">
        <v>-12371625</v>
      </c>
      <c r="M16" s="64">
        <v>-30619671</v>
      </c>
    </row>
    <row r="17" spans="1:21" s="61" customFormat="1" ht="18.95" customHeight="1" x14ac:dyDescent="0.45">
      <c r="B17" s="71" t="s">
        <v>122</v>
      </c>
      <c r="G17" s="77"/>
      <c r="I17" s="78"/>
      <c r="K17" s="77"/>
      <c r="M17" s="78"/>
    </row>
    <row r="18" spans="1:21" s="61" customFormat="1" ht="18.95" customHeight="1" x14ac:dyDescent="0.45">
      <c r="B18" s="71"/>
      <c r="C18" s="61" t="s">
        <v>126</v>
      </c>
      <c r="E18" s="60">
        <v>13</v>
      </c>
      <c r="F18" s="60"/>
      <c r="G18" s="77">
        <v>-81266314</v>
      </c>
      <c r="H18" s="64"/>
      <c r="I18" s="78">
        <v>-147117414</v>
      </c>
      <c r="J18" s="64"/>
      <c r="K18" s="77">
        <v>0</v>
      </c>
      <c r="M18" s="78">
        <v>0</v>
      </c>
    </row>
    <row r="19" spans="1:21" s="61" customFormat="1" ht="18.95" customHeight="1" x14ac:dyDescent="0.45">
      <c r="B19" s="71" t="s">
        <v>65</v>
      </c>
      <c r="E19" s="60"/>
      <c r="F19" s="60"/>
      <c r="G19" s="77"/>
      <c r="H19" s="64"/>
      <c r="I19" s="78"/>
      <c r="J19" s="64"/>
      <c r="K19" s="77"/>
      <c r="M19" s="78"/>
    </row>
    <row r="20" spans="1:21" s="61" customFormat="1" ht="18.95" customHeight="1" x14ac:dyDescent="0.45">
      <c r="B20" s="71"/>
      <c r="C20" s="71" t="s">
        <v>197</v>
      </c>
      <c r="E20" s="60"/>
      <c r="F20" s="60"/>
      <c r="G20" s="77">
        <v>-60170029</v>
      </c>
      <c r="H20" s="64"/>
      <c r="I20" s="78">
        <v>-84758008</v>
      </c>
      <c r="J20" s="64"/>
      <c r="K20" s="77">
        <f>G20</f>
        <v>-60170029</v>
      </c>
      <c r="M20" s="78">
        <v>-84758008</v>
      </c>
    </row>
    <row r="21" spans="1:21" s="61" customFormat="1" ht="18.95" customHeight="1" x14ac:dyDescent="0.45">
      <c r="B21" s="71"/>
      <c r="C21" s="71" t="s">
        <v>217</v>
      </c>
      <c r="E21" s="60" t="s">
        <v>154</v>
      </c>
      <c r="F21" s="60"/>
      <c r="G21" s="77">
        <v>0</v>
      </c>
      <c r="H21" s="64"/>
      <c r="I21" s="78">
        <v>0</v>
      </c>
      <c r="J21" s="64"/>
      <c r="K21" s="77">
        <v>-94579667</v>
      </c>
      <c r="M21" s="78">
        <v>-89963357</v>
      </c>
    </row>
    <row r="22" spans="1:21" s="61" customFormat="1" ht="18.95" customHeight="1" x14ac:dyDescent="0.45">
      <c r="B22" s="71" t="s">
        <v>218</v>
      </c>
      <c r="E22" s="60"/>
      <c r="F22" s="60"/>
      <c r="G22" s="72">
        <v>587437</v>
      </c>
      <c r="H22" s="64"/>
      <c r="I22" s="64">
        <v>-5765882</v>
      </c>
      <c r="J22" s="64"/>
      <c r="K22" s="72">
        <v>587437</v>
      </c>
      <c r="M22" s="64">
        <v>-5765882</v>
      </c>
    </row>
    <row r="23" spans="1:21" s="61" customFormat="1" ht="18.95" customHeight="1" x14ac:dyDescent="0.45">
      <c r="B23" s="71" t="s">
        <v>169</v>
      </c>
      <c r="E23" s="60"/>
      <c r="F23" s="60"/>
      <c r="G23" s="72">
        <v>550182</v>
      </c>
      <c r="H23" s="64"/>
      <c r="I23" s="78">
        <v>0</v>
      </c>
      <c r="J23" s="64"/>
      <c r="K23" s="72">
        <v>550182</v>
      </c>
      <c r="M23" s="78">
        <v>0</v>
      </c>
    </row>
    <row r="24" spans="1:21" s="85" customFormat="1" ht="18.95" customHeight="1" x14ac:dyDescent="0.45">
      <c r="A24" s="61"/>
      <c r="B24" s="71" t="s">
        <v>171</v>
      </c>
      <c r="C24" s="61"/>
      <c r="D24" s="61"/>
      <c r="E24" s="60"/>
      <c r="F24" s="60"/>
      <c r="G24" s="72">
        <v>5787814</v>
      </c>
      <c r="I24" s="64">
        <v>1282459</v>
      </c>
      <c r="K24" s="72">
        <v>5787814</v>
      </c>
      <c r="M24" s="64">
        <v>1282459</v>
      </c>
      <c r="R24" s="61"/>
      <c r="S24" s="61"/>
      <c r="T24" s="61"/>
      <c r="U24" s="61"/>
    </row>
    <row r="25" spans="1:21" s="85" customFormat="1" ht="18.95" customHeight="1" x14ac:dyDescent="0.45">
      <c r="A25" s="61"/>
      <c r="B25" s="71" t="s">
        <v>172</v>
      </c>
      <c r="C25" s="61"/>
      <c r="D25" s="61"/>
      <c r="E25" s="60"/>
      <c r="F25" s="60"/>
      <c r="G25" s="104"/>
      <c r="K25" s="104"/>
      <c r="R25" s="61"/>
      <c r="S25" s="61"/>
      <c r="T25" s="61"/>
      <c r="U25" s="61"/>
    </row>
    <row r="26" spans="1:21" s="85" customFormat="1" ht="18.95" customHeight="1" x14ac:dyDescent="0.45">
      <c r="A26" s="61"/>
      <c r="C26" s="61" t="s">
        <v>170</v>
      </c>
      <c r="E26" s="60"/>
      <c r="F26" s="60"/>
      <c r="G26" s="70">
        <v>-1559056</v>
      </c>
      <c r="H26" s="64"/>
      <c r="I26" s="61">
        <v>-776000</v>
      </c>
      <c r="J26" s="64"/>
      <c r="K26" s="70">
        <v>-1559056</v>
      </c>
      <c r="L26" s="60"/>
      <c r="M26" s="61">
        <v>-776000</v>
      </c>
      <c r="T26" s="61"/>
    </row>
    <row r="27" spans="1:21" s="61" customFormat="1" ht="18.95" customHeight="1" x14ac:dyDescent="0.45">
      <c r="B27" s="71" t="s">
        <v>212</v>
      </c>
      <c r="E27" s="60">
        <v>17</v>
      </c>
      <c r="F27" s="64"/>
      <c r="G27" s="72">
        <v>31504492</v>
      </c>
      <c r="H27" s="64"/>
      <c r="I27" s="64">
        <v>99845567</v>
      </c>
      <c r="J27" s="64"/>
      <c r="K27" s="72">
        <v>31504492</v>
      </c>
      <c r="L27" s="60"/>
      <c r="M27" s="64">
        <v>99845567</v>
      </c>
      <c r="O27" s="85"/>
      <c r="Q27" s="85"/>
      <c r="R27" s="85"/>
      <c r="S27" s="85"/>
      <c r="U27" s="85"/>
    </row>
    <row r="28" spans="1:21" s="61" customFormat="1" ht="18.95" customHeight="1" x14ac:dyDescent="0.45">
      <c r="B28" s="71" t="s">
        <v>219</v>
      </c>
      <c r="E28" s="60"/>
      <c r="F28" s="60"/>
      <c r="G28" s="73">
        <v>-3884122</v>
      </c>
      <c r="H28" s="64"/>
      <c r="I28" s="74">
        <v>1002722</v>
      </c>
      <c r="J28" s="64"/>
      <c r="K28" s="73">
        <v>-3884122</v>
      </c>
      <c r="L28" s="60"/>
      <c r="M28" s="74">
        <v>1002722</v>
      </c>
      <c r="O28" s="85"/>
      <c r="Q28" s="85"/>
      <c r="R28" s="85"/>
      <c r="S28" s="85"/>
      <c r="U28" s="85"/>
    </row>
    <row r="29" spans="1:21" s="61" customFormat="1" ht="6" customHeight="1" x14ac:dyDescent="0.45">
      <c r="E29" s="60"/>
      <c r="F29" s="60"/>
      <c r="G29" s="72"/>
      <c r="H29" s="64"/>
      <c r="I29" s="64"/>
      <c r="J29" s="64"/>
      <c r="K29" s="72"/>
      <c r="M29" s="64"/>
    </row>
    <row r="30" spans="1:21" s="61" customFormat="1" ht="18.95" customHeight="1" x14ac:dyDescent="0.45">
      <c r="A30" s="61" t="s">
        <v>130</v>
      </c>
      <c r="E30" s="60"/>
      <c r="F30" s="60">
        <v>0</v>
      </c>
      <c r="G30" s="72"/>
      <c r="H30" s="64"/>
      <c r="I30" s="64"/>
      <c r="J30" s="64"/>
      <c r="K30" s="72"/>
      <c r="M30" s="64"/>
    </row>
    <row r="31" spans="1:21" s="61" customFormat="1" ht="18.95" customHeight="1" x14ac:dyDescent="0.45">
      <c r="B31" s="61" t="s">
        <v>129</v>
      </c>
      <c r="E31" s="60"/>
      <c r="F31" s="60"/>
      <c r="G31" s="72">
        <f>SUM(G11:G28)</f>
        <v>700418178</v>
      </c>
      <c r="H31" s="64"/>
      <c r="I31" s="64">
        <f>SUM(I11:I28)</f>
        <v>1663604054</v>
      </c>
      <c r="J31" s="64"/>
      <c r="K31" s="72">
        <f>SUM(K11:K28)</f>
        <v>700418178</v>
      </c>
      <c r="M31" s="64">
        <f>SUM(M11:M28)</f>
        <v>1663604054</v>
      </c>
    </row>
    <row r="32" spans="1:21" s="61" customFormat="1" ht="18.95" customHeight="1" x14ac:dyDescent="0.45">
      <c r="A32" s="61" t="s">
        <v>70</v>
      </c>
      <c r="E32" s="60"/>
      <c r="F32" s="60"/>
      <c r="G32" s="72"/>
      <c r="H32" s="64"/>
      <c r="I32" s="64"/>
      <c r="J32" s="64"/>
      <c r="K32" s="72"/>
      <c r="M32" s="64"/>
    </row>
    <row r="33" spans="1:21" s="61" customFormat="1" ht="18.95" customHeight="1" x14ac:dyDescent="0.45">
      <c r="B33" s="71" t="s">
        <v>80</v>
      </c>
      <c r="E33" s="63"/>
      <c r="F33" s="60">
        <v>0</v>
      </c>
      <c r="G33" s="72">
        <v>811367134</v>
      </c>
      <c r="H33" s="64"/>
      <c r="I33" s="64">
        <v>-456546419</v>
      </c>
      <c r="J33" s="64"/>
      <c r="K33" s="72">
        <v>811367134</v>
      </c>
      <c r="M33" s="64">
        <v>-456546419</v>
      </c>
    </row>
    <row r="34" spans="1:21" s="61" customFormat="1" ht="18.95" customHeight="1" x14ac:dyDescent="0.45">
      <c r="B34" s="71" t="s">
        <v>52</v>
      </c>
      <c r="E34" s="60"/>
      <c r="F34" s="60"/>
      <c r="G34" s="72">
        <v>268109095</v>
      </c>
      <c r="H34" s="64"/>
      <c r="I34" s="64">
        <v>-71768061</v>
      </c>
      <c r="J34" s="64"/>
      <c r="K34" s="72">
        <v>268109095</v>
      </c>
      <c r="M34" s="64">
        <v>-71768061</v>
      </c>
    </row>
    <row r="35" spans="1:21" s="61" customFormat="1" ht="18.95" customHeight="1" x14ac:dyDescent="0.45">
      <c r="B35" s="71" t="s">
        <v>53</v>
      </c>
      <c r="E35" s="60"/>
      <c r="F35" s="60">
        <v>0</v>
      </c>
      <c r="G35" s="72">
        <v>32006853</v>
      </c>
      <c r="H35" s="64"/>
      <c r="I35" s="64">
        <v>18189219</v>
      </c>
      <c r="J35" s="64"/>
      <c r="K35" s="72">
        <v>32006853</v>
      </c>
      <c r="M35" s="64">
        <v>18189219</v>
      </c>
    </row>
    <row r="36" spans="1:21" s="61" customFormat="1" ht="18.95" customHeight="1" x14ac:dyDescent="0.45">
      <c r="B36" s="71" t="s">
        <v>54</v>
      </c>
      <c r="E36" s="60"/>
      <c r="F36" s="60"/>
      <c r="G36" s="72">
        <v>892487</v>
      </c>
      <c r="H36" s="64"/>
      <c r="I36" s="64">
        <v>164901</v>
      </c>
      <c r="J36" s="64"/>
      <c r="K36" s="72">
        <v>892487</v>
      </c>
      <c r="M36" s="64">
        <v>164901</v>
      </c>
    </row>
    <row r="37" spans="1:21" s="61" customFormat="1" ht="18.95" customHeight="1" x14ac:dyDescent="0.45">
      <c r="B37" s="71" t="s">
        <v>55</v>
      </c>
      <c r="E37" s="60"/>
      <c r="F37" s="60"/>
      <c r="G37" s="72">
        <v>-161632300</v>
      </c>
      <c r="H37" s="64"/>
      <c r="I37" s="64">
        <v>-53593713</v>
      </c>
      <c r="J37" s="64"/>
      <c r="K37" s="72">
        <v>-161632300</v>
      </c>
      <c r="M37" s="64">
        <v>-53593713</v>
      </c>
    </row>
    <row r="38" spans="1:21" s="61" customFormat="1" ht="18.95" customHeight="1" x14ac:dyDescent="0.45">
      <c r="B38" s="71" t="s">
        <v>83</v>
      </c>
      <c r="E38" s="60"/>
      <c r="F38" s="60"/>
      <c r="G38" s="72">
        <v>-126148599</v>
      </c>
      <c r="H38" s="64"/>
      <c r="I38" s="64">
        <v>52561687</v>
      </c>
      <c r="J38" s="64"/>
      <c r="K38" s="72">
        <v>-126148599</v>
      </c>
      <c r="M38" s="64">
        <v>52561687</v>
      </c>
    </row>
    <row r="39" spans="1:21" s="61" customFormat="1" ht="18.95" customHeight="1" x14ac:dyDescent="0.45">
      <c r="B39" s="71" t="s">
        <v>56</v>
      </c>
      <c r="E39" s="60"/>
      <c r="F39" s="60"/>
      <c r="G39" s="72">
        <v>-66767675</v>
      </c>
      <c r="H39" s="64"/>
      <c r="I39" s="64">
        <v>-11789580</v>
      </c>
      <c r="J39" s="64"/>
      <c r="K39" s="72">
        <v>-66767675</v>
      </c>
      <c r="M39" s="64">
        <v>-11789580</v>
      </c>
    </row>
    <row r="40" spans="1:21" s="61" customFormat="1" ht="18.95" customHeight="1" x14ac:dyDescent="0.45">
      <c r="B40" s="71" t="s">
        <v>84</v>
      </c>
      <c r="E40" s="60"/>
      <c r="F40" s="60"/>
      <c r="G40" s="72">
        <v>-60583798</v>
      </c>
      <c r="H40" s="64"/>
      <c r="I40" s="64">
        <v>29357660</v>
      </c>
      <c r="J40" s="64"/>
      <c r="K40" s="72">
        <v>-60583798</v>
      </c>
      <c r="M40" s="64">
        <v>29357660</v>
      </c>
    </row>
    <row r="41" spans="1:21" s="61" customFormat="1" ht="18.95" customHeight="1" x14ac:dyDescent="0.45">
      <c r="B41" s="71" t="s">
        <v>89</v>
      </c>
      <c r="E41" s="60"/>
      <c r="F41" s="60"/>
      <c r="G41" s="72">
        <v>-43834250</v>
      </c>
      <c r="H41" s="64"/>
      <c r="I41" s="64">
        <v>135312502</v>
      </c>
      <c r="J41" s="64"/>
      <c r="K41" s="72">
        <v>-43834250</v>
      </c>
      <c r="M41" s="64">
        <v>135312502</v>
      </c>
    </row>
    <row r="42" spans="1:21" s="61" customFormat="1" ht="18.95" customHeight="1" x14ac:dyDescent="0.45">
      <c r="B42" s="71" t="s">
        <v>88</v>
      </c>
      <c r="E42" s="60">
        <v>17</v>
      </c>
      <c r="F42" s="60"/>
      <c r="G42" s="79">
        <v>-25791049</v>
      </c>
      <c r="H42" s="64"/>
      <c r="I42" s="80">
        <v>-3686735</v>
      </c>
      <c r="J42" s="64"/>
      <c r="K42" s="79">
        <v>-25791049</v>
      </c>
      <c r="M42" s="80">
        <v>-3686735</v>
      </c>
      <c r="R42" s="64"/>
    </row>
    <row r="43" spans="1:21" s="61" customFormat="1" ht="6" customHeight="1" x14ac:dyDescent="0.45">
      <c r="E43" s="60"/>
      <c r="F43" s="60"/>
      <c r="G43" s="72"/>
      <c r="H43" s="64"/>
      <c r="I43" s="64"/>
      <c r="J43" s="64"/>
      <c r="K43" s="72"/>
      <c r="M43" s="64"/>
    </row>
    <row r="44" spans="1:21" s="61" customFormat="1" ht="18.95" customHeight="1" x14ac:dyDescent="0.45">
      <c r="A44" s="61" t="s">
        <v>102</v>
      </c>
      <c r="G44" s="70">
        <f>SUM(G31:G43)</f>
        <v>1328036076</v>
      </c>
      <c r="I44" s="61">
        <f>SUM(I31:I43)</f>
        <v>1301805515</v>
      </c>
      <c r="K44" s="70">
        <f>SUM(K31:K43)</f>
        <v>1328036076</v>
      </c>
      <c r="M44" s="61">
        <f>SUM(M31:M43)</f>
        <v>1301805515</v>
      </c>
    </row>
    <row r="45" spans="1:21" s="61" customFormat="1" ht="12" customHeight="1" x14ac:dyDescent="0.45"/>
    <row r="46" spans="1:21" ht="21.95" customHeight="1" x14ac:dyDescent="0.45">
      <c r="A46" s="25" t="str">
        <f>'9 TH'!A33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O46" s="61"/>
      <c r="P46" s="61"/>
      <c r="Q46" s="61"/>
      <c r="R46" s="61"/>
      <c r="S46" s="61"/>
      <c r="T46" s="61"/>
      <c r="U46" s="61"/>
    </row>
    <row r="47" spans="1:21" ht="21" customHeight="1" x14ac:dyDescent="0.45">
      <c r="A47" s="17" t="s">
        <v>16</v>
      </c>
      <c r="B47" s="17"/>
      <c r="C47" s="17"/>
      <c r="D47" s="17"/>
      <c r="O47" s="61"/>
      <c r="P47" s="61"/>
      <c r="Q47" s="61"/>
      <c r="R47" s="61"/>
      <c r="S47" s="61"/>
      <c r="T47" s="61"/>
      <c r="U47" s="61"/>
    </row>
    <row r="48" spans="1:21" ht="21" customHeight="1" x14ac:dyDescent="0.45">
      <c r="A48" s="17" t="s">
        <v>141</v>
      </c>
      <c r="B48" s="17"/>
      <c r="C48" s="17"/>
      <c r="D48" s="17"/>
      <c r="P48" s="61"/>
      <c r="T48" s="61"/>
    </row>
    <row r="49" spans="1:21" ht="21" customHeight="1" x14ac:dyDescent="0.45">
      <c r="A49" s="23" t="str">
        <f>A3</f>
        <v>สำหรับงวดหกเดือนสิ้นสุดวันที่ 30 กันยายน พ.ศ. 2563</v>
      </c>
      <c r="B49" s="23"/>
      <c r="C49" s="23"/>
      <c r="D49" s="24"/>
      <c r="E49" s="25"/>
      <c r="F49" s="25"/>
      <c r="G49" s="28"/>
      <c r="H49" s="28"/>
      <c r="I49" s="28"/>
      <c r="J49" s="28"/>
      <c r="K49" s="28"/>
      <c r="L49" s="28"/>
      <c r="M49" s="28"/>
      <c r="P49" s="61"/>
      <c r="T49" s="61"/>
    </row>
    <row r="50" spans="1:21" ht="12.75" customHeight="1" x14ac:dyDescent="0.45">
      <c r="A50" s="17"/>
      <c r="B50" s="17"/>
      <c r="C50" s="17"/>
      <c r="D50" s="18"/>
      <c r="E50" s="19"/>
      <c r="F50" s="19"/>
      <c r="J50" s="22"/>
      <c r="P50" s="61"/>
      <c r="T50" s="61"/>
    </row>
    <row r="51" spans="1:21" s="61" customFormat="1" ht="19.7" customHeight="1" x14ac:dyDescent="0.45">
      <c r="A51" s="59"/>
      <c r="B51" s="59"/>
      <c r="C51" s="59"/>
      <c r="D51" s="60"/>
      <c r="G51" s="228" t="s">
        <v>116</v>
      </c>
      <c r="H51" s="228"/>
      <c r="I51" s="228"/>
      <c r="J51" s="63"/>
      <c r="K51" s="64"/>
      <c r="L51" s="64"/>
      <c r="M51" s="64"/>
      <c r="O51" s="19"/>
      <c r="Q51" s="19"/>
      <c r="R51" s="19"/>
      <c r="S51" s="22"/>
      <c r="U51" s="19"/>
    </row>
    <row r="52" spans="1:21" s="61" customFormat="1" ht="19.7" customHeight="1" x14ac:dyDescent="0.45">
      <c r="E52" s="60"/>
      <c r="F52" s="60"/>
      <c r="G52" s="229" t="s">
        <v>46</v>
      </c>
      <c r="H52" s="229"/>
      <c r="I52" s="229"/>
      <c r="J52" s="63"/>
      <c r="K52" s="229" t="s">
        <v>115</v>
      </c>
      <c r="L52" s="229"/>
      <c r="M52" s="229"/>
      <c r="O52" s="19"/>
      <c r="Q52" s="19"/>
      <c r="R52" s="19"/>
      <c r="S52" s="22"/>
      <c r="U52" s="19"/>
    </row>
    <row r="53" spans="1:21" s="61" customFormat="1" ht="19.7" customHeight="1" x14ac:dyDescent="0.45">
      <c r="E53" s="60"/>
      <c r="F53" s="60"/>
      <c r="G53" s="62" t="s">
        <v>62</v>
      </c>
      <c r="H53" s="64"/>
      <c r="I53" s="62" t="s">
        <v>62</v>
      </c>
      <c r="J53" s="63"/>
      <c r="K53" s="66" t="s">
        <v>62</v>
      </c>
      <c r="L53" s="64"/>
      <c r="M53" s="66" t="s">
        <v>62</v>
      </c>
    </row>
    <row r="54" spans="1:21" s="61" customFormat="1" ht="19.7" customHeight="1" x14ac:dyDescent="0.45">
      <c r="E54" s="60"/>
      <c r="F54" s="60"/>
      <c r="G54" s="62" t="s">
        <v>131</v>
      </c>
      <c r="H54" s="62"/>
      <c r="I54" s="62" t="s">
        <v>118</v>
      </c>
      <c r="J54" s="62"/>
      <c r="K54" s="62" t="s">
        <v>131</v>
      </c>
      <c r="L54" s="62"/>
      <c r="M54" s="62" t="s">
        <v>118</v>
      </c>
    </row>
    <row r="55" spans="1:21" s="61" customFormat="1" ht="19.7" customHeight="1" x14ac:dyDescent="0.45">
      <c r="E55" s="67" t="s">
        <v>0</v>
      </c>
      <c r="F55" s="68"/>
      <c r="G55" s="65" t="s">
        <v>71</v>
      </c>
      <c r="H55" s="59"/>
      <c r="I55" s="65" t="s">
        <v>71</v>
      </c>
      <c r="J55" s="62"/>
      <c r="K55" s="65" t="s">
        <v>71</v>
      </c>
      <c r="L55" s="59"/>
      <c r="M55" s="65" t="s">
        <v>71</v>
      </c>
    </row>
    <row r="56" spans="1:21" s="61" customFormat="1" ht="3.95" customHeight="1" x14ac:dyDescent="0.45">
      <c r="E56" s="68"/>
      <c r="F56" s="68"/>
      <c r="G56" s="69"/>
      <c r="H56" s="59"/>
      <c r="I56" s="62"/>
      <c r="J56" s="62"/>
      <c r="K56" s="69"/>
      <c r="L56" s="59"/>
      <c r="M56" s="62"/>
    </row>
    <row r="57" spans="1:21" s="61" customFormat="1" ht="19.7" customHeight="1" x14ac:dyDescent="0.45">
      <c r="A57" s="61" t="s">
        <v>102</v>
      </c>
      <c r="E57" s="68"/>
      <c r="F57" s="68"/>
      <c r="G57" s="70">
        <f>G44</f>
        <v>1328036076</v>
      </c>
      <c r="I57" s="61">
        <f>I44</f>
        <v>1301805515</v>
      </c>
      <c r="K57" s="70">
        <f>K44</f>
        <v>1328036076</v>
      </c>
      <c r="M57" s="61">
        <f>M44</f>
        <v>1301805515</v>
      </c>
    </row>
    <row r="58" spans="1:21" s="61" customFormat="1" ht="19.7" customHeight="1" x14ac:dyDescent="0.45">
      <c r="B58" s="71" t="s">
        <v>58</v>
      </c>
      <c r="E58" s="60"/>
      <c r="F58" s="60"/>
      <c r="G58" s="72">
        <v>5845674</v>
      </c>
      <c r="H58" s="64"/>
      <c r="I58" s="64">
        <v>12510666</v>
      </c>
      <c r="J58" s="64"/>
      <c r="K58" s="72">
        <v>5845674</v>
      </c>
      <c r="M58" s="64">
        <v>12510666</v>
      </c>
    </row>
    <row r="59" spans="1:21" s="61" customFormat="1" ht="19.7" customHeight="1" x14ac:dyDescent="0.45">
      <c r="B59" s="71" t="s">
        <v>59</v>
      </c>
      <c r="E59" s="60"/>
      <c r="F59" s="60"/>
      <c r="G59" s="73">
        <v>-218806093</v>
      </c>
      <c r="H59" s="64"/>
      <c r="I59" s="74">
        <v>-219141733</v>
      </c>
      <c r="J59" s="64"/>
      <c r="K59" s="73">
        <v>-218806093</v>
      </c>
      <c r="M59" s="74">
        <v>-219141733</v>
      </c>
    </row>
    <row r="60" spans="1:21" s="61" customFormat="1" ht="3.95" customHeight="1" x14ac:dyDescent="0.45">
      <c r="B60" s="71"/>
      <c r="E60" s="60"/>
      <c r="F60" s="60"/>
      <c r="G60" s="75"/>
      <c r="I60" s="76"/>
      <c r="K60" s="75"/>
      <c r="M60" s="76"/>
    </row>
    <row r="61" spans="1:21" s="61" customFormat="1" ht="19.7" customHeight="1" x14ac:dyDescent="0.45">
      <c r="A61" s="61" t="s">
        <v>19</v>
      </c>
      <c r="E61" s="60"/>
      <c r="F61" s="60"/>
      <c r="G61" s="73">
        <f>SUM(G57:G59)</f>
        <v>1115075657</v>
      </c>
      <c r="H61" s="64"/>
      <c r="I61" s="74">
        <f>SUM(I57:I59)</f>
        <v>1095174448</v>
      </c>
      <c r="J61" s="64"/>
      <c r="K61" s="73">
        <f>SUM(K57:K59)</f>
        <v>1115075657</v>
      </c>
      <c r="M61" s="74">
        <f>SUM(M57:M59)</f>
        <v>1095174448</v>
      </c>
    </row>
    <row r="62" spans="1:21" s="61" customFormat="1" ht="9.9499999999999993" customHeight="1" x14ac:dyDescent="0.45">
      <c r="E62" s="60"/>
      <c r="F62" s="60"/>
      <c r="G62" s="72"/>
      <c r="H62" s="64"/>
      <c r="I62" s="64"/>
      <c r="J62" s="64"/>
      <c r="K62" s="72"/>
      <c r="M62" s="64"/>
    </row>
    <row r="63" spans="1:21" s="61" customFormat="1" ht="19.7" customHeight="1" x14ac:dyDescent="0.45">
      <c r="A63" s="59" t="s">
        <v>81</v>
      </c>
      <c r="E63" s="60"/>
      <c r="F63" s="60"/>
      <c r="G63" s="72"/>
      <c r="H63" s="64"/>
      <c r="I63" s="64"/>
      <c r="J63" s="64"/>
      <c r="K63" s="72"/>
      <c r="M63" s="64"/>
    </row>
    <row r="64" spans="1:21" s="61" customFormat="1" ht="19.7" customHeight="1" x14ac:dyDescent="0.45">
      <c r="A64" s="61" t="s">
        <v>106</v>
      </c>
      <c r="E64" s="60"/>
      <c r="F64" s="60"/>
      <c r="G64" s="72">
        <v>-98430089</v>
      </c>
      <c r="H64" s="64"/>
      <c r="I64" s="64">
        <v>-460000</v>
      </c>
      <c r="J64" s="64"/>
      <c r="K64" s="72">
        <v>-98430089</v>
      </c>
      <c r="M64" s="64">
        <v>-460000</v>
      </c>
    </row>
    <row r="65" spans="1:13" s="61" customFormat="1" ht="19.7" customHeight="1" x14ac:dyDescent="0.45">
      <c r="A65" s="61" t="s">
        <v>142</v>
      </c>
      <c r="E65" s="60"/>
      <c r="F65" s="60"/>
      <c r="G65" s="72">
        <v>59365889</v>
      </c>
      <c r="H65" s="64"/>
      <c r="I65" s="64">
        <v>21781403</v>
      </c>
      <c r="J65" s="64"/>
      <c r="K65" s="72">
        <v>59365889</v>
      </c>
      <c r="M65" s="64">
        <v>21781403</v>
      </c>
    </row>
    <row r="66" spans="1:13" s="61" customFormat="1" ht="19.7" customHeight="1" x14ac:dyDescent="0.45">
      <c r="A66" s="61" t="s">
        <v>85</v>
      </c>
      <c r="E66" s="60"/>
      <c r="F66" s="60"/>
      <c r="G66" s="72">
        <v>-1182730101</v>
      </c>
      <c r="H66" s="64"/>
      <c r="I66" s="64">
        <v>-2248837043</v>
      </c>
      <c r="J66" s="64"/>
      <c r="K66" s="72">
        <v>-1182730101</v>
      </c>
      <c r="L66" s="60"/>
      <c r="M66" s="64">
        <v>-2248837043</v>
      </c>
    </row>
    <row r="67" spans="1:13" s="61" customFormat="1" ht="19.7" customHeight="1" x14ac:dyDescent="0.45">
      <c r="A67" s="61" t="s">
        <v>36</v>
      </c>
      <c r="E67" s="60"/>
      <c r="F67" s="60"/>
      <c r="G67" s="72">
        <v>138700</v>
      </c>
      <c r="H67" s="64"/>
      <c r="I67" s="64">
        <v>5766051</v>
      </c>
      <c r="J67" s="64"/>
      <c r="K67" s="72">
        <v>138700</v>
      </c>
      <c r="L67" s="60"/>
      <c r="M67" s="64">
        <v>5766051</v>
      </c>
    </row>
    <row r="68" spans="1:13" s="61" customFormat="1" ht="19.7" customHeight="1" x14ac:dyDescent="0.45">
      <c r="A68" s="61" t="s">
        <v>184</v>
      </c>
      <c r="E68" s="60"/>
      <c r="F68" s="60"/>
      <c r="G68" s="72">
        <v>13516836</v>
      </c>
      <c r="H68" s="64"/>
      <c r="I68" s="64">
        <v>14782162</v>
      </c>
      <c r="J68" s="64"/>
      <c r="K68" s="72">
        <v>13516836</v>
      </c>
      <c r="L68" s="60"/>
      <c r="M68" s="64">
        <v>14782162</v>
      </c>
    </row>
    <row r="69" spans="1:13" s="61" customFormat="1" ht="19.7" customHeight="1" x14ac:dyDescent="0.45">
      <c r="A69" s="61" t="s">
        <v>113</v>
      </c>
      <c r="E69" s="60"/>
      <c r="F69" s="60"/>
      <c r="G69" s="77"/>
      <c r="H69" s="64"/>
      <c r="I69" s="78"/>
      <c r="J69" s="64"/>
      <c r="K69" s="77"/>
      <c r="L69" s="60"/>
      <c r="M69" s="78"/>
    </row>
    <row r="70" spans="1:13" s="61" customFormat="1" ht="19.7" customHeight="1" x14ac:dyDescent="0.45">
      <c r="B70" s="71" t="s">
        <v>197</v>
      </c>
      <c r="E70" s="60"/>
      <c r="F70" s="60"/>
      <c r="G70" s="77">
        <v>60170029</v>
      </c>
      <c r="H70" s="64"/>
      <c r="I70" s="78">
        <v>84758008</v>
      </c>
      <c r="J70" s="64"/>
      <c r="K70" s="77">
        <v>60170029</v>
      </c>
      <c r="L70" s="60"/>
      <c r="M70" s="78">
        <v>84758008</v>
      </c>
    </row>
    <row r="71" spans="1:13" s="61" customFormat="1" ht="19.7" customHeight="1" x14ac:dyDescent="0.45">
      <c r="B71" s="71" t="s">
        <v>217</v>
      </c>
      <c r="E71" s="60" t="s">
        <v>154</v>
      </c>
      <c r="F71" s="60"/>
      <c r="G71" s="77">
        <v>94579667</v>
      </c>
      <c r="H71" s="64"/>
      <c r="I71" s="78">
        <v>89963357</v>
      </c>
      <c r="J71" s="64"/>
      <c r="K71" s="77">
        <v>94579667</v>
      </c>
      <c r="L71" s="60"/>
      <c r="M71" s="78">
        <v>89963357</v>
      </c>
    </row>
    <row r="72" spans="1:13" s="61" customFormat="1" ht="19.7" customHeight="1" x14ac:dyDescent="0.45">
      <c r="A72" s="61" t="s">
        <v>37</v>
      </c>
      <c r="E72" s="60"/>
      <c r="F72" s="60"/>
      <c r="G72" s="72">
        <v>-85047343</v>
      </c>
      <c r="H72" s="64"/>
      <c r="I72" s="64">
        <v>-191458564</v>
      </c>
      <c r="J72" s="64"/>
      <c r="K72" s="72">
        <v>-85047343</v>
      </c>
      <c r="L72" s="60"/>
      <c r="M72" s="64">
        <v>-191458564</v>
      </c>
    </row>
    <row r="73" spans="1:13" s="61" customFormat="1" ht="19.7" customHeight="1" x14ac:dyDescent="0.45">
      <c r="A73" s="61" t="s">
        <v>182</v>
      </c>
      <c r="E73" s="60">
        <v>9</v>
      </c>
      <c r="F73" s="60"/>
      <c r="G73" s="72">
        <v>1166000000</v>
      </c>
      <c r="H73" s="64"/>
      <c r="I73" s="64">
        <v>2649000000</v>
      </c>
      <c r="J73" s="64"/>
      <c r="K73" s="72">
        <v>1166000000</v>
      </c>
      <c r="L73" s="60"/>
      <c r="M73" s="64">
        <v>2649000000</v>
      </c>
    </row>
    <row r="74" spans="1:13" s="61" customFormat="1" ht="19.7" customHeight="1" x14ac:dyDescent="0.45">
      <c r="A74" s="61" t="s">
        <v>183</v>
      </c>
      <c r="E74" s="60">
        <v>9</v>
      </c>
      <c r="F74" s="60"/>
      <c r="G74" s="79">
        <v>-1066000000</v>
      </c>
      <c r="H74" s="64"/>
      <c r="I74" s="80">
        <v>-1311000000</v>
      </c>
      <c r="J74" s="64"/>
      <c r="K74" s="79">
        <v>-1066000000</v>
      </c>
      <c r="L74" s="60"/>
      <c r="M74" s="80">
        <v>-1311000000</v>
      </c>
    </row>
    <row r="75" spans="1:13" s="61" customFormat="1" ht="3.95" customHeight="1" x14ac:dyDescent="0.45">
      <c r="G75" s="75"/>
      <c r="I75" s="76"/>
      <c r="K75" s="75"/>
      <c r="M75" s="76"/>
    </row>
    <row r="76" spans="1:13" s="61" customFormat="1" ht="19.7" customHeight="1" x14ac:dyDescent="0.45">
      <c r="A76" s="61" t="s">
        <v>121</v>
      </c>
      <c r="E76" s="60"/>
      <c r="F76" s="60"/>
      <c r="G76" s="73">
        <f>SUM(G64:G74)</f>
        <v>-1038436412</v>
      </c>
      <c r="H76" s="64"/>
      <c r="I76" s="74">
        <f>SUM(I64:I74)</f>
        <v>-885704626</v>
      </c>
      <c r="J76" s="64"/>
      <c r="K76" s="73">
        <f>SUM(K64:K74)</f>
        <v>-1038436412</v>
      </c>
      <c r="M76" s="74">
        <f>SUM(M64:M74)</f>
        <v>-885704626</v>
      </c>
    </row>
    <row r="77" spans="1:13" s="61" customFormat="1" ht="9.9499999999999993" customHeight="1" x14ac:dyDescent="0.45">
      <c r="E77" s="60"/>
      <c r="F77" s="60"/>
      <c r="G77" s="72"/>
      <c r="H77" s="64"/>
      <c r="I77" s="64"/>
      <c r="J77" s="64"/>
      <c r="K77" s="72"/>
      <c r="M77" s="64"/>
    </row>
    <row r="78" spans="1:13" s="61" customFormat="1" ht="19.7" customHeight="1" x14ac:dyDescent="0.45">
      <c r="A78" s="59" t="s">
        <v>195</v>
      </c>
      <c r="E78" s="60"/>
      <c r="F78" s="60"/>
      <c r="G78" s="72"/>
      <c r="H78" s="64"/>
      <c r="I78" s="64"/>
      <c r="J78" s="64"/>
      <c r="K78" s="72"/>
      <c r="M78" s="64"/>
    </row>
    <row r="79" spans="1:13" s="61" customFormat="1" ht="19.7" customHeight="1" x14ac:dyDescent="0.45">
      <c r="A79" s="61" t="s">
        <v>193</v>
      </c>
      <c r="E79" s="60">
        <v>19</v>
      </c>
      <c r="F79" s="60"/>
      <c r="G79" s="73">
        <v>-632155425</v>
      </c>
      <c r="H79" s="64"/>
      <c r="I79" s="74">
        <v>-631618565</v>
      </c>
      <c r="J79" s="64"/>
      <c r="K79" s="73">
        <v>-632155425</v>
      </c>
      <c r="M79" s="74">
        <v>-631618565</v>
      </c>
    </row>
    <row r="80" spans="1:13" s="61" customFormat="1" ht="3.95" customHeight="1" x14ac:dyDescent="0.45">
      <c r="A80" s="155"/>
      <c r="E80" s="60"/>
      <c r="F80" s="60"/>
      <c r="G80" s="72"/>
      <c r="H80" s="64"/>
      <c r="I80" s="64"/>
      <c r="J80" s="64"/>
      <c r="K80" s="72"/>
      <c r="M80" s="64"/>
    </row>
    <row r="81" spans="1:13" s="61" customFormat="1" ht="19.7" customHeight="1" x14ac:dyDescent="0.45">
      <c r="A81" s="61" t="s">
        <v>196</v>
      </c>
      <c r="E81" s="60"/>
      <c r="F81" s="60"/>
      <c r="G81" s="73">
        <f>SUM(G79:G80)</f>
        <v>-632155425</v>
      </c>
      <c r="H81" s="64"/>
      <c r="I81" s="74">
        <f>SUM(I79:I80)</f>
        <v>-631618565</v>
      </c>
      <c r="J81" s="64"/>
      <c r="K81" s="73">
        <f>SUM(K79:K80)</f>
        <v>-632155425</v>
      </c>
      <c r="M81" s="74">
        <f>SUM(M79:M80)</f>
        <v>-631618565</v>
      </c>
    </row>
    <row r="82" spans="1:13" s="61" customFormat="1" ht="9.9499999999999993" customHeight="1" x14ac:dyDescent="0.45">
      <c r="E82" s="60"/>
      <c r="F82" s="60"/>
      <c r="G82" s="72"/>
      <c r="H82" s="64"/>
      <c r="I82" s="64"/>
      <c r="J82" s="64"/>
      <c r="K82" s="72"/>
      <c r="M82" s="64"/>
    </row>
    <row r="83" spans="1:13" s="61" customFormat="1" ht="19.7" customHeight="1" x14ac:dyDescent="0.45">
      <c r="A83" s="59" t="s">
        <v>221</v>
      </c>
      <c r="E83" s="60"/>
      <c r="F83" s="60"/>
      <c r="G83" s="159">
        <f>SUM(G81,G76,G61)</f>
        <v>-555516180</v>
      </c>
      <c r="H83" s="64">
        <f>SUM(H81,H76,H61)</f>
        <v>0</v>
      </c>
      <c r="I83" s="64">
        <f>SUM(I81,I76,I61)</f>
        <v>-422148743</v>
      </c>
      <c r="J83" s="64"/>
      <c r="K83" s="159">
        <f>SUM(K81,K76,K61)</f>
        <v>-555516180</v>
      </c>
      <c r="M83" s="64">
        <f>SUM(M81,M76,M61)</f>
        <v>-422148743</v>
      </c>
    </row>
    <row r="84" spans="1:13" s="61" customFormat="1" ht="19.7" customHeight="1" x14ac:dyDescent="0.45">
      <c r="A84" s="61" t="s">
        <v>66</v>
      </c>
      <c r="E84" s="60"/>
      <c r="F84" s="60"/>
      <c r="G84" s="72">
        <v>3177436049</v>
      </c>
      <c r="H84" s="64"/>
      <c r="I84" s="64">
        <v>1671996877</v>
      </c>
      <c r="J84" s="64"/>
      <c r="K84" s="72">
        <v>3177436049</v>
      </c>
      <c r="L84" s="64"/>
      <c r="M84" s="64">
        <v>1671996877</v>
      </c>
    </row>
    <row r="85" spans="1:13" s="61" customFormat="1" ht="19.7" customHeight="1" x14ac:dyDescent="0.45">
      <c r="A85" s="61" t="s">
        <v>35</v>
      </c>
      <c r="E85" s="60"/>
      <c r="F85" s="60"/>
      <c r="G85" s="81">
        <v>3884122</v>
      </c>
      <c r="H85" s="64"/>
      <c r="I85" s="82">
        <v>-1002722</v>
      </c>
      <c r="J85" s="64"/>
      <c r="K85" s="81">
        <v>3884122</v>
      </c>
      <c r="L85" s="60"/>
      <c r="M85" s="82">
        <v>-1002722</v>
      </c>
    </row>
    <row r="86" spans="1:13" s="61" customFormat="1" ht="3.95" customHeight="1" x14ac:dyDescent="0.45">
      <c r="E86" s="60"/>
      <c r="F86" s="60"/>
      <c r="G86" s="72"/>
      <c r="H86" s="64"/>
      <c r="I86" s="64"/>
      <c r="J86" s="64"/>
      <c r="K86" s="72"/>
      <c r="M86" s="64"/>
    </row>
    <row r="87" spans="1:13" s="61" customFormat="1" ht="19.7" customHeight="1" thickBot="1" x14ac:dyDescent="0.5">
      <c r="A87" s="61" t="s">
        <v>67</v>
      </c>
      <c r="E87" s="60"/>
      <c r="F87" s="60"/>
      <c r="G87" s="83">
        <f>SUM(G83:G86)</f>
        <v>2625803991</v>
      </c>
      <c r="H87" s="64"/>
      <c r="I87" s="84">
        <f>SUM(I83:I86)</f>
        <v>1248845412</v>
      </c>
      <c r="J87" s="64"/>
      <c r="K87" s="83">
        <f>SUM(K83:K86)</f>
        <v>2625803991</v>
      </c>
      <c r="M87" s="84">
        <f>SUM(M83:M86)</f>
        <v>1248845412</v>
      </c>
    </row>
    <row r="88" spans="1:13" s="61" customFormat="1" ht="9.9499999999999993" customHeight="1" thickTop="1" x14ac:dyDescent="0.45">
      <c r="E88" s="60"/>
      <c r="F88" s="60"/>
      <c r="G88" s="72"/>
      <c r="H88" s="64"/>
      <c r="I88" s="64"/>
      <c r="J88" s="64"/>
      <c r="K88" s="72"/>
      <c r="M88" s="64"/>
    </row>
    <row r="89" spans="1:13" s="61" customFormat="1" ht="19.7" customHeight="1" x14ac:dyDescent="0.45">
      <c r="A89" s="59" t="s">
        <v>34</v>
      </c>
      <c r="E89" s="60"/>
      <c r="F89" s="60"/>
      <c r="G89" s="72"/>
      <c r="H89" s="64"/>
      <c r="I89" s="64"/>
      <c r="J89" s="64"/>
      <c r="K89" s="72"/>
      <c r="M89" s="64"/>
    </row>
    <row r="90" spans="1:13" s="61" customFormat="1" ht="3.95" customHeight="1" x14ac:dyDescent="0.45">
      <c r="A90" s="59"/>
      <c r="E90" s="60"/>
      <c r="F90" s="60"/>
      <c r="G90" s="72"/>
      <c r="H90" s="64"/>
      <c r="I90" s="64"/>
      <c r="J90" s="64"/>
      <c r="K90" s="72"/>
      <c r="M90" s="64"/>
    </row>
    <row r="91" spans="1:13" s="61" customFormat="1" ht="19.7" customHeight="1" x14ac:dyDescent="0.45">
      <c r="A91" s="61" t="s">
        <v>143</v>
      </c>
      <c r="E91" s="60"/>
      <c r="F91" s="60"/>
      <c r="G91" s="72"/>
      <c r="H91" s="64"/>
      <c r="I91" s="64"/>
      <c r="J91" s="64"/>
      <c r="K91" s="72"/>
      <c r="L91" s="60"/>
      <c r="M91" s="64"/>
    </row>
    <row r="92" spans="1:13" s="61" customFormat="1" ht="19.7" customHeight="1" x14ac:dyDescent="0.45">
      <c r="B92" s="61" t="s">
        <v>144</v>
      </c>
      <c r="E92" s="60"/>
      <c r="F92" s="60"/>
      <c r="G92" s="72">
        <v>67279187</v>
      </c>
      <c r="H92" s="64"/>
      <c r="I92" s="64">
        <v>411322125</v>
      </c>
      <c r="J92" s="64"/>
      <c r="K92" s="72">
        <v>67279187</v>
      </c>
      <c r="L92" s="60"/>
      <c r="M92" s="64">
        <v>411322125</v>
      </c>
    </row>
    <row r="93" spans="1:13" s="61" customFormat="1" ht="19.7" customHeight="1" x14ac:dyDescent="0.45">
      <c r="A93" s="103" t="s">
        <v>160</v>
      </c>
      <c r="B93" s="103"/>
      <c r="C93" s="103"/>
      <c r="D93" s="103"/>
      <c r="E93" s="60"/>
      <c r="F93" s="60"/>
      <c r="G93" s="72"/>
      <c r="H93" s="64"/>
      <c r="I93" s="64"/>
      <c r="J93" s="64"/>
      <c r="K93" s="72"/>
      <c r="L93" s="60"/>
      <c r="M93" s="64"/>
    </row>
    <row r="94" spans="1:13" s="61" customFormat="1" ht="19.7" customHeight="1" x14ac:dyDescent="0.45">
      <c r="A94" s="103"/>
      <c r="B94" s="103" t="s">
        <v>161</v>
      </c>
      <c r="C94" s="103"/>
      <c r="D94" s="103"/>
      <c r="E94" s="60"/>
      <c r="F94" s="60"/>
      <c r="G94" s="72">
        <v>15042528</v>
      </c>
      <c r="H94" s="64"/>
      <c r="I94" s="78">
        <v>852938</v>
      </c>
      <c r="J94" s="64"/>
      <c r="K94" s="72">
        <v>15042528</v>
      </c>
      <c r="L94" s="60"/>
      <c r="M94" s="78">
        <v>852938</v>
      </c>
    </row>
    <row r="95" spans="1:13" s="61" customFormat="1" ht="11.25" customHeight="1" x14ac:dyDescent="0.45">
      <c r="A95" s="103"/>
      <c r="B95" s="103"/>
      <c r="C95" s="103"/>
      <c r="D95" s="103"/>
      <c r="E95" s="60"/>
      <c r="F95" s="60"/>
      <c r="G95" s="64"/>
      <c r="H95" s="64"/>
      <c r="I95" s="78"/>
      <c r="J95" s="64"/>
      <c r="K95" s="64"/>
      <c r="L95" s="60"/>
      <c r="M95" s="78"/>
    </row>
    <row r="96" spans="1:13" ht="21.95" customHeight="1" x14ac:dyDescent="0.45">
      <c r="A96" s="25" t="str">
        <f>'9 TH'!A33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</sheetData>
  <mergeCells count="6">
    <mergeCell ref="G5:I5"/>
    <mergeCell ref="G6:I6"/>
    <mergeCell ref="K6:M6"/>
    <mergeCell ref="G51:I51"/>
    <mergeCell ref="G52:I52"/>
    <mergeCell ref="K52:M52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2-3</vt:lpstr>
      <vt:lpstr>4 PL (3Month)</vt:lpstr>
      <vt:lpstr>5 PL (3Month)</vt:lpstr>
      <vt:lpstr>6 PL(6Month)</vt:lpstr>
      <vt:lpstr>7 PL (6Month)</vt:lpstr>
      <vt:lpstr>8 TH</vt:lpstr>
      <vt:lpstr>9 TH</vt:lpstr>
      <vt:lpstr>10-11</vt:lpstr>
      <vt:lpstr>'2-3'!Print_Area</vt:lpstr>
      <vt:lpstr>'4 PL (3Month)'!Print_Area</vt:lpstr>
      <vt:lpstr>'5 PL (3Month)'!Print_Area</vt:lpstr>
      <vt:lpstr>'6 PL(6Month)'!Print_Area</vt:lpstr>
      <vt:lpstr>'7 PL (6Month)'!Print_Area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t00771</cp:lastModifiedBy>
  <cp:lastPrinted>2020-10-29T10:01:00Z</cp:lastPrinted>
  <dcterms:created xsi:type="dcterms:W3CDTF">2001-07-26T07:12:28Z</dcterms:created>
  <dcterms:modified xsi:type="dcterms:W3CDTF">2020-10-30T10:12:02Z</dcterms:modified>
</cp:coreProperties>
</file>