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32C3C60D-988B-48D4-A83E-D508AB67EA4C}" xr6:coauthVersionLast="45" xr6:coauthVersionMax="45" xr10:uidLastSave="{00000000-0000-0000-0000-000000000000}"/>
  <bookViews>
    <workbookView xWindow="-108" yWindow="-108" windowWidth="23256" windowHeight="12576" tabRatio="939" activeTab="3" xr2:uid="{00000000-000D-0000-FFFF-FFFF00000000}"/>
  </bookViews>
  <sheets>
    <sheet name="งบแสดงฐานะการเงิน" sheetId="14" r:id="rId1"/>
    <sheet name="งบกำไรขาดทุนเบ็ดเสร็จ(สามเดือน)" sheetId="34" r:id="rId2"/>
    <sheet name="งบกำไรขาดทุนเบ็ดเสร็จ(หกเดือน)" sheetId="44" r:id="rId3"/>
    <sheet name="เปลี่ยนแปลงรวม" sheetId="9" r:id="rId4"/>
    <sheet name="เปลี่ยนแปลงเฉพาะ" sheetId="13" r:id="rId5"/>
    <sheet name="กระแสเงินสด" sheetId="8" r:id="rId6"/>
  </sheets>
  <externalReferences>
    <externalReference r:id="rId7"/>
    <externalReference r:id="rId8"/>
    <externalReference r:id="rId9"/>
    <externalReference r:id="rId10"/>
  </externalReferences>
  <definedNames>
    <definedName name="ABC" localSheetId="4">เปลี่ยนแปลงเฉพาะ!$A$1:$N$22</definedName>
    <definedName name="ann" localSheetId="1">'[1]EX 1'!#REF!</definedName>
    <definedName name="ann" localSheetId="2">'[1]EX 1'!#REF!</definedName>
    <definedName name="ann">'[1]EX 1'!#REF!</definedName>
    <definedName name="ARP_Threshold" localSheetId="1">'[2]EX 1'!#REF!</definedName>
    <definedName name="ARP_Threshold" localSheetId="2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5">กระแสเงินสด!$A$1:$M$79</definedName>
    <definedName name="_xlnm.Print_Area" localSheetId="1">'งบกำไรขาดทุนเบ็ดเสร็จ(สามเดือน)'!$A$1:$K$42</definedName>
    <definedName name="_xlnm.Print_Area" localSheetId="2">'งบกำไรขาดทุนเบ็ดเสร็จ(หกเดือน)'!$A$1:$K$42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81029"/>
</workbook>
</file>

<file path=xl/calcChain.xml><?xml version="1.0" encoding="utf-8"?>
<calcChain xmlns="http://schemas.openxmlformats.org/spreadsheetml/2006/main">
  <c r="G17" i="34" l="1"/>
  <c r="G14" i="34"/>
  <c r="M54" i="8" l="1"/>
  <c r="I54" i="8" s="1"/>
  <c r="G12" i="8" l="1"/>
  <c r="K12" i="8"/>
  <c r="G37" i="8"/>
  <c r="I18" i="8"/>
  <c r="I17" i="8"/>
  <c r="G18" i="8"/>
  <c r="G17" i="8"/>
  <c r="A1" i="44" l="1"/>
  <c r="A1" i="9" s="1"/>
  <c r="A1" i="13" s="1"/>
  <c r="A1" i="34"/>
  <c r="A37" i="14"/>
  <c r="A72" i="14" s="1"/>
  <c r="I59" i="8"/>
  <c r="I58" i="8"/>
  <c r="A45" i="8" l="1"/>
  <c r="A1" i="8"/>
  <c r="M16" i="9" l="1"/>
  <c r="Q16" i="9" s="1"/>
  <c r="O20" i="9"/>
  <c r="O22" i="9" s="1"/>
  <c r="M19" i="9"/>
  <c r="Q19" i="9" s="1"/>
  <c r="M18" i="9"/>
  <c r="Q18" i="9" s="1"/>
  <c r="J91" i="14"/>
  <c r="G22" i="9"/>
  <c r="I22" i="9"/>
  <c r="H88" i="14" s="1"/>
  <c r="H91" i="14" l="1"/>
  <c r="I18" i="44" l="1"/>
  <c r="K11" i="8" s="1"/>
  <c r="I70" i="8" l="1"/>
  <c r="I67" i="8"/>
  <c r="I66" i="8"/>
  <c r="I65" i="8"/>
  <c r="I64" i="8"/>
  <c r="I63" i="8"/>
  <c r="I62" i="8"/>
  <c r="I57" i="8"/>
  <c r="I56" i="8"/>
  <c r="I55" i="8"/>
  <c r="I53" i="8"/>
  <c r="I52" i="8"/>
  <c r="I37" i="8"/>
  <c r="I35" i="8"/>
  <c r="I36" i="8"/>
  <c r="I33" i="8"/>
  <c r="I32" i="8"/>
  <c r="I29" i="8"/>
  <c r="I28" i="8"/>
  <c r="I27" i="8"/>
  <c r="I26" i="8"/>
  <c r="I23" i="8"/>
  <c r="I22" i="8"/>
  <c r="I21" i="8"/>
  <c r="I20" i="8"/>
  <c r="I16" i="8"/>
  <c r="I14" i="8"/>
  <c r="I15" i="8"/>
  <c r="I12" i="8"/>
  <c r="I11" i="8"/>
  <c r="I8" i="8"/>
  <c r="K60" i="8"/>
  <c r="M60" i="8"/>
  <c r="I60" i="8" s="1"/>
  <c r="G35" i="44"/>
  <c r="G30" i="44"/>
  <c r="G25" i="44"/>
  <c r="G18" i="44"/>
  <c r="G16" i="44"/>
  <c r="G15" i="44"/>
  <c r="G13" i="44"/>
  <c r="G11" i="44"/>
  <c r="G9" i="44"/>
  <c r="G8" i="44"/>
  <c r="G35" i="34"/>
  <c r="G30" i="34"/>
  <c r="K10" i="44" l="1"/>
  <c r="I10" i="44"/>
  <c r="I12" i="44" s="1"/>
  <c r="I14" i="44" s="1"/>
  <c r="I17" i="44" s="1"/>
  <c r="E10" i="44"/>
  <c r="E12" i="44" s="1"/>
  <c r="E14" i="44" s="1"/>
  <c r="E17" i="44" s="1"/>
  <c r="K12" i="44" l="1"/>
  <c r="G10" i="44"/>
  <c r="K14" i="44" l="1"/>
  <c r="G12" i="44"/>
  <c r="G65" i="8"/>
  <c r="K17" i="44" l="1"/>
  <c r="G17" i="44" s="1"/>
  <c r="G14" i="44"/>
  <c r="M68" i="8"/>
  <c r="I68" i="8" s="1"/>
  <c r="K68" i="8"/>
  <c r="I10" i="34" l="1"/>
  <c r="G16" i="8" l="1"/>
  <c r="G62" i="8" l="1"/>
  <c r="G56" i="8"/>
  <c r="G52" i="8"/>
  <c r="G21" i="8"/>
  <c r="G20" i="8"/>
  <c r="G15" i="8"/>
  <c r="G14" i="8"/>
  <c r="G60" i="8" l="1"/>
  <c r="G68" i="8"/>
  <c r="I25" i="44" l="1"/>
  <c r="L19" i="13" s="1"/>
  <c r="E25" i="44" l="1"/>
  <c r="K21" i="9" s="1"/>
  <c r="M21" i="9" s="1"/>
  <c r="Q21" i="9" s="1"/>
  <c r="N17" i="13" l="1"/>
  <c r="L16" i="13" l="1"/>
  <c r="N16" i="13" s="1"/>
  <c r="J88" i="14" l="1"/>
  <c r="N88" i="14"/>
  <c r="N89" i="14"/>
  <c r="J89" i="14"/>
  <c r="N90" i="14" l="1"/>
  <c r="J90" i="14"/>
  <c r="K10" i="34"/>
  <c r="G10" i="34" s="1"/>
  <c r="E10" i="34"/>
  <c r="I12" i="34" l="1"/>
  <c r="I14" i="34" s="1"/>
  <c r="K12" i="34"/>
  <c r="G12" i="34" s="1"/>
  <c r="E18" i="44"/>
  <c r="G11" i="8" s="1"/>
  <c r="A47" i="8"/>
  <c r="G50" i="8"/>
  <c r="I50" i="8"/>
  <c r="K50" i="8"/>
  <c r="M50" i="8"/>
  <c r="A3" i="13"/>
  <c r="N9" i="13"/>
  <c r="H12" i="13"/>
  <c r="J12" i="13"/>
  <c r="N14" i="13"/>
  <c r="H20" i="13"/>
  <c r="J20" i="13"/>
  <c r="L88" i="14" s="1"/>
  <c r="M11" i="9"/>
  <c r="Q11" i="9" s="1"/>
  <c r="G14" i="9"/>
  <c r="I14" i="9"/>
  <c r="O14" i="9"/>
  <c r="A39" i="14"/>
  <c r="H41" i="14"/>
  <c r="H76" i="14" s="1"/>
  <c r="H42" i="14"/>
  <c r="H77" i="14" s="1"/>
  <c r="J42" i="14"/>
  <c r="J77" i="14" s="1"/>
  <c r="L42" i="14"/>
  <c r="L77" i="14" s="1"/>
  <c r="N42" i="14"/>
  <c r="N77" i="14" s="1"/>
  <c r="A74" i="14"/>
  <c r="H24" i="14" l="1"/>
  <c r="L55" i="14"/>
  <c r="I19" i="44"/>
  <c r="K19" i="44"/>
  <c r="G19" i="44" s="1"/>
  <c r="E19" i="44"/>
  <c r="G8" i="8" s="1"/>
  <c r="J55" i="14"/>
  <c r="H55" i="14"/>
  <c r="N55" i="14"/>
  <c r="J24" i="14"/>
  <c r="L24" i="14"/>
  <c r="N24" i="14"/>
  <c r="J62" i="14"/>
  <c r="K14" i="34"/>
  <c r="N62" i="14"/>
  <c r="G70" i="8"/>
  <c r="N15" i="14"/>
  <c r="K70" i="8"/>
  <c r="N92" i="14"/>
  <c r="J92" i="14"/>
  <c r="I17" i="34"/>
  <c r="E12" i="34"/>
  <c r="I29" i="44" l="1"/>
  <c r="K8" i="8"/>
  <c r="K34" i="8" s="1"/>
  <c r="H15" i="14"/>
  <c r="H25" i="14" s="1"/>
  <c r="E26" i="44"/>
  <c r="E36" i="44" s="1"/>
  <c r="E31" i="44"/>
  <c r="E29" i="44" s="1"/>
  <c r="K17" i="34"/>
  <c r="I19" i="34"/>
  <c r="I26" i="34" s="1"/>
  <c r="L18" i="13"/>
  <c r="N18" i="13" s="1"/>
  <c r="I26" i="44"/>
  <c r="I34" i="44" s="1"/>
  <c r="K29" i="44"/>
  <c r="K26" i="44"/>
  <c r="G26" i="44" s="1"/>
  <c r="I31" i="44"/>
  <c r="H62" i="14"/>
  <c r="H63" i="14" s="1"/>
  <c r="L62" i="14"/>
  <c r="L63" i="14" s="1"/>
  <c r="K19" i="34"/>
  <c r="G19" i="34" s="1"/>
  <c r="E14" i="34"/>
  <c r="E17" i="34" s="1"/>
  <c r="N25" i="14"/>
  <c r="J63" i="14"/>
  <c r="J93" i="14" s="1"/>
  <c r="N63" i="14"/>
  <c r="N93" i="14" s="1"/>
  <c r="E34" i="44" l="1"/>
  <c r="K31" i="44"/>
  <c r="G29" i="44"/>
  <c r="I29" i="34"/>
  <c r="I34" i="34"/>
  <c r="I36" i="34" s="1"/>
  <c r="K13" i="9"/>
  <c r="K34" i="44"/>
  <c r="L11" i="13"/>
  <c r="I36" i="44"/>
  <c r="J15" i="14"/>
  <c r="J25" i="14" s="1"/>
  <c r="K26" i="34"/>
  <c r="G26" i="34" s="1"/>
  <c r="K29" i="34"/>
  <c r="E19" i="34"/>
  <c r="E31" i="34" s="1"/>
  <c r="I31" i="34" l="1"/>
  <c r="G34" i="8"/>
  <c r="G38" i="8" s="1"/>
  <c r="E29" i="34"/>
  <c r="K20" i="9"/>
  <c r="K36" i="44"/>
  <c r="G36" i="44" s="1"/>
  <c r="G34" i="44"/>
  <c r="K31" i="34"/>
  <c r="G29" i="34"/>
  <c r="G31" i="44"/>
  <c r="K34" i="34"/>
  <c r="L12" i="13"/>
  <c r="M34" i="8"/>
  <c r="K38" i="8"/>
  <c r="E26" i="34"/>
  <c r="E36" i="34" s="1"/>
  <c r="N19" i="13"/>
  <c r="N20" i="13" s="1"/>
  <c r="L20" i="13"/>
  <c r="L89" i="14" s="1"/>
  <c r="L90" i="14" s="1"/>
  <c r="I37" i="44" l="1"/>
  <c r="M20" i="9"/>
  <c r="K22" i="9"/>
  <c r="H89" i="14" s="1"/>
  <c r="H90" i="14" s="1"/>
  <c r="H92" i="14" s="1"/>
  <c r="M38" i="8"/>
  <c r="I38" i="8" s="1"/>
  <c r="I34" i="8"/>
  <c r="K36" i="34"/>
  <c r="G36" i="34" s="1"/>
  <c r="G34" i="34"/>
  <c r="G31" i="34"/>
  <c r="K69" i="8"/>
  <c r="K71" i="8" s="1"/>
  <c r="G69" i="8"/>
  <c r="G71" i="8" s="1"/>
  <c r="N11" i="13"/>
  <c r="N12" i="13" s="1"/>
  <c r="L92" i="14"/>
  <c r="L93" i="14" s="1"/>
  <c r="E34" i="34"/>
  <c r="M69" i="8" l="1"/>
  <c r="M71" i="8" s="1"/>
  <c r="I71" i="8" s="1"/>
  <c r="Q20" i="9"/>
  <c r="Q22" i="9" s="1"/>
  <c r="M22" i="9"/>
  <c r="E37" i="44"/>
  <c r="K14" i="9"/>
  <c r="M13" i="9"/>
  <c r="I69" i="8" l="1"/>
  <c r="Q13" i="9"/>
  <c r="Q14" i="9" s="1"/>
  <c r="M14" i="9"/>
  <c r="H93" i="14" l="1"/>
  <c r="L15" i="14" l="1"/>
  <c r="L25" i="14" s="1"/>
</calcChain>
</file>

<file path=xl/sharedStrings.xml><?xml version="1.0" encoding="utf-8"?>
<sst xmlns="http://schemas.openxmlformats.org/spreadsheetml/2006/main" count="302" uniqueCount="178">
  <si>
    <t>- 2 -</t>
  </si>
  <si>
    <t>สินค้าคงเหลือ</t>
  </si>
  <si>
    <t>งบกระแสเงินสด</t>
  </si>
  <si>
    <t>- 3 -</t>
  </si>
  <si>
    <t>งบการเงินรวม (บาท)</t>
  </si>
  <si>
    <t>งบการเงินเฉพาะกิจการ (บาท)</t>
  </si>
  <si>
    <t>รวม</t>
  </si>
  <si>
    <t>หมายเหตุ</t>
  </si>
  <si>
    <t>สินทรัพย์หมุนเวียน</t>
  </si>
  <si>
    <t>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</si>
  <si>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</si>
  <si>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</si>
  <si>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</si>
  <si>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</si>
  <si>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กระแสเงินสดจากกิจกรรมดำเนินงาน</t>
  </si>
  <si>
    <t>ค่าเสื่อมราคา</t>
  </si>
  <si>
    <t>สินทรัพย์ไม่หมุนเวียนอื่น</t>
  </si>
  <si>
    <t>เงินสดรับ(จ่าย)จากการดำเนินงาน</t>
  </si>
  <si>
    <t>จ่ายภาษีเงินได้นิติบุคคล</t>
  </si>
  <si>
    <t>กระแสเงินสดจากกิจกรรมลงทุน</t>
  </si>
  <si>
    <t>เงินสดจ่ายซื้อสินทรัพย์ถาวร</t>
  </si>
  <si>
    <t>กระแสเงินสดจากกิจกรรมจัดหาเงิน</t>
  </si>
  <si>
    <t>เงินสดและรายการเทียบเท่าเงินสด 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</si>
  <si>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</si>
  <si>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</si>
  <si>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จัดสรรแล้ว</t>
  </si>
  <si>
    <t>ยังไม่ได้จัดสรร</t>
  </si>
  <si>
    <t>เงินฝากธนาคารที่ติดภาระค้ำประกัน</t>
  </si>
  <si>
    <t>งบแสดงฐานะการเงิน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</si>
  <si>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</si>
  <si>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</si>
  <si>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</si>
  <si>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กำไรสะสม</t>
  </si>
  <si>
    <t>ตามกฎหมาย</t>
  </si>
  <si>
    <t>รวมส่วนที่เป็น</t>
  </si>
  <si>
    <t>ของบริษัทใหญ่</t>
  </si>
  <si>
    <t>ส่วนที่เป็นของบริษัทใหญ่</t>
  </si>
  <si>
    <t>ส่วนที่เป็นของ</t>
  </si>
  <si>
    <t>ส่วนได้เสียที่ไม่มี</t>
  </si>
  <si>
    <t>อำนาจควบคุม</t>
  </si>
  <si>
    <t>รวมส่วนของ</t>
  </si>
  <si>
    <t>ผู้ถือหุ้น</t>
  </si>
  <si>
    <t>กำไร(ขาดทุน)สะสม</t>
  </si>
  <si>
    <t>งบแสดงฐานะการเงิน (ต่อ)</t>
  </si>
  <si>
    <t>หนี้สินไม่หมุนเวียน</t>
  </si>
  <si>
    <t>รวมหนี้สิน</t>
  </si>
  <si>
    <t>ส่วนได้เสียที่ไม่มีอำนาจควบคุม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</si>
  <si>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</si>
  <si>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</si>
  <si>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>สินทรัพย์</t>
  </si>
  <si>
    <t xml:space="preserve">รายได้อื่น </t>
  </si>
  <si>
    <t>กำไรก่อนค่าใช้จ่าย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</si>
  <si>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</si>
  <si>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</si>
  <si>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</si>
  <si>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 xml:space="preserve">               รวมส่วนของผู้ถือหุ้น</t>
  </si>
  <si>
    <t>งบกระแสเงินสด (ต่อ)</t>
  </si>
  <si>
    <t>มูลค่างานระหว่างก่อสร้างที่ยังไม่ได้เรียกเก็บ</t>
  </si>
  <si>
    <t>เงินสดและรายการเทียบเท่าเงินสด</t>
  </si>
  <si>
    <t xml:space="preserve">     ปรับกระทบกำไร(ขาดทุน)สุทธิเป็นเงินสดรับ (จ่าย) </t>
  </si>
  <si>
    <t xml:space="preserve">         จากกิจกรรมดำเนินงาน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</si>
  <si>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</si>
  <si>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</si>
  <si>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 xml:space="preserve">     การเปลี่ยนแปลงในส่วนประกอบของหนี้สิน</t>
  </si>
  <si>
    <t>ค่าตัดจำหน่ายสินทรัพย์ไม่มีตัวตน</t>
  </si>
  <si>
    <t>เงินลงทุนในบริษัทย่อย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</si>
  <si>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</si>
  <si>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เงินสดสุทธิได้มาจาก(ใช้ไปใน)กิจกรรมจัดหาเงิน</t>
  </si>
  <si>
    <t>เงินสดรับจากการขายสินทรัพย์ถาวร</t>
  </si>
  <si>
    <t>การแบ่งปันกำไร (ขาดทุน) เบ็ดเสร็จรวม</t>
  </si>
  <si>
    <t xml:space="preserve">        กำไรเบ็ดเสร็จรวมสำหรับงวด</t>
  </si>
  <si>
    <t>ที่ดิน อาคารและอุปกรณ์</t>
  </si>
  <si>
    <t xml:space="preserve">         ดำเนินงานเพิ่มขึ้น(ลดลง)</t>
  </si>
  <si>
    <t>กำไรเบ็ดเสร็จรวมสำหรับงวด</t>
  </si>
  <si>
    <t>งบกำไรขาดทุนเบ็ดเสร็จ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</si>
  <si>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</si>
  <si>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</si>
  <si>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กำไรขั้นต้น</t>
  </si>
  <si>
    <t>การแบ่งปันกำไร(ขาดทุน)</t>
  </si>
  <si>
    <t>ทุนสำรอง</t>
  </si>
  <si>
    <t>ทุนสำรองตามกฎหมาย</t>
  </si>
  <si>
    <t>2562</t>
  </si>
  <si>
    <t>ยอดยกมา ณ วันที่ 1 มกราคม 2562</t>
  </si>
  <si>
    <t>งบแสดงการเปลี่ยนแปลงส่วนของผู้ถือหุ้น (ต่อ)</t>
  </si>
  <si>
    <t>ทุนเรือนหุ้น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</si>
  <si>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</si>
  <si>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</si>
  <si>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>ประมาณการหนี้สินไม่หมุนเวียนอื่น</t>
  </si>
  <si>
    <t>เงินสดจ่ายดอกเบี้ย</t>
  </si>
  <si>
    <t>31 ธันวาคม 2562</t>
  </si>
  <si>
    <t>2563</t>
  </si>
  <si>
    <t>ยอดยกมา ณ วันที่ 1 มกราคม 2563</t>
  </si>
  <si>
    <t>เงินให้กู้ยืมระยะสั้น</t>
  </si>
  <si>
    <t xml:space="preserve">          รวมส่วนของบริษัทใหญ่</t>
  </si>
  <si>
    <t>กำไรต่อหุ้นขั้นพื้นฐาน</t>
  </si>
  <si>
    <t xml:space="preserve">        สำรองตามกฎหมาย</t>
  </si>
  <si>
    <t>สินทรัพย์สิทธิการใช้</t>
  </si>
  <si>
    <t>สินทรัพย์ภาษีเงินได้รอการตัดบัญชี</t>
  </si>
  <si>
    <t xml:space="preserve">        กำไรสำหรับงวด</t>
  </si>
  <si>
    <t xml:space="preserve">     ผลกำไร(ขาดทุน)จากการวัดมูลค่าใหม่ของ</t>
  </si>
  <si>
    <t>กำไร(ขาดทุน)เบ็ดเสร็จอื่น :</t>
  </si>
  <si>
    <t>รวมสินทรัพย์หมุนเวียน</t>
  </si>
  <si>
    <t>รวมสินทรัพย์ไม่หมุนเวียน</t>
  </si>
  <si>
    <t>เงินเบิกเกินบัญชีและเงินกู้ยืมระยะสั้นจาก</t>
  </si>
  <si>
    <t>สถาบันการเงิน</t>
  </si>
  <si>
    <t>เงินเรียกเก็บล่วงหน้าตามสัญญาก่อสร้าง</t>
  </si>
  <si>
    <t>ภาษีเงินได้ค้างจ่าย</t>
  </si>
  <si>
    <t>รวมหนี้สินหมุนเวียน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</si>
  <si>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</si>
  <si>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</si>
  <si>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</si>
  <si>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</si>
  <si>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</si>
  <si>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ทุนจดทะเบียน</t>
  </si>
  <si>
    <t>หุ้นสามัญ 2,200,000 หุ้น มูลค่าหุ้นละ 100 บาท</t>
  </si>
  <si>
    <t>ทุนที่ออกและชำระแล้ว</t>
  </si>
  <si>
    <t>จัดสรรแล้ว - ทุนสำรองตามกฎหมาย</t>
  </si>
  <si>
    <t xml:space="preserve">ยังไม่ได้จัดสรร </t>
  </si>
  <si>
    <t>สินทรัพย์ไม่มีตัวตน</t>
  </si>
  <si>
    <t>ประมาณการหนี้สินระยะยาว</t>
  </si>
  <si>
    <t>เงินสดรับดอกเบี้ยรับ</t>
  </si>
  <si>
    <t>เงินสดจ่ายหนี้สินตามสัญญาเช่า</t>
  </si>
  <si>
    <t>เงินเรียกเก็บล่วงหน้าจากสัญญาก่อสร้าง</t>
  </si>
  <si>
    <t>เงินสดจ่ายจากเงินให้กู้ยืมระยะยาว</t>
  </si>
  <si>
    <t>เงินสดจ่ายจากการคืนเงินกู้ยืมระยะยาว</t>
  </si>
  <si>
    <t xml:space="preserve">เงินสดจ่ายจากการคืนเงินกู้ยืมระยะสั้น </t>
  </si>
  <si>
    <t>เงินสดรับจากเงินกู้ยืมระยะสั้น</t>
  </si>
  <si>
    <t>16</t>
  </si>
  <si>
    <t>24</t>
  </si>
  <si>
    <t>รายได้ทางการเงิน</t>
  </si>
  <si>
    <t>รายการที่จะไม่ถูกจัดประเภทใหม่ไว้ในกำไรหรือ</t>
  </si>
  <si>
    <t xml:space="preserve">  ขาดทุนในภายหลัง</t>
  </si>
  <si>
    <t xml:space="preserve">          ผลประโยชน์พนักงานที่กำหนดไว้ - สุทธิ</t>
  </si>
  <si>
    <t>จากภาษีเงินได้</t>
  </si>
  <si>
    <t>ส่วนของหนี้สินตามสัญญาเช่าที่ถึง</t>
  </si>
  <si>
    <t>(ลงชื่อ) ………............................................................................................ กรรมการตามอำนาจ</t>
  </si>
  <si>
    <t>รายได้จากการก่อสร้างและบริการ</t>
  </si>
  <si>
    <t>ต้นทุนงานก่อสร้างและบริการ</t>
  </si>
  <si>
    <t>เงินลงทุนชั่วคราว - เงินฝากประจำ</t>
  </si>
  <si>
    <t>กำหนดชำระภายในหนึ่งปี</t>
  </si>
  <si>
    <t xml:space="preserve">     กำไร(ขาดทุน)สำหรับงวด</t>
  </si>
  <si>
    <t xml:space="preserve">        เงินปันผลจ่าย</t>
  </si>
  <si>
    <t>เงินสดรับจากการเงินกู้ยืมระยะยาว</t>
  </si>
  <si>
    <t>เงินสดสุทธิได้มาจาก(ใช้ไปใน)กิจกรรมลงทุน</t>
  </si>
  <si>
    <t xml:space="preserve">               (  นายเกรียงศักดิ์   บัวนุ่ม )    (  นางสาวภัคมล   จันทร์หอม )                     </t>
  </si>
  <si>
    <t xml:space="preserve">                (  นายเกรียงศักดิ์   บัวนุ่ม )    (  นางสาวภัคมล   จันทร์หอม )                     </t>
  </si>
  <si>
    <t xml:space="preserve">                (  นายเกรียงศักดิ์   บัวนุ่ม )    (  นางสาวภัคมล   จันทร์หอม )</t>
  </si>
  <si>
    <t xml:space="preserve">        หนี้สินและส่วนของผู้ถือหุ้น</t>
  </si>
  <si>
    <t xml:space="preserve">       หนี้สินและส่วนของผู้ถือหุ้น (ต่อ)</t>
  </si>
  <si>
    <t>ณ วันที่ 30 มิถุนายน 2563 (ยังไม่ได้ตรวจสอบ / สอบทานแล้ว)</t>
  </si>
  <si>
    <t>สำหรับงวดสามเดือน สิ้นสุดวันที่ 30 มิถุนายน 2563 (ยังไม่ได้ตรวจสอบ / สอบทานแล้ว)</t>
  </si>
  <si>
    <t>สำหรับงวดหกเดือน สิ้นสุดวันที่ 30 มิถุนายน 2563 (ยังไม่ได้ตรวจสอบ / สอบทานแล้ว)</t>
  </si>
  <si>
    <t>การเปลี่ยนแปลงในส่วนของผู้ถือหุ้น สำหรับงวด 6 เดือน :</t>
  </si>
  <si>
    <t>ยอดคงเหลือ ณ วันที่ 30 มิถุนายน 2562</t>
  </si>
  <si>
    <t>ยอดคงเหลือ ณ วันที่ 30 มิถุนายน 2563</t>
  </si>
  <si>
    <t>30 มิถุนายน 2563</t>
  </si>
  <si>
    <t>เงินสดจ่ายจากเงินให้กู้ยืมระยะสั้น</t>
  </si>
  <si>
    <t>เงินสดจ่ายจากการซื้อสินทรัพย์ไม่มีตัวตน</t>
  </si>
  <si>
    <t>ตั๋วเงินจ่าย - เงินปันผล</t>
  </si>
  <si>
    <t>ส่วนของเงินกู้ยืมระยะยาวที่จะครบ</t>
  </si>
  <si>
    <t>บริษัท เวล เกรด เอ็นจิเนียริ่ง จำกัด (มหาชน) และบริษัทย่อย</t>
  </si>
  <si>
    <t>25</t>
  </si>
  <si>
    <t xml:space="preserve">กำไร(ขาดทุน)ก่อนภาษีเงินได้ </t>
  </si>
  <si>
    <t>กำไร(ขาดทุน)สำหรับงวด</t>
  </si>
  <si>
    <t>กำไร(ขาดทุน)จากกิจกรรมดำเนินงาน</t>
  </si>
  <si>
    <t>ภาษีนิติบุคคลถูกหัก ณ ที่จ่ายตัดจ่าย</t>
  </si>
  <si>
    <t>ผลขาดทุนด้านเครดิตที่คาดว่าจะเกิดขึ้น</t>
  </si>
  <si>
    <t>ค่าตัดจำหน่ายสินทรัพย์สิทธิการใช้</t>
  </si>
  <si>
    <t>ขาดทุนจากการเลิกใช้สินทรัพย์ถาวร</t>
  </si>
  <si>
    <t>(กำไร)ขาดทุนจากการจำหน่ายสินทรัพย์ถาวร</t>
  </si>
  <si>
    <t>เงินเบิกเกินบัญชีเพิ่ม(ลด)</t>
  </si>
  <si>
    <t>เงินลงทุนชั่วคราว(เพิ่ม)ลด</t>
  </si>
  <si>
    <t>หุ้นสามัญ 600,000,000 หุ้น มูลค่าหุ้นละ 0.50 บาท</t>
  </si>
  <si>
    <t>หุ้นสามัญ 440,000,000 หุ้น มูลค่าหุ้นละ 0.50 บาท</t>
  </si>
  <si>
    <t>26</t>
  </si>
  <si>
    <t xml:space="preserve">รวมหนี้สินและส่วนของผู้ถือหุ้น </t>
  </si>
  <si>
    <t>32</t>
  </si>
  <si>
    <t>การเปิดเผยข้อมูลเกี่ยวกับกระแสเงินสดเพิ่มเติมดูหมายเหตุประกอบงบการเงินข้อ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</si>
</sst>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87" formatCode="_(* #,##0.00_);_(* \(#,##0.00\);_(* &quot;-&quot;??_);_(@_)"/>
    <numFmt numFmtId="188" formatCode="_-* #,##0.00_-;\-* #,##0.00_-;_-* \-??_-;_-@_-"/>
    <numFmt numFmtId="189" formatCode="#,##0.00_);[Black]\(#,##0.00\)"/>
    <numFmt numFmtId="192" formatCode="0.0%"/>
    <numFmt numFmtId="194" formatCode="#,##0.00\ &quot;F&quot;;\-#,##0.00\ &quot;F&quot;"/>
    <numFmt numFmtId="195" formatCode="dd\-mmm\-yy_)"/>
    <numFmt numFmtId="196" formatCode="0.00_)"/>
    <numFmt numFmtId="197" formatCode="[$-1070000]d/m/yy;@"/>
    <numFmt numFmtId="198" formatCode="#,##0.00\ ;\ \(#,##0.00\)"/>
    <numFmt numFmtId="199" formatCode="\$#,##0.00;\(\$#,##0.00\)"/>
    <numFmt numFmtId="200" formatCode="\$#,##0;\(\$#,##0\)"/>
    <numFmt numFmtId="201" formatCode="#,##0;\(#,##0\)"/>
    <numFmt numFmtId="202" formatCode="&quot;J$&quot;#,##0.00;\-&quot;J$&quot;#,##0.00"/>
    <numFmt numFmtId="203" formatCode="#,##0.0"/>
    <numFmt numFmtId="204" formatCode="_(* #,##0.000000_);_(* \(#,##0.000000\);_(* &quot;-&quot;??_);_(@_)"/>
    <numFmt numFmtId="205" formatCode="0.0000000"/>
    <numFmt numFmtId="206" formatCode="0_);\(0\)"/>
    <numFmt numFmtId="207" formatCode="_-* #,##0.00_-;\(#,##0.00\)"/>
    <numFmt numFmtId="210" formatCode="#,##0.00\ ;[Black]\(#,##0.00\)"/>
    <numFmt numFmtId="212" formatCode="#,##0.00_);\(#,##0.00\)"/>
  </numFmts>
  <fonts count="51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2"/>
      <name val="Arial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2"/>
      <name val="Helv"/>
      <charset val="222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–พ’ฉ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  <charset val="222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1"/>
      <color theme="1"/>
      <name val="Tahoma"/>
      <family val="2"/>
      <charset val="22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0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202" fontId="28" fillId="0" borderId="0" applyFill="0" applyBorder="0" applyAlignment="0"/>
    <xf numFmtId="0" fontId="29" fillId="20" borderId="1" applyNumberFormat="0" applyAlignment="0" applyProtection="0"/>
    <xf numFmtId="0" fontId="30" fillId="21" borderId="2" applyNumberFormat="0" applyAlignment="0" applyProtection="0"/>
    <xf numFmtId="188" fontId="1" fillId="0" borderId="0" applyFill="0" applyBorder="0" applyAlignment="0" applyProtection="0"/>
    <xf numFmtId="188" fontId="1" fillId="0" borderId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ill="0" applyBorder="0" applyAlignment="0" applyProtection="0"/>
    <xf numFmtId="187" fontId="47" fillId="0" borderId="0" applyFont="0" applyFill="0" applyBorder="0" applyAlignment="0" applyProtection="0"/>
    <xf numFmtId="188" fontId="8" fillId="0" borderId="0" applyFill="0" applyBorder="0" applyAlignment="0" applyProtection="0"/>
    <xf numFmtId="188" fontId="1" fillId="0" borderId="0" applyFill="0" applyBorder="0" applyAlignment="0" applyProtection="0"/>
    <xf numFmtId="188" fontId="8" fillId="0" borderId="0" applyFill="0" applyBorder="0" applyAlignment="0" applyProtection="0"/>
    <xf numFmtId="188" fontId="1" fillId="0" borderId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" fillId="0" borderId="0"/>
    <xf numFmtId="201" fontId="23" fillId="0" borderId="0"/>
    <xf numFmtId="195" fontId="1" fillId="0" borderId="0"/>
    <xf numFmtId="199" fontId="23" fillId="0" borderId="0"/>
    <xf numFmtId="197" fontId="2" fillId="0" borderId="0"/>
    <xf numFmtId="206" fontId="2" fillId="0" borderId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92" fontId="1" fillId="0" borderId="0"/>
    <xf numFmtId="200" fontId="23" fillId="0" borderId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38" fontId="15" fillId="22" borderId="0" applyNumberFormat="0" applyBorder="0" applyAlignment="0" applyProtection="0"/>
    <xf numFmtId="38" fontId="34" fillId="22" borderId="0" applyNumberFormat="0" applyBorder="0" applyAlignment="0" applyProtection="0"/>
    <xf numFmtId="0" fontId="35" fillId="0" borderId="3" applyNumberFormat="0" applyAlignment="0" applyProtection="0">
      <alignment horizontal="left" vertical="center"/>
    </xf>
    <xf numFmtId="0" fontId="35" fillId="0" borderId="4">
      <alignment horizontal="left" vertical="center"/>
    </xf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9" fillId="7" borderId="1" applyNumberFormat="0" applyAlignment="0" applyProtection="0"/>
    <xf numFmtId="10" fontId="15" fillId="23" borderId="8" applyNumberFormat="0" applyBorder="0" applyAlignment="0" applyProtection="0"/>
    <xf numFmtId="10" fontId="34" fillId="23" borderId="8" applyNumberFormat="0" applyBorder="0" applyAlignment="0" applyProtection="0"/>
    <xf numFmtId="0" fontId="40" fillId="0" borderId="9" applyNumberFormat="0" applyFill="0" applyAlignment="0" applyProtection="0"/>
    <xf numFmtId="0" fontId="41" fillId="24" borderId="0" applyNumberFormat="0" applyBorder="0" applyAlignment="0" applyProtection="0"/>
    <xf numFmtId="37" fontId="16" fillId="0" borderId="0"/>
    <xf numFmtId="196" fontId="17" fillId="0" borderId="0"/>
    <xf numFmtId="203" fontId="14" fillId="0" borderId="0"/>
    <xf numFmtId="0" fontId="1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1" fillId="0" borderId="0"/>
    <xf numFmtId="0" fontId="1" fillId="0" borderId="0"/>
    <xf numFmtId="0" fontId="47" fillId="0" borderId="0"/>
    <xf numFmtId="0" fontId="10" fillId="0" borderId="0"/>
    <xf numFmtId="0" fontId="50" fillId="0" borderId="0"/>
    <xf numFmtId="0" fontId="2" fillId="0" borderId="0"/>
    <xf numFmtId="197" fontId="2" fillId="0" borderId="0"/>
    <xf numFmtId="206" fontId="2" fillId="0" borderId="0"/>
    <xf numFmtId="0" fontId="50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197" fontId="2" fillId="0" borderId="0"/>
    <xf numFmtId="206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25" borderId="10" applyNumberFormat="0" applyFont="0" applyAlignment="0" applyProtection="0"/>
    <xf numFmtId="0" fontId="42" fillId="20" borderId="11" applyNumberFormat="0" applyAlignment="0" applyProtection="0"/>
    <xf numFmtId="10" fontId="14" fillId="0" borderId="0" applyFont="0" applyFill="0" applyBorder="0" applyAlignment="0" applyProtection="0"/>
    <xf numFmtId="9" fontId="14" fillId="0" borderId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1" fontId="14" fillId="0" borderId="12" applyNumberFormat="0" applyFill="0" applyAlignment="0" applyProtection="0">
      <alignment horizontal="center" vertical="center"/>
    </xf>
    <xf numFmtId="0" fontId="31" fillId="0" borderId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0" borderId="0" applyNumberFormat="0" applyFill="0" applyBorder="0" applyAlignment="0" applyProtection="0"/>
    <xf numFmtId="204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4" fillId="0" borderId="0" applyFill="0" applyBorder="0" applyAlignment="0" applyProtection="0"/>
    <xf numFmtId="43" fontId="2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1" fillId="0" borderId="0"/>
    <xf numFmtId="0" fontId="21" fillId="0" borderId="0"/>
    <xf numFmtId="0" fontId="14" fillId="0" borderId="0"/>
    <xf numFmtId="0" fontId="21" fillId="0" borderId="0"/>
    <xf numFmtId="0" fontId="46" fillId="0" borderId="0"/>
    <xf numFmtId="0" fontId="2" fillId="0" borderId="0"/>
    <xf numFmtId="0" fontId="13" fillId="0" borderId="0"/>
    <xf numFmtId="39" fontId="3" fillId="0" borderId="0"/>
    <xf numFmtId="39" fontId="9" fillId="0" borderId="0"/>
    <xf numFmtId="39" fontId="12" fillId="0" borderId="0"/>
    <xf numFmtId="0" fontId="2" fillId="0" borderId="0"/>
  </cellStyleXfs>
  <cellXfs count="141">
    <xf numFmtId="0" fontId="0" fillId="0" borderId="0" xfId="0"/>
    <xf numFmtId="39" fontId="5" fillId="0" borderId="0" xfId="145" applyNumberFormat="1" applyFont="1" applyFill="1" applyAlignment="1">
      <alignment vertical="center"/>
    </xf>
    <xf numFmtId="39" fontId="5" fillId="0" borderId="0" xfId="145" applyNumberFormat="1" applyFont="1" applyFill="1" applyBorder="1" applyAlignment="1"/>
    <xf numFmtId="39" fontId="5" fillId="0" borderId="0" xfId="146" applyNumberFormat="1" applyFont="1" applyFill="1" applyAlignment="1">
      <alignment horizontal="center"/>
    </xf>
    <xf numFmtId="39" fontId="5" fillId="0" borderId="0" xfId="146" quotePrefix="1" applyNumberFormat="1" applyFont="1" applyFill="1" applyAlignment="1">
      <alignment horizontal="center"/>
    </xf>
    <xf numFmtId="39" fontId="18" fillId="0" borderId="0" xfId="145" applyNumberFormat="1" applyFont="1" applyFill="1" applyAlignment="1">
      <alignment horizontal="centerContinuous"/>
    </xf>
    <xf numFmtId="39" fontId="6" fillId="0" borderId="0" xfId="145" applyNumberFormat="1" applyFont="1" applyFill="1" applyAlignment="1"/>
    <xf numFmtId="39" fontId="5" fillId="0" borderId="0" xfId="145" applyNumberFormat="1" applyFont="1" applyFill="1" applyBorder="1" applyAlignment="1">
      <alignment horizontal="center"/>
    </xf>
    <xf numFmtId="39" fontId="5" fillId="0" borderId="0" xfId="145" applyNumberFormat="1" applyFont="1" applyFill="1" applyBorder="1" applyAlignment="1">
      <alignment horizontal="left"/>
    </xf>
    <xf numFmtId="39" fontId="5" fillId="0" borderId="0" xfId="146" applyNumberFormat="1" applyFont="1" applyFill="1" applyAlignment="1"/>
    <xf numFmtId="39" fontId="6" fillId="0" borderId="0" xfId="145" applyNumberFormat="1" applyFont="1" applyFill="1" applyAlignment="1">
      <alignment horizontal="left"/>
    </xf>
    <xf numFmtId="39" fontId="5" fillId="0" borderId="0" xfId="94" applyNumberFormat="1" applyFont="1" applyFill="1" applyAlignment="1"/>
    <xf numFmtId="39" fontId="18" fillId="0" borderId="0" xfId="145" applyNumberFormat="1" applyFont="1" applyFill="1" applyAlignment="1">
      <alignment horizontal="center"/>
    </xf>
    <xf numFmtId="39" fontId="5" fillId="0" borderId="0" xfId="145" applyNumberFormat="1" applyFont="1" applyFill="1" applyAlignment="1">
      <alignment horizontal="right"/>
    </xf>
    <xf numFmtId="39" fontId="5" fillId="0" borderId="0" xfId="145" quotePrefix="1" applyNumberFormat="1" applyFont="1" applyFill="1" applyBorder="1" applyAlignment="1">
      <alignment horizontal="center"/>
    </xf>
    <xf numFmtId="39" fontId="5" fillId="0" borderId="0" xfId="145" applyNumberFormat="1" applyFont="1" applyFill="1" applyAlignment="1">
      <alignment horizontal="left"/>
    </xf>
    <xf numFmtId="39" fontId="6" fillId="0" borderId="0" xfId="145" applyNumberFormat="1" applyFont="1" applyFill="1" applyBorder="1" applyAlignment="1"/>
    <xf numFmtId="39" fontId="20" fillId="0" borderId="0" xfId="145" applyNumberFormat="1" applyFont="1" applyFill="1" applyBorder="1" applyAlignment="1">
      <alignment horizontal="center"/>
    </xf>
    <xf numFmtId="39" fontId="18" fillId="0" borderId="0" xfId="145" applyNumberFormat="1" applyFont="1" applyFill="1" applyAlignment="1"/>
    <xf numFmtId="198" fontId="5" fillId="0" borderId="0" xfId="145" applyNumberFormat="1" applyFont="1" applyFill="1" applyBorder="1" applyAlignment="1"/>
    <xf numFmtId="39" fontId="18" fillId="0" borderId="0" xfId="145" applyNumberFormat="1" applyFont="1" applyFill="1" applyBorder="1" applyAlignment="1">
      <alignment horizontal="center"/>
    </xf>
    <xf numFmtId="39" fontId="5" fillId="0" borderId="0" xfId="135" applyNumberFormat="1" applyFont="1" applyFill="1" applyBorder="1" applyAlignment="1">
      <alignment horizontal="right"/>
    </xf>
    <xf numFmtId="39" fontId="5" fillId="0" borderId="0" xfId="135" applyNumberFormat="1" applyFont="1" applyFill="1" applyAlignment="1">
      <alignment horizontal="right"/>
    </xf>
    <xf numFmtId="39" fontId="5" fillId="0" borderId="0" xfId="147" applyNumberFormat="1" applyFont="1" applyFill="1" applyAlignment="1" applyProtection="1">
      <alignment horizontal="left"/>
    </xf>
    <xf numFmtId="39" fontId="5" fillId="0" borderId="0" xfId="94" applyNumberFormat="1" applyFont="1" applyFill="1" applyBorder="1" applyAlignment="1"/>
    <xf numFmtId="207" fontId="5" fillId="0" borderId="0" xfId="145" applyNumberFormat="1" applyFont="1" applyFill="1" applyBorder="1" applyAlignment="1">
      <alignment horizontal="right"/>
    </xf>
    <xf numFmtId="207" fontId="5" fillId="0" borderId="0" xfId="145" applyNumberFormat="1" applyFont="1" applyFill="1" applyAlignment="1"/>
    <xf numFmtId="207" fontId="5" fillId="0" borderId="0" xfId="145" applyNumberFormat="1" applyFont="1" applyFill="1" applyBorder="1" applyAlignment="1"/>
    <xf numFmtId="207" fontId="6" fillId="0" borderId="0" xfId="145" applyNumberFormat="1" applyFont="1" applyFill="1" applyBorder="1" applyAlignment="1"/>
    <xf numFmtId="207" fontId="5" fillId="0" borderId="0" xfId="135" applyNumberFormat="1" applyFont="1" applyFill="1" applyBorder="1" applyAlignment="1">
      <alignment horizontal="right"/>
    </xf>
    <xf numFmtId="207" fontId="5" fillId="0" borderId="0" xfId="135" applyNumberFormat="1" applyFont="1" applyFill="1" applyAlignment="1">
      <alignment horizontal="right"/>
    </xf>
    <xf numFmtId="39" fontId="6" fillId="0" borderId="0" xfId="145" applyNumberFormat="1" applyFont="1" applyFill="1" applyAlignment="1">
      <alignment vertical="center"/>
    </xf>
    <xf numFmtId="39" fontId="5" fillId="0" borderId="0" xfId="147" applyNumberFormat="1" applyFont="1" applyFill="1" applyBorder="1"/>
    <xf numFmtId="39" fontId="5" fillId="0" borderId="0" xfId="145" quotePrefix="1" applyNumberFormat="1" applyFont="1" applyFill="1" applyAlignment="1">
      <alignment horizontal="centerContinuous"/>
    </xf>
    <xf numFmtId="39" fontId="5" fillId="0" borderId="0" xfId="145" applyNumberFormat="1" applyFont="1" applyFill="1" applyAlignment="1">
      <alignment horizontal="centerContinuous"/>
    </xf>
    <xf numFmtId="39" fontId="6" fillId="0" borderId="0" xfId="145" quotePrefix="1" applyNumberFormat="1" applyFont="1" applyFill="1" applyAlignment="1">
      <alignment horizontal="centerContinuous"/>
    </xf>
    <xf numFmtId="39" fontId="6" fillId="0" borderId="0" xfId="145" applyNumberFormat="1" applyFont="1" applyFill="1" applyAlignment="1">
      <alignment horizontal="center"/>
    </xf>
    <xf numFmtId="39" fontId="5" fillId="0" borderId="0" xfId="94" quotePrefix="1" applyNumberFormat="1" applyFont="1" applyFill="1" applyBorder="1" applyAlignment="1">
      <alignment horizontal="center"/>
    </xf>
    <xf numFmtId="39" fontId="5" fillId="0" borderId="0" xfId="94" applyNumberFormat="1" applyFont="1" applyFill="1" applyAlignment="1">
      <alignment horizontal="center"/>
    </xf>
    <xf numFmtId="207" fontId="5" fillId="0" borderId="16" xfId="145" applyNumberFormat="1" applyFont="1" applyFill="1" applyBorder="1" applyAlignment="1">
      <alignment horizontal="right"/>
    </xf>
    <xf numFmtId="39" fontId="18" fillId="0" borderId="0" xfId="145" applyNumberFormat="1" applyFont="1" applyFill="1" applyAlignment="1">
      <alignment vertical="center"/>
    </xf>
    <xf numFmtId="0" fontId="7" fillId="0" borderId="0" xfId="0" applyFont="1" applyFill="1" applyAlignment="1"/>
    <xf numFmtId="39" fontId="5" fillId="0" borderId="0" xfId="147" applyNumberFormat="1" applyFont="1" applyFill="1" applyAlignment="1"/>
    <xf numFmtId="39" fontId="5" fillId="0" borderId="0" xfId="94" applyNumberFormat="1" applyFont="1" applyFill="1" applyBorder="1" applyAlignment="1">
      <alignment horizontal="center"/>
    </xf>
    <xf numFmtId="0" fontId="5" fillId="0" borderId="0" xfId="145" quotePrefix="1" applyNumberFormat="1" applyFont="1" applyFill="1" applyAlignment="1">
      <alignment horizontal="centerContinuous"/>
    </xf>
    <xf numFmtId="0" fontId="6" fillId="0" borderId="0" xfId="145" quotePrefix="1" applyNumberFormat="1" applyFont="1" applyFill="1" applyAlignment="1">
      <alignment horizontal="centerContinuous"/>
    </xf>
    <xf numFmtId="0" fontId="5" fillId="0" borderId="0" xfId="145" applyNumberFormat="1" applyFont="1" applyFill="1" applyAlignment="1">
      <alignment horizontal="centerContinuous"/>
    </xf>
    <xf numFmtId="0" fontId="6" fillId="0" borderId="0" xfId="145" applyNumberFormat="1" applyFont="1" applyFill="1" applyAlignment="1">
      <alignment horizontal="centerContinuous"/>
    </xf>
    <xf numFmtId="0" fontId="49" fillId="0" borderId="0" xfId="145" applyNumberFormat="1" applyFont="1" applyFill="1" applyBorder="1" applyAlignment="1">
      <alignment horizontal="center"/>
    </xf>
    <xf numFmtId="0" fontId="5" fillId="0" borderId="0" xfId="145" applyNumberFormat="1" applyFont="1" applyFill="1" applyAlignment="1">
      <alignment horizontal="center"/>
    </xf>
    <xf numFmtId="0" fontId="5" fillId="0" borderId="0" xfId="145" quotePrefix="1" applyNumberFormat="1" applyFont="1" applyFill="1" applyAlignment="1">
      <alignment horizontal="center"/>
    </xf>
    <xf numFmtId="0" fontId="5" fillId="0" borderId="0" xfId="145" applyNumberFormat="1" applyFont="1" applyFill="1" applyBorder="1" applyAlignment="1">
      <alignment horizontal="center"/>
    </xf>
    <xf numFmtId="39" fontId="49" fillId="0" borderId="0" xfId="145" applyNumberFormat="1" applyFont="1" applyFill="1" applyBorder="1" applyAlignment="1">
      <alignment horizontal="center"/>
    </xf>
    <xf numFmtId="39" fontId="48" fillId="0" borderId="0" xfId="96" applyNumberFormat="1" applyFont="1" applyFill="1" applyBorder="1"/>
    <xf numFmtId="188" fontId="1" fillId="0" borderId="0" xfId="29" applyFont="1" applyFill="1" applyBorder="1" applyAlignment="1"/>
    <xf numFmtId="39" fontId="5" fillId="0" borderId="0" xfId="147" quotePrefix="1" applyNumberFormat="1" applyFont="1" applyFill="1" applyBorder="1" applyAlignment="1">
      <alignment horizontal="center"/>
    </xf>
    <xf numFmtId="39" fontId="5" fillId="0" borderId="0" xfId="147" applyNumberFormat="1" applyFont="1" applyFill="1" applyAlignment="1">
      <alignment horizontal="center"/>
    </xf>
    <xf numFmtId="39" fontId="5" fillId="0" borderId="17" xfId="147" applyNumberFormat="1" applyFont="1" applyFill="1" applyBorder="1" applyAlignment="1">
      <alignment horizontal="center"/>
    </xf>
    <xf numFmtId="39" fontId="5" fillId="0" borderId="17" xfId="147" applyNumberFormat="1" applyFont="1" applyFill="1" applyBorder="1" applyAlignment="1"/>
    <xf numFmtId="39" fontId="5" fillId="0" borderId="4" xfId="147" applyNumberFormat="1" applyFont="1" applyFill="1" applyBorder="1" applyAlignment="1"/>
    <xf numFmtId="39" fontId="5" fillId="0" borderId="4" xfId="94" applyNumberFormat="1" applyFont="1" applyFill="1" applyBorder="1" applyAlignment="1"/>
    <xf numFmtId="39" fontId="5" fillId="0" borderId="17" xfId="94" applyNumberFormat="1" applyFont="1" applyFill="1" applyBorder="1" applyAlignment="1"/>
    <xf numFmtId="39" fontId="5" fillId="0" borderId="0" xfId="147" applyNumberFormat="1" applyFont="1" applyFill="1" applyBorder="1" applyAlignment="1" applyProtection="1">
      <alignment horizontal="center"/>
    </xf>
    <xf numFmtId="39" fontId="5" fillId="0" borderId="0" xfId="147" applyNumberFormat="1" applyFont="1" applyFill="1" applyBorder="1" applyAlignment="1">
      <alignment horizontal="center"/>
    </xf>
    <xf numFmtId="39" fontId="5" fillId="0" borderId="0" xfId="147" applyNumberFormat="1" applyFont="1" applyFill="1" applyBorder="1" applyAlignment="1"/>
    <xf numFmtId="39" fontId="5" fillId="0" borderId="0" xfId="147" applyNumberFormat="1" applyFont="1" applyFill="1" applyBorder="1" applyAlignment="1" applyProtection="1"/>
    <xf numFmtId="39" fontId="5" fillId="0" borderId="14" xfId="147" applyNumberFormat="1" applyFont="1" applyFill="1" applyBorder="1" applyAlignment="1">
      <alignment horizontal="center"/>
    </xf>
    <xf numFmtId="39" fontId="5" fillId="0" borderId="14" xfId="147" applyNumberFormat="1" applyFont="1" applyFill="1" applyBorder="1" applyAlignment="1"/>
    <xf numFmtId="39" fontId="5" fillId="0" borderId="14" xfId="147" applyNumberFormat="1" applyFont="1" applyFill="1" applyBorder="1" applyAlignment="1" applyProtection="1"/>
    <xf numFmtId="39" fontId="18" fillId="0" borderId="0" xfId="145" quotePrefix="1" applyNumberFormat="1" applyFont="1" applyFill="1" applyAlignment="1">
      <alignment horizontal="center"/>
    </xf>
    <xf numFmtId="39" fontId="5" fillId="0" borderId="0" xfId="147" applyNumberFormat="1" applyFont="1" applyFill="1" applyBorder="1" applyAlignment="1" applyProtection="1">
      <alignment horizontal="left"/>
    </xf>
    <xf numFmtId="0" fontId="5" fillId="0" borderId="0" xfId="0" applyFont="1" applyFill="1"/>
    <xf numFmtId="207" fontId="5" fillId="0" borderId="14" xfId="145" applyNumberFormat="1" applyFont="1" applyFill="1" applyBorder="1" applyAlignment="1">
      <alignment vertical="center"/>
    </xf>
    <xf numFmtId="207" fontId="5" fillId="0" borderId="14" xfId="145" applyNumberFormat="1" applyFont="1" applyFill="1" applyBorder="1" applyAlignment="1">
      <alignment horizontal="right"/>
    </xf>
    <xf numFmtId="0" fontId="5" fillId="0" borderId="0" xfId="145" quotePrefix="1" applyNumberFormat="1" applyFont="1" applyFill="1" applyBorder="1" applyAlignment="1">
      <alignment horizontal="center"/>
    </xf>
    <xf numFmtId="187" fontId="5" fillId="0" borderId="0" xfId="145" applyNumberFormat="1" applyFont="1" applyFill="1" applyBorder="1" applyAlignment="1">
      <alignment horizontal="right"/>
    </xf>
    <xf numFmtId="187" fontId="5" fillId="0" borderId="16" xfId="145" applyNumberFormat="1" applyFont="1" applyFill="1" applyBorder="1" applyAlignment="1">
      <alignment horizontal="right"/>
    </xf>
    <xf numFmtId="40" fontId="5" fillId="0" borderId="0" xfId="148" applyNumberFormat="1" applyFont="1" applyFill="1" applyAlignment="1">
      <alignment horizontal="center" vertical="center"/>
    </xf>
    <xf numFmtId="187" fontId="5" fillId="0" borderId="0" xfId="145" applyNumberFormat="1" applyFont="1" applyFill="1" applyAlignment="1"/>
    <xf numFmtId="187" fontId="5" fillId="0" borderId="0" xfId="145" applyNumberFormat="1" applyFont="1" applyFill="1" applyBorder="1" applyAlignment="1"/>
    <xf numFmtId="187" fontId="5" fillId="0" borderId="0" xfId="145" quotePrefix="1" applyNumberFormat="1" applyFont="1" applyFill="1" applyBorder="1" applyAlignment="1">
      <alignment horizontal="center"/>
    </xf>
    <xf numFmtId="187" fontId="5" fillId="0" borderId="4" xfId="145" applyNumberFormat="1" applyFont="1" applyFill="1" applyBorder="1" applyAlignment="1"/>
    <xf numFmtId="187" fontId="5" fillId="0" borderId="0" xfId="145" applyNumberFormat="1" applyFont="1" applyFill="1" applyAlignment="1">
      <alignment horizontal="center"/>
    </xf>
    <xf numFmtId="187" fontId="5" fillId="0" borderId="0" xfId="145" applyNumberFormat="1" applyFont="1" applyFill="1" applyAlignment="1">
      <alignment horizontal="right"/>
    </xf>
    <xf numFmtId="187" fontId="18" fillId="0" borderId="0" xfId="145" applyNumberFormat="1" applyFont="1" applyFill="1" applyAlignment="1">
      <alignment horizontal="center"/>
    </xf>
    <xf numFmtId="187" fontId="18" fillId="0" borderId="0" xfId="145" quotePrefix="1" applyNumberFormat="1" applyFont="1" applyFill="1" applyAlignment="1">
      <alignment horizontal="center"/>
    </xf>
    <xf numFmtId="187" fontId="5" fillId="0" borderId="14" xfId="145" applyNumberFormat="1" applyFont="1" applyFill="1" applyBorder="1" applyAlignment="1"/>
    <xf numFmtId="187" fontId="5" fillId="0" borderId="16" xfId="145" applyNumberFormat="1" applyFont="1" applyFill="1" applyBorder="1" applyAlignment="1"/>
    <xf numFmtId="187" fontId="18" fillId="0" borderId="0" xfId="145" applyNumberFormat="1" applyFont="1" applyFill="1" applyBorder="1" applyAlignment="1">
      <alignment horizontal="center"/>
    </xf>
    <xf numFmtId="187" fontId="5" fillId="0" borderId="0" xfId="145" applyNumberFormat="1" applyFont="1" applyFill="1" applyBorder="1" applyAlignment="1">
      <alignment horizontal="center"/>
    </xf>
    <xf numFmtId="187" fontId="5" fillId="0" borderId="14" xfId="145" applyNumberFormat="1" applyFont="1" applyFill="1" applyBorder="1" applyAlignment="1">
      <alignment horizontal="right"/>
    </xf>
    <xf numFmtId="187" fontId="5" fillId="0" borderId="0" xfId="29" applyNumberFormat="1" applyFont="1" applyFill="1" applyBorder="1" applyAlignment="1">
      <alignment horizontal="right"/>
    </xf>
    <xf numFmtId="187" fontId="5" fillId="0" borderId="0" xfId="29" applyNumberFormat="1" applyFont="1" applyFill="1" applyAlignment="1">
      <alignment horizontal="right"/>
    </xf>
    <xf numFmtId="187" fontId="18" fillId="0" borderId="0" xfId="145" applyNumberFormat="1" applyFont="1" applyFill="1" applyAlignment="1">
      <alignment horizontal="centerContinuous"/>
    </xf>
    <xf numFmtId="39" fontId="5" fillId="0" borderId="0" xfId="145" applyNumberFormat="1" applyFont="1" applyFill="1" applyAlignment="1">
      <alignment horizontal="left" indent="2"/>
    </xf>
    <xf numFmtId="39" fontId="5" fillId="0" borderId="0" xfId="145" quotePrefix="1" applyNumberFormat="1" applyFont="1" applyFill="1" applyAlignment="1">
      <alignment horizontal="left" indent="2"/>
    </xf>
    <xf numFmtId="39" fontId="6" fillId="0" borderId="0" xfId="145" applyNumberFormat="1" applyFont="1" applyFill="1" applyAlignment="1">
      <alignment horizontal="left" indent="5"/>
    </xf>
    <xf numFmtId="39" fontId="5" fillId="0" borderId="0" xfId="145" quotePrefix="1" applyNumberFormat="1" applyFont="1" applyFill="1" applyAlignment="1">
      <alignment horizontal="left" indent="4"/>
    </xf>
    <xf numFmtId="39" fontId="5" fillId="0" borderId="0" xfId="145" applyNumberFormat="1" applyFont="1" applyFill="1" applyAlignment="1">
      <alignment horizontal="left" indent="1"/>
    </xf>
    <xf numFmtId="39" fontId="5" fillId="0" borderId="0" xfId="148" quotePrefix="1" applyFont="1" applyFill="1" applyAlignment="1">
      <alignment horizontal="left" indent="4"/>
    </xf>
    <xf numFmtId="40" fontId="5" fillId="0" borderId="0" xfId="146" applyNumberFormat="1" applyFont="1" applyFill="1" applyBorder="1" applyAlignment="1">
      <alignment horizontal="center"/>
    </xf>
    <xf numFmtId="39" fontId="5" fillId="0" borderId="0" xfId="145" quotePrefix="1" applyNumberFormat="1" applyFont="1" applyFill="1" applyAlignment="1">
      <alignment horizontal="center" vertical="center"/>
    </xf>
    <xf numFmtId="187" fontId="5" fillId="0" borderId="0" xfId="94" applyNumberFormat="1" applyFont="1" applyFill="1" applyBorder="1" applyAlignment="1"/>
    <xf numFmtId="207" fontId="5" fillId="0" borderId="0" xfId="145" applyNumberFormat="1" applyFont="1" applyFill="1" applyAlignment="1">
      <alignment horizontal="right"/>
    </xf>
    <xf numFmtId="39" fontId="5" fillId="0" borderId="0" xfId="145" applyNumberFormat="1" applyFont="1" applyFill="1" applyBorder="1" applyAlignment="1">
      <alignment horizontal="right"/>
    </xf>
    <xf numFmtId="39" fontId="5" fillId="0" borderId="16" xfId="145" applyNumberFormat="1" applyFont="1" applyFill="1" applyBorder="1" applyAlignment="1">
      <alignment horizontal="right"/>
    </xf>
    <xf numFmtId="39" fontId="5" fillId="0" borderId="0" xfId="147" applyNumberFormat="1" applyFont="1" applyFill="1"/>
    <xf numFmtId="210" fontId="5" fillId="0" borderId="0" xfId="145" applyNumberFormat="1" applyFont="1" applyFill="1" applyBorder="1" applyAlignment="1">
      <alignment horizontal="right"/>
    </xf>
    <xf numFmtId="39" fontId="5" fillId="0" borderId="0" xfId="94" quotePrefix="1" applyNumberFormat="1" applyFont="1" applyFill="1" applyBorder="1" applyAlignment="1"/>
    <xf numFmtId="39" fontId="5" fillId="0" borderId="0" xfId="145" quotePrefix="1" applyNumberFormat="1" applyFont="1" applyFill="1" applyAlignment="1"/>
    <xf numFmtId="39" fontId="5" fillId="0" borderId="0" xfId="0" applyNumberFormat="1" applyFont="1" applyFill="1" applyAlignment="1"/>
    <xf numFmtId="39" fontId="5" fillId="0" borderId="0" xfId="145" applyNumberFormat="1" applyFont="1" applyFill="1" applyAlignment="1"/>
    <xf numFmtId="39" fontId="5" fillId="0" borderId="14" xfId="145" applyNumberFormat="1" applyFont="1" applyFill="1" applyBorder="1" applyAlignment="1">
      <alignment horizontal="center"/>
    </xf>
    <xf numFmtId="39" fontId="5" fillId="0" borderId="0" xfId="145" quotePrefix="1" applyNumberFormat="1" applyFont="1" applyFill="1" applyAlignment="1">
      <alignment horizontal="center"/>
    </xf>
    <xf numFmtId="39" fontId="5" fillId="0" borderId="0" xfId="145" applyNumberFormat="1" applyFont="1" applyFill="1" applyAlignment="1">
      <alignment horizontal="center"/>
    </xf>
    <xf numFmtId="189" fontId="5" fillId="0" borderId="0" xfId="146" applyNumberFormat="1" applyFont="1" applyFill="1" applyBorder="1" applyAlignment="1">
      <alignment horizontal="center"/>
    </xf>
    <xf numFmtId="39" fontId="5" fillId="0" borderId="0" xfId="147" applyNumberFormat="1" applyFont="1" applyFill="1" applyAlignment="1" applyProtection="1">
      <alignment horizontal="center"/>
    </xf>
    <xf numFmtId="39" fontId="5" fillId="0" borderId="4" xfId="147" applyNumberFormat="1" applyFont="1" applyFill="1" applyBorder="1" applyAlignment="1">
      <alignment horizontal="center"/>
    </xf>
    <xf numFmtId="39" fontId="5" fillId="0" borderId="14" xfId="147" applyNumberFormat="1" applyFont="1" applyFill="1" applyBorder="1" applyAlignment="1" applyProtection="1">
      <alignment horizontal="center"/>
    </xf>
    <xf numFmtId="187" fontId="5" fillId="0" borderId="15" xfId="145" applyNumberFormat="1" applyFont="1" applyFill="1" applyBorder="1" applyAlignment="1"/>
    <xf numFmtId="187" fontId="5" fillId="0" borderId="17" xfId="145" applyNumberFormat="1" applyFont="1" applyFill="1" applyBorder="1" applyAlignment="1"/>
    <xf numFmtId="187" fontId="5" fillId="0" borderId="14" xfId="29" applyNumberFormat="1" applyFont="1" applyFill="1" applyBorder="1" applyAlignment="1">
      <alignment horizontal="right"/>
    </xf>
    <xf numFmtId="187" fontId="5" fillId="0" borderId="15" xfId="145" applyNumberFormat="1" applyFont="1" applyFill="1" applyBorder="1" applyAlignment="1">
      <alignment horizontal="right"/>
    </xf>
    <xf numFmtId="40" fontId="5" fillId="0" borderId="0" xfId="146" quotePrefix="1" applyNumberFormat="1" applyFont="1" applyFill="1" applyBorder="1" applyAlignment="1">
      <alignment horizontal="center"/>
    </xf>
    <xf numFmtId="187" fontId="5" fillId="0" borderId="4" xfId="145" applyNumberFormat="1" applyFont="1" applyFill="1" applyBorder="1" applyAlignment="1">
      <alignment horizontal="right"/>
    </xf>
    <xf numFmtId="187" fontId="5" fillId="0" borderId="0" xfId="43" applyNumberFormat="1" applyFont="1" applyFill="1" applyBorder="1" applyAlignment="1"/>
    <xf numFmtId="187" fontId="5" fillId="0" borderId="4" xfId="43" applyNumberFormat="1" applyFont="1" applyFill="1" applyBorder="1" applyAlignment="1"/>
    <xf numFmtId="187" fontId="5" fillId="0" borderId="16" xfId="43" applyNumberFormat="1" applyFont="1" applyFill="1" applyBorder="1" applyAlignment="1"/>
    <xf numFmtId="39" fontId="5" fillId="0" borderId="0" xfId="147" applyFont="1" applyFill="1" applyAlignment="1">
      <alignment horizontal="left"/>
    </xf>
    <xf numFmtId="188" fontId="1" fillId="0" borderId="0" xfId="29" applyFont="1" applyFill="1" applyBorder="1" applyAlignment="1">
      <alignment horizontal="right"/>
    </xf>
    <xf numFmtId="39" fontId="5" fillId="0" borderId="0" xfId="147" applyNumberFormat="1" applyFont="1" applyFill="1" applyAlignment="1" applyProtection="1">
      <alignment horizontal="center"/>
    </xf>
    <xf numFmtId="212" fontId="5" fillId="0" borderId="0" xfId="145" applyNumberFormat="1" applyFont="1" applyFill="1" applyAlignment="1"/>
    <xf numFmtId="212" fontId="5" fillId="0" borderId="0" xfId="145" applyNumberFormat="1" applyFont="1" applyFill="1" applyBorder="1" applyAlignment="1">
      <alignment horizontal="right"/>
    </xf>
    <xf numFmtId="39" fontId="5" fillId="0" borderId="14" xfId="145" applyNumberFormat="1" applyFont="1" applyFill="1" applyBorder="1" applyAlignment="1">
      <alignment horizontal="center"/>
    </xf>
    <xf numFmtId="39" fontId="5" fillId="0" borderId="0" xfId="145" quotePrefix="1" applyNumberFormat="1" applyFont="1" applyFill="1" applyAlignment="1">
      <alignment horizontal="center"/>
    </xf>
    <xf numFmtId="39" fontId="5" fillId="0" borderId="0" xfId="145" applyNumberFormat="1" applyFont="1" applyFill="1" applyAlignment="1">
      <alignment horizontal="center"/>
    </xf>
    <xf numFmtId="189" fontId="5" fillId="0" borderId="0" xfId="146" applyNumberFormat="1" applyFont="1" applyFill="1" applyBorder="1" applyAlignment="1">
      <alignment horizontal="center"/>
    </xf>
    <xf numFmtId="39" fontId="5" fillId="0" borderId="0" xfId="147" applyNumberFormat="1" applyFont="1" applyFill="1" applyAlignment="1" applyProtection="1">
      <alignment horizontal="center"/>
    </xf>
    <xf numFmtId="39" fontId="5" fillId="0" borderId="4" xfId="147" applyNumberFormat="1" applyFont="1" applyFill="1" applyBorder="1" applyAlignment="1">
      <alignment horizontal="center"/>
    </xf>
    <xf numFmtId="39" fontId="5" fillId="0" borderId="14" xfId="147" applyNumberFormat="1" applyFont="1" applyFill="1" applyBorder="1" applyAlignment="1" applyProtection="1">
      <alignment horizontal="center"/>
    </xf>
    <xf numFmtId="40" fontId="5" fillId="0" borderId="14" xfId="146" applyNumberFormat="1" applyFont="1" applyFill="1" applyBorder="1" applyAlignment="1">
      <alignment horizontal="center"/>
    </xf>
  </cellXfs>
  <cellStyles count="150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 Currency (0)" xfId="26" xr:uid="{00000000-0005-0000-0000-000019000000}"/>
    <cellStyle name="Calculation" xfId="27" xr:uid="{00000000-0005-0000-0000-00001A000000}"/>
    <cellStyle name="Check Cell" xfId="28" xr:uid="{00000000-0005-0000-0000-00001B000000}"/>
    <cellStyle name="Comma 10" xfId="30" xr:uid="{00000000-0005-0000-0000-00001D000000}"/>
    <cellStyle name="Comma 11" xfId="31" xr:uid="{00000000-0005-0000-0000-00001E000000}"/>
    <cellStyle name="Comma 11 2" xfId="32" xr:uid="{00000000-0005-0000-0000-00001F000000}"/>
    <cellStyle name="Comma 2" xfId="33" xr:uid="{00000000-0005-0000-0000-000020000000}"/>
    <cellStyle name="Comma 2 2" xfId="34" xr:uid="{00000000-0005-0000-0000-000021000000}"/>
    <cellStyle name="Comma 2 2 2" xfId="35" xr:uid="{00000000-0005-0000-0000-000022000000}"/>
    <cellStyle name="Comma 2 3" xfId="36" xr:uid="{00000000-0005-0000-0000-000023000000}"/>
    <cellStyle name="Comma 3" xfId="37" xr:uid="{00000000-0005-0000-0000-000024000000}"/>
    <cellStyle name="Comma 3 2" xfId="38" xr:uid="{00000000-0005-0000-0000-000025000000}"/>
    <cellStyle name="Comma 4" xfId="39" xr:uid="{00000000-0005-0000-0000-000026000000}"/>
    <cellStyle name="Comma 4 2" xfId="40" xr:uid="{00000000-0005-0000-0000-000027000000}"/>
    <cellStyle name="Comma 5" xfId="41" xr:uid="{00000000-0005-0000-0000-000028000000}"/>
    <cellStyle name="Comma 5 2" xfId="42" xr:uid="{00000000-0005-0000-0000-000029000000}"/>
    <cellStyle name="Comma 6" xfId="43" xr:uid="{00000000-0005-0000-0000-00002A000000}"/>
    <cellStyle name="Comma 6 2" xfId="44" xr:uid="{00000000-0005-0000-0000-00002B000000}"/>
    <cellStyle name="Comma 7" xfId="45" xr:uid="{00000000-0005-0000-0000-00002C000000}"/>
    <cellStyle name="Comma 7 2" xfId="46" xr:uid="{00000000-0005-0000-0000-00002D000000}"/>
    <cellStyle name="Comma 8" xfId="47" xr:uid="{00000000-0005-0000-0000-00002E000000}"/>
    <cellStyle name="Comma 9" xfId="48" xr:uid="{00000000-0005-0000-0000-00002F000000}"/>
    <cellStyle name="Comma 9 2" xfId="49" xr:uid="{00000000-0005-0000-0000-000030000000}"/>
    <cellStyle name="comma zerodec" xfId="50" xr:uid="{00000000-0005-0000-0000-000031000000}"/>
    <cellStyle name="comma zerodec 2" xfId="51" xr:uid="{00000000-0005-0000-0000-000032000000}"/>
    <cellStyle name="Currency1" xfId="52" xr:uid="{00000000-0005-0000-0000-000033000000}"/>
    <cellStyle name="Currency1 2" xfId="53" xr:uid="{00000000-0005-0000-0000-000034000000}"/>
    <cellStyle name="Currency1 28" xfId="54" xr:uid="{00000000-0005-0000-0000-000035000000}"/>
    <cellStyle name="Currency1 28 2" xfId="55" xr:uid="{00000000-0005-0000-0000-000036000000}"/>
    <cellStyle name="Dezimal [0]_OPTIMIR1 (deutsch)" xfId="56" xr:uid="{00000000-0005-0000-0000-000037000000}"/>
    <cellStyle name="Dezimal_OPTIMIR1 (deutsch)" xfId="57" xr:uid="{00000000-0005-0000-0000-000038000000}"/>
    <cellStyle name="Dollar (zero dec)" xfId="58" xr:uid="{00000000-0005-0000-0000-000039000000}"/>
    <cellStyle name="Dollar (zero dec) 2" xfId="59" xr:uid="{00000000-0005-0000-0000-00003A000000}"/>
    <cellStyle name="Explanatory Text" xfId="60" xr:uid="{00000000-0005-0000-0000-00003B000000}"/>
    <cellStyle name="Good" xfId="61" xr:uid="{00000000-0005-0000-0000-00003C000000}"/>
    <cellStyle name="Grey" xfId="62" xr:uid="{00000000-0005-0000-0000-00003D000000}"/>
    <cellStyle name="Grey 2" xfId="63" xr:uid="{00000000-0005-0000-0000-00003E000000}"/>
    <cellStyle name="Header1" xfId="64" xr:uid="{00000000-0005-0000-0000-00003F000000}"/>
    <cellStyle name="Header2" xfId="65" xr:uid="{00000000-0005-0000-0000-000040000000}"/>
    <cellStyle name="Heading 1" xfId="66" xr:uid="{00000000-0005-0000-0000-000041000000}"/>
    <cellStyle name="Heading 2" xfId="67" xr:uid="{00000000-0005-0000-0000-000042000000}"/>
    <cellStyle name="Heading 3" xfId="68" xr:uid="{00000000-0005-0000-0000-000043000000}"/>
    <cellStyle name="Heading 4" xfId="69" xr:uid="{00000000-0005-0000-0000-000044000000}"/>
    <cellStyle name="Input" xfId="70" xr:uid="{00000000-0005-0000-0000-000045000000}"/>
    <cellStyle name="Input [yellow]" xfId="71" xr:uid="{00000000-0005-0000-0000-000046000000}"/>
    <cellStyle name="Input [yellow] 2" xfId="72" xr:uid="{00000000-0005-0000-0000-000047000000}"/>
    <cellStyle name="Linked Cell" xfId="73" xr:uid="{00000000-0005-0000-0000-000048000000}"/>
    <cellStyle name="Neutral" xfId="74" xr:uid="{00000000-0005-0000-0000-000049000000}"/>
    <cellStyle name="no dec" xfId="75" xr:uid="{00000000-0005-0000-0000-00004A000000}"/>
    <cellStyle name="Normal - Style1" xfId="76" xr:uid="{00000000-0005-0000-0000-00004C000000}"/>
    <cellStyle name="Normal - Style1 2" xfId="77" xr:uid="{00000000-0005-0000-0000-00004D000000}"/>
    <cellStyle name="Normal 10" xfId="78" xr:uid="{00000000-0005-0000-0000-00004E000000}"/>
    <cellStyle name="Normal 11" xfId="79" xr:uid="{00000000-0005-0000-0000-00004F000000}"/>
    <cellStyle name="Normal 12" xfId="80" xr:uid="{00000000-0005-0000-0000-000050000000}"/>
    <cellStyle name="Normal 13" xfId="81" xr:uid="{00000000-0005-0000-0000-000051000000}"/>
    <cellStyle name="Normal 14" xfId="82" xr:uid="{00000000-0005-0000-0000-000052000000}"/>
    <cellStyle name="Normal 15" xfId="83" xr:uid="{00000000-0005-0000-0000-000053000000}"/>
    <cellStyle name="Normal 16" xfId="84" xr:uid="{00000000-0005-0000-0000-000054000000}"/>
    <cellStyle name="Normal 18" xfId="85" xr:uid="{00000000-0005-0000-0000-000055000000}"/>
    <cellStyle name="Normal 2" xfId="86" xr:uid="{00000000-0005-0000-0000-000056000000}"/>
    <cellStyle name="Normal 2 10" xfId="87" xr:uid="{00000000-0005-0000-0000-000057000000}"/>
    <cellStyle name="Normal 2 2" xfId="88" xr:uid="{00000000-0005-0000-0000-000058000000}"/>
    <cellStyle name="Normal 2 2 2" xfId="89" xr:uid="{00000000-0005-0000-0000-000059000000}"/>
    <cellStyle name="Normal 2 3" xfId="90" xr:uid="{00000000-0005-0000-0000-00005A000000}"/>
    <cellStyle name="Normal 3" xfId="91" xr:uid="{00000000-0005-0000-0000-00005B000000}"/>
    <cellStyle name="Normal 3 2" xfId="92" xr:uid="{00000000-0005-0000-0000-00005C000000}"/>
    <cellStyle name="Normal 3 3" xfId="93" xr:uid="{00000000-0005-0000-0000-00005D000000}"/>
    <cellStyle name="Normal 4" xfId="94" xr:uid="{00000000-0005-0000-0000-00005E000000}"/>
    <cellStyle name="Normal 4 2" xfId="95" xr:uid="{00000000-0005-0000-0000-00005F000000}"/>
    <cellStyle name="Normal 4 3" xfId="96" xr:uid="{00000000-0005-0000-0000-000060000000}"/>
    <cellStyle name="Normal 45" xfId="97" xr:uid="{00000000-0005-0000-0000-000061000000}"/>
    <cellStyle name="Normal 45 2" xfId="98" xr:uid="{00000000-0005-0000-0000-000062000000}"/>
    <cellStyle name="Normal 5" xfId="99" xr:uid="{00000000-0005-0000-0000-000063000000}"/>
    <cellStyle name="Normal 6" xfId="100" xr:uid="{00000000-0005-0000-0000-000064000000}"/>
    <cellStyle name="Normal 6 2" xfId="101" xr:uid="{00000000-0005-0000-0000-000065000000}"/>
    <cellStyle name="Normal 7" xfId="102" xr:uid="{00000000-0005-0000-0000-000066000000}"/>
    <cellStyle name="Normal 7 2" xfId="103" xr:uid="{00000000-0005-0000-0000-000067000000}"/>
    <cellStyle name="Normal 8" xfId="104" xr:uid="{00000000-0005-0000-0000-000068000000}"/>
    <cellStyle name="Normal 8 2" xfId="105" xr:uid="{00000000-0005-0000-0000-000069000000}"/>
    <cellStyle name="Normal 8 2 2" xfId="106" xr:uid="{00000000-0005-0000-0000-00006A000000}"/>
    <cellStyle name="Normal 8 3" xfId="107" xr:uid="{00000000-0005-0000-0000-00006B000000}"/>
    <cellStyle name="Normal 82" xfId="108" xr:uid="{00000000-0005-0000-0000-00006C000000}"/>
    <cellStyle name="Normal 9" xfId="109" xr:uid="{00000000-0005-0000-0000-00006D000000}"/>
    <cellStyle name="Normal 9 2" xfId="110" xr:uid="{00000000-0005-0000-0000-00006E000000}"/>
    <cellStyle name="Note" xfId="111" xr:uid="{00000000-0005-0000-0000-00006F000000}"/>
    <cellStyle name="Output" xfId="112" xr:uid="{00000000-0005-0000-0000-000070000000}"/>
    <cellStyle name="Percent [2]" xfId="113" xr:uid="{00000000-0005-0000-0000-000072000000}"/>
    <cellStyle name="Percent 10" xfId="114" xr:uid="{00000000-0005-0000-0000-000073000000}"/>
    <cellStyle name="Percent 2" xfId="115" xr:uid="{00000000-0005-0000-0000-000074000000}"/>
    <cellStyle name="Percent 3" xfId="116" xr:uid="{00000000-0005-0000-0000-000075000000}"/>
    <cellStyle name="Percent 3 2" xfId="117" xr:uid="{00000000-0005-0000-0000-000076000000}"/>
    <cellStyle name="Percent 4" xfId="118" xr:uid="{00000000-0005-0000-0000-000077000000}"/>
    <cellStyle name="Percent 4 2" xfId="119" xr:uid="{00000000-0005-0000-0000-000078000000}"/>
    <cellStyle name="Percent 5" xfId="120" xr:uid="{00000000-0005-0000-0000-000079000000}"/>
    <cellStyle name="Percent 5 2" xfId="121" xr:uid="{00000000-0005-0000-0000-00007A000000}"/>
    <cellStyle name="Percent 6" xfId="122" xr:uid="{00000000-0005-0000-0000-00007B000000}"/>
    <cellStyle name="Percent 6 2" xfId="123" xr:uid="{00000000-0005-0000-0000-00007C000000}"/>
    <cellStyle name="Percent 7" xfId="124" xr:uid="{00000000-0005-0000-0000-00007D000000}"/>
    <cellStyle name="Percent 8" xfId="125" xr:uid="{00000000-0005-0000-0000-00007E000000}"/>
    <cellStyle name="Percent 9" xfId="126" xr:uid="{00000000-0005-0000-0000-00007F000000}"/>
    <cellStyle name="Quantity" xfId="127" xr:uid="{00000000-0005-0000-0000-000080000000}"/>
    <cellStyle name="Standard_OPTIMIR1 (deutsch)" xfId="128" xr:uid="{00000000-0005-0000-0000-000081000000}"/>
    <cellStyle name="Title" xfId="129" xr:uid="{00000000-0005-0000-0000-000082000000}"/>
    <cellStyle name="Total" xfId="130" xr:uid="{00000000-0005-0000-0000-000083000000}"/>
    <cellStyle name="Warning Text" xfId="131" xr:uid="{00000000-0005-0000-0000-000084000000}"/>
    <cellStyle name="Wไhrung [0]_OPTIMIR1 (deutsch)" xfId="132" xr:uid="{00000000-0005-0000-0000-000085000000}"/>
    <cellStyle name="Wไhrung_OPTIMIR1 (deutsch)" xfId="133" xr:uid="{00000000-0005-0000-0000-000086000000}"/>
    <cellStyle name="เครื่องหมายจุลภาค 2" xfId="134" xr:uid="{00000000-0005-0000-0000-000087000000}"/>
    <cellStyle name="เครื่องหมายจุลภาค 2 2" xfId="135" xr:uid="{00000000-0005-0000-0000-000088000000}"/>
    <cellStyle name="เครื่องหมายจุลภาค 2 3" xfId="136" xr:uid="{00000000-0005-0000-0000-000089000000}"/>
    <cellStyle name="เครื่องหมายจุลภาค 3" xfId="137" xr:uid="{00000000-0005-0000-0000-00008A000000}"/>
    <cellStyle name="เครื่องหมายจุลภาค_bsplt new1" xfId="138" xr:uid="{00000000-0005-0000-0000-00008B000000}"/>
    <cellStyle name="จุลภาค" xfId="29" builtinId="3"/>
    <cellStyle name="ปกติ" xfId="0" builtinId="0"/>
    <cellStyle name="ปกติ 2" xfId="139" xr:uid="{00000000-0005-0000-0000-00008C000000}"/>
    <cellStyle name="ปกติ 2 2" xfId="140" xr:uid="{00000000-0005-0000-0000-00008D000000}"/>
    <cellStyle name="ปกติ 2 2 2" xfId="141" xr:uid="{00000000-0005-0000-0000-00008E000000}"/>
    <cellStyle name="ปกติ 2 2 3 2" xfId="149" xr:uid="{00000000-0005-0000-0000-00008F000000}"/>
    <cellStyle name="ปกติ 2 3" xfId="142" xr:uid="{00000000-0005-0000-0000-000090000000}"/>
    <cellStyle name="ปกติ 3" xfId="143" xr:uid="{00000000-0005-0000-0000-000091000000}"/>
    <cellStyle name="ปกติ 3 2" xfId="144" xr:uid="{00000000-0005-0000-0000-000092000000}"/>
    <cellStyle name="ปกติ_bsplt new1" xfId="145" xr:uid="{00000000-0005-0000-0000-000093000000}"/>
    <cellStyle name="ปกติ_Sheet1 3" xfId="146" xr:uid="{00000000-0005-0000-0000-000097000000}"/>
    <cellStyle name="ปกติ_Sheet1 4" xfId="147" xr:uid="{00000000-0005-0000-0000-000099000000}"/>
    <cellStyle name="ปกติ_Sheet1 5" xfId="148" xr:uid="{00000000-0005-0000-0000-00009A000000}"/>
  </cellStyles>
  <dxfs count="0"/>
  <tableStyles count="0" defaultTableStyle="TableStyleMedium2" defaultPivotStyle="PivotStyleLight16"/>
  <colors>
    <mruColors>
      <color rgb="FF2CFF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98120" y="0"/>
          <a:ext cx="701174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36195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07645" y="0"/>
          <a:ext cx="7059931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 editAs="oneCell">
    <xdr:from>
      <xdr:col>14</xdr:col>
      <xdr:colOff>0</xdr:colOff>
      <xdr:row>94</xdr:row>
      <xdr:rowOff>0</xdr:rowOff>
    </xdr:from>
    <xdr:to>
      <xdr:col>14</xdr:col>
      <xdr:colOff>77579</xdr:colOff>
      <xdr:row>94</xdr:row>
      <xdr:rowOff>88900</xdr:rowOff>
    </xdr:to>
    <xdr:sp macro="" textlink="">
      <xdr:nvSpPr>
        <xdr:cNvPr id="452033" name="Text Box 5">
          <a:extLst>
            <a:ext uri="{FF2B5EF4-FFF2-40B4-BE49-F238E27FC236}">
              <a16:creationId xmlns:a16="http://schemas.microsoft.com/office/drawing/2014/main" id="{00000000-0008-0000-0000-0000C1E50600}"/>
            </a:ext>
          </a:extLst>
        </xdr:cNvPr>
        <xdr:cNvSpPr txBox="1">
          <a:spLocks noChangeArrowheads="1"/>
        </xdr:cNvSpPr>
      </xdr:nvSpPr>
      <xdr:spPr bwMode="auto">
        <a:xfrm>
          <a:off x="7264400" y="32169100"/>
          <a:ext cx="76200" cy="8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22227</xdr:colOff>
      <xdr:row>102</xdr:row>
      <xdr:rowOff>31753</xdr:rowOff>
    </xdr:to>
    <xdr:sp macro="" textlink="">
      <xdr:nvSpPr>
        <xdr:cNvPr id="452034" name="Text Box 5">
          <a:extLst>
            <a:ext uri="{FF2B5EF4-FFF2-40B4-BE49-F238E27FC236}">
              <a16:creationId xmlns:a16="http://schemas.microsoft.com/office/drawing/2014/main" id="{00000000-0008-0000-0000-0000C2E50600}"/>
            </a:ext>
          </a:extLst>
        </xdr:cNvPr>
        <xdr:cNvSpPr txBox="1">
          <a:spLocks noChangeArrowheads="1"/>
        </xdr:cNvSpPr>
      </xdr:nvSpPr>
      <xdr:spPr bwMode="auto">
        <a:xfrm>
          <a:off x="4445000" y="33140650"/>
          <a:ext cx="19050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22227</xdr:colOff>
      <xdr:row>102</xdr:row>
      <xdr:rowOff>31753</xdr:rowOff>
    </xdr:to>
    <xdr:sp macro="" textlink="">
      <xdr:nvSpPr>
        <xdr:cNvPr id="452035" name="Text Box 5">
          <a:extLst>
            <a:ext uri="{FF2B5EF4-FFF2-40B4-BE49-F238E27FC236}">
              <a16:creationId xmlns:a16="http://schemas.microsoft.com/office/drawing/2014/main" id="{00000000-0008-0000-0000-0000C3E50600}"/>
            </a:ext>
          </a:extLst>
        </xdr:cNvPr>
        <xdr:cNvSpPr txBox="1">
          <a:spLocks noChangeArrowheads="1"/>
        </xdr:cNvSpPr>
      </xdr:nvSpPr>
      <xdr:spPr bwMode="auto">
        <a:xfrm>
          <a:off x="4445000" y="33140650"/>
          <a:ext cx="19050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22227</xdr:colOff>
      <xdr:row>102</xdr:row>
      <xdr:rowOff>31753</xdr:rowOff>
    </xdr:to>
    <xdr:sp macro="" textlink="">
      <xdr:nvSpPr>
        <xdr:cNvPr id="452036" name="Text Box 5">
          <a:extLst>
            <a:ext uri="{FF2B5EF4-FFF2-40B4-BE49-F238E27FC236}">
              <a16:creationId xmlns:a16="http://schemas.microsoft.com/office/drawing/2014/main" id="{00000000-0008-0000-0000-0000C4E50600}"/>
            </a:ext>
          </a:extLst>
        </xdr:cNvPr>
        <xdr:cNvSpPr txBox="1">
          <a:spLocks noChangeArrowheads="1"/>
        </xdr:cNvSpPr>
      </xdr:nvSpPr>
      <xdr:spPr bwMode="auto">
        <a:xfrm>
          <a:off x="4445000" y="33140650"/>
          <a:ext cx="19050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22227</xdr:colOff>
      <xdr:row>102</xdr:row>
      <xdr:rowOff>31753</xdr:rowOff>
    </xdr:to>
    <xdr:sp macro="" textlink="">
      <xdr:nvSpPr>
        <xdr:cNvPr id="452037" name="Text Box 5">
          <a:extLst>
            <a:ext uri="{FF2B5EF4-FFF2-40B4-BE49-F238E27FC236}">
              <a16:creationId xmlns:a16="http://schemas.microsoft.com/office/drawing/2014/main" id="{00000000-0008-0000-0000-0000C5E50600}"/>
            </a:ext>
          </a:extLst>
        </xdr:cNvPr>
        <xdr:cNvSpPr txBox="1">
          <a:spLocks noChangeArrowheads="1"/>
        </xdr:cNvSpPr>
      </xdr:nvSpPr>
      <xdr:spPr bwMode="auto">
        <a:xfrm>
          <a:off x="4445000" y="33140650"/>
          <a:ext cx="19050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22227</xdr:colOff>
      <xdr:row>102</xdr:row>
      <xdr:rowOff>5081</xdr:rowOff>
    </xdr:to>
    <xdr:sp macro="" textlink="">
      <xdr:nvSpPr>
        <xdr:cNvPr id="452038" name="Text Box 5">
          <a:extLst>
            <a:ext uri="{FF2B5EF4-FFF2-40B4-BE49-F238E27FC236}">
              <a16:creationId xmlns:a16="http://schemas.microsoft.com/office/drawing/2014/main" id="{00000000-0008-0000-0000-0000C6E50600}"/>
            </a:ext>
          </a:extLst>
        </xdr:cNvPr>
        <xdr:cNvSpPr txBox="1">
          <a:spLocks noChangeArrowheads="1"/>
        </xdr:cNvSpPr>
      </xdr:nvSpPr>
      <xdr:spPr bwMode="auto">
        <a:xfrm>
          <a:off x="4445000" y="33794700"/>
          <a:ext cx="190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22227</xdr:colOff>
      <xdr:row>102</xdr:row>
      <xdr:rowOff>5081</xdr:rowOff>
    </xdr:to>
    <xdr:sp macro="" textlink="">
      <xdr:nvSpPr>
        <xdr:cNvPr id="452039" name="Text Box 5">
          <a:extLst>
            <a:ext uri="{FF2B5EF4-FFF2-40B4-BE49-F238E27FC236}">
              <a16:creationId xmlns:a16="http://schemas.microsoft.com/office/drawing/2014/main" id="{00000000-0008-0000-0000-0000C7E50600}"/>
            </a:ext>
          </a:extLst>
        </xdr:cNvPr>
        <xdr:cNvSpPr txBox="1">
          <a:spLocks noChangeArrowheads="1"/>
        </xdr:cNvSpPr>
      </xdr:nvSpPr>
      <xdr:spPr bwMode="auto">
        <a:xfrm>
          <a:off x="4445000" y="33794700"/>
          <a:ext cx="190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22227</xdr:colOff>
      <xdr:row>71</xdr:row>
      <xdr:rowOff>1273</xdr:rowOff>
    </xdr:to>
    <xdr:sp macro="" textlink="">
      <xdr:nvSpPr>
        <xdr:cNvPr id="452040" name="Text Box 5">
          <a:extLst>
            <a:ext uri="{FF2B5EF4-FFF2-40B4-BE49-F238E27FC236}">
              <a16:creationId xmlns:a16="http://schemas.microsoft.com/office/drawing/2014/main" id="{00000000-0008-0000-0000-0000C8E50600}"/>
            </a:ext>
          </a:extLst>
        </xdr:cNvPr>
        <xdr:cNvSpPr txBox="1">
          <a:spLocks noChangeArrowheads="1"/>
        </xdr:cNvSpPr>
      </xdr:nvSpPr>
      <xdr:spPr bwMode="auto">
        <a:xfrm>
          <a:off x="4445000" y="22453600"/>
          <a:ext cx="190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22227</xdr:colOff>
      <xdr:row>71</xdr:row>
      <xdr:rowOff>1273</xdr:rowOff>
    </xdr:to>
    <xdr:sp macro="" textlink="">
      <xdr:nvSpPr>
        <xdr:cNvPr id="452041" name="Text Box 5">
          <a:extLst>
            <a:ext uri="{FF2B5EF4-FFF2-40B4-BE49-F238E27FC236}">
              <a16:creationId xmlns:a16="http://schemas.microsoft.com/office/drawing/2014/main" id="{00000000-0008-0000-0000-0000C9E50600}"/>
            </a:ext>
          </a:extLst>
        </xdr:cNvPr>
        <xdr:cNvSpPr txBox="1">
          <a:spLocks noChangeArrowheads="1"/>
        </xdr:cNvSpPr>
      </xdr:nvSpPr>
      <xdr:spPr bwMode="auto">
        <a:xfrm>
          <a:off x="4445000" y="22453600"/>
          <a:ext cx="190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35</xdr:row>
      <xdr:rowOff>334010</xdr:rowOff>
    </xdr:to>
    <xdr:sp macro="" textlink="">
      <xdr:nvSpPr>
        <xdr:cNvPr id="452042" name="Text Box 5">
          <a:extLst>
            <a:ext uri="{FF2B5EF4-FFF2-40B4-BE49-F238E27FC236}">
              <a16:creationId xmlns:a16="http://schemas.microsoft.com/office/drawing/2014/main" id="{00000000-0008-0000-0000-0000CAE50600}"/>
            </a:ext>
          </a:extLst>
        </xdr:cNvPr>
        <xdr:cNvSpPr txBox="1">
          <a:spLocks noChangeArrowheads="1"/>
        </xdr:cNvSpPr>
      </xdr:nvSpPr>
      <xdr:spPr bwMode="auto">
        <a:xfrm>
          <a:off x="3124200" y="10566400"/>
          <a:ext cx="254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35</xdr:row>
      <xdr:rowOff>334010</xdr:rowOff>
    </xdr:to>
    <xdr:sp macro="" textlink="">
      <xdr:nvSpPr>
        <xdr:cNvPr id="452043" name="Text Box 5">
          <a:extLst>
            <a:ext uri="{FF2B5EF4-FFF2-40B4-BE49-F238E27FC236}">
              <a16:creationId xmlns:a16="http://schemas.microsoft.com/office/drawing/2014/main" id="{00000000-0008-0000-0000-0000CBE50600}"/>
            </a:ext>
          </a:extLst>
        </xdr:cNvPr>
        <xdr:cNvSpPr txBox="1">
          <a:spLocks noChangeArrowheads="1"/>
        </xdr:cNvSpPr>
      </xdr:nvSpPr>
      <xdr:spPr bwMode="auto">
        <a:xfrm>
          <a:off x="3124200" y="10566400"/>
          <a:ext cx="254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35</xdr:row>
      <xdr:rowOff>334010</xdr:rowOff>
    </xdr:to>
    <xdr:sp macro="" textlink="">
      <xdr:nvSpPr>
        <xdr:cNvPr id="452044" name="Text Box 5">
          <a:extLst>
            <a:ext uri="{FF2B5EF4-FFF2-40B4-BE49-F238E27FC236}">
              <a16:creationId xmlns:a16="http://schemas.microsoft.com/office/drawing/2014/main" id="{00000000-0008-0000-0000-0000CCE50600}"/>
            </a:ext>
          </a:extLst>
        </xdr:cNvPr>
        <xdr:cNvSpPr txBox="1">
          <a:spLocks noChangeArrowheads="1"/>
        </xdr:cNvSpPr>
      </xdr:nvSpPr>
      <xdr:spPr bwMode="auto">
        <a:xfrm>
          <a:off x="3124200" y="10566400"/>
          <a:ext cx="254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35</xdr:row>
      <xdr:rowOff>334010</xdr:rowOff>
    </xdr:to>
    <xdr:sp macro="" textlink="">
      <xdr:nvSpPr>
        <xdr:cNvPr id="452045" name="Text Box 5">
          <a:extLst>
            <a:ext uri="{FF2B5EF4-FFF2-40B4-BE49-F238E27FC236}">
              <a16:creationId xmlns:a16="http://schemas.microsoft.com/office/drawing/2014/main" id="{00000000-0008-0000-0000-0000CDE50600}"/>
            </a:ext>
          </a:extLst>
        </xdr:cNvPr>
        <xdr:cNvSpPr txBox="1">
          <a:spLocks noChangeArrowheads="1"/>
        </xdr:cNvSpPr>
      </xdr:nvSpPr>
      <xdr:spPr bwMode="auto">
        <a:xfrm>
          <a:off x="3124200" y="10566400"/>
          <a:ext cx="254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22227</xdr:colOff>
      <xdr:row>71</xdr:row>
      <xdr:rowOff>637</xdr:rowOff>
    </xdr:to>
    <xdr:sp macro="" textlink="">
      <xdr:nvSpPr>
        <xdr:cNvPr id="452046" name="Text Box 5">
          <a:extLst>
            <a:ext uri="{FF2B5EF4-FFF2-40B4-BE49-F238E27FC236}">
              <a16:creationId xmlns:a16="http://schemas.microsoft.com/office/drawing/2014/main" id="{00000000-0008-0000-0000-0000CEE50600}"/>
            </a:ext>
          </a:extLst>
        </xdr:cNvPr>
        <xdr:cNvSpPr txBox="1">
          <a:spLocks noChangeArrowheads="1"/>
        </xdr:cNvSpPr>
      </xdr:nvSpPr>
      <xdr:spPr bwMode="auto">
        <a:xfrm>
          <a:off x="4445000" y="21793200"/>
          <a:ext cx="190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22227</xdr:colOff>
      <xdr:row>71</xdr:row>
      <xdr:rowOff>637</xdr:rowOff>
    </xdr:to>
    <xdr:sp macro="" textlink="">
      <xdr:nvSpPr>
        <xdr:cNvPr id="452047" name="Text Box 5">
          <a:extLst>
            <a:ext uri="{FF2B5EF4-FFF2-40B4-BE49-F238E27FC236}">
              <a16:creationId xmlns:a16="http://schemas.microsoft.com/office/drawing/2014/main" id="{00000000-0008-0000-0000-0000CFE50600}"/>
            </a:ext>
          </a:extLst>
        </xdr:cNvPr>
        <xdr:cNvSpPr txBox="1">
          <a:spLocks noChangeArrowheads="1"/>
        </xdr:cNvSpPr>
      </xdr:nvSpPr>
      <xdr:spPr bwMode="auto">
        <a:xfrm>
          <a:off x="4445000" y="21793200"/>
          <a:ext cx="190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22227</xdr:colOff>
      <xdr:row>71</xdr:row>
      <xdr:rowOff>637</xdr:rowOff>
    </xdr:to>
    <xdr:sp macro="" textlink="">
      <xdr:nvSpPr>
        <xdr:cNvPr id="452048" name="Text Box 5">
          <a:extLst>
            <a:ext uri="{FF2B5EF4-FFF2-40B4-BE49-F238E27FC236}">
              <a16:creationId xmlns:a16="http://schemas.microsoft.com/office/drawing/2014/main" id="{00000000-0008-0000-0000-0000D0E50600}"/>
            </a:ext>
          </a:extLst>
        </xdr:cNvPr>
        <xdr:cNvSpPr txBox="1">
          <a:spLocks noChangeArrowheads="1"/>
        </xdr:cNvSpPr>
      </xdr:nvSpPr>
      <xdr:spPr bwMode="auto">
        <a:xfrm>
          <a:off x="4445000" y="21793200"/>
          <a:ext cx="190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22227</xdr:colOff>
      <xdr:row>71</xdr:row>
      <xdr:rowOff>637</xdr:rowOff>
    </xdr:to>
    <xdr:sp macro="" textlink="">
      <xdr:nvSpPr>
        <xdr:cNvPr id="452049" name="Text Box 5">
          <a:extLst>
            <a:ext uri="{FF2B5EF4-FFF2-40B4-BE49-F238E27FC236}">
              <a16:creationId xmlns:a16="http://schemas.microsoft.com/office/drawing/2014/main" id="{00000000-0008-0000-0000-0000D1E50600}"/>
            </a:ext>
          </a:extLst>
        </xdr:cNvPr>
        <xdr:cNvSpPr txBox="1">
          <a:spLocks noChangeArrowheads="1"/>
        </xdr:cNvSpPr>
      </xdr:nvSpPr>
      <xdr:spPr bwMode="auto">
        <a:xfrm>
          <a:off x="4445000" y="21793200"/>
          <a:ext cx="190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22227</xdr:colOff>
      <xdr:row>102</xdr:row>
      <xdr:rowOff>1437</xdr:rowOff>
    </xdr:to>
    <xdr:sp macro="" textlink="">
      <xdr:nvSpPr>
        <xdr:cNvPr id="452050" name="Text Box 5">
          <a:extLst>
            <a:ext uri="{FF2B5EF4-FFF2-40B4-BE49-F238E27FC236}">
              <a16:creationId xmlns:a16="http://schemas.microsoft.com/office/drawing/2014/main" id="{00000000-0008-0000-0000-0000D2E50600}"/>
            </a:ext>
          </a:extLst>
        </xdr:cNvPr>
        <xdr:cNvSpPr txBox="1">
          <a:spLocks noChangeArrowheads="1"/>
        </xdr:cNvSpPr>
      </xdr:nvSpPr>
      <xdr:spPr bwMode="auto">
        <a:xfrm>
          <a:off x="4445000" y="33140650"/>
          <a:ext cx="190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22227</xdr:colOff>
      <xdr:row>102</xdr:row>
      <xdr:rowOff>1437</xdr:rowOff>
    </xdr:to>
    <xdr:sp macro="" textlink="">
      <xdr:nvSpPr>
        <xdr:cNvPr id="452051" name="Text Box 5">
          <a:extLst>
            <a:ext uri="{FF2B5EF4-FFF2-40B4-BE49-F238E27FC236}">
              <a16:creationId xmlns:a16="http://schemas.microsoft.com/office/drawing/2014/main" id="{00000000-0008-0000-0000-0000D3E50600}"/>
            </a:ext>
          </a:extLst>
        </xdr:cNvPr>
        <xdr:cNvSpPr txBox="1">
          <a:spLocks noChangeArrowheads="1"/>
        </xdr:cNvSpPr>
      </xdr:nvSpPr>
      <xdr:spPr bwMode="auto">
        <a:xfrm>
          <a:off x="4445000" y="33140650"/>
          <a:ext cx="190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22227</xdr:colOff>
      <xdr:row>102</xdr:row>
      <xdr:rowOff>1437</xdr:rowOff>
    </xdr:to>
    <xdr:sp macro="" textlink="">
      <xdr:nvSpPr>
        <xdr:cNvPr id="452052" name="Text Box 5">
          <a:extLst>
            <a:ext uri="{FF2B5EF4-FFF2-40B4-BE49-F238E27FC236}">
              <a16:creationId xmlns:a16="http://schemas.microsoft.com/office/drawing/2014/main" id="{00000000-0008-0000-0000-0000D4E50600}"/>
            </a:ext>
          </a:extLst>
        </xdr:cNvPr>
        <xdr:cNvSpPr txBox="1">
          <a:spLocks noChangeArrowheads="1"/>
        </xdr:cNvSpPr>
      </xdr:nvSpPr>
      <xdr:spPr bwMode="auto">
        <a:xfrm>
          <a:off x="4445000" y="33140650"/>
          <a:ext cx="190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22227</xdr:colOff>
      <xdr:row>102</xdr:row>
      <xdr:rowOff>1437</xdr:rowOff>
    </xdr:to>
    <xdr:sp macro="" textlink="">
      <xdr:nvSpPr>
        <xdr:cNvPr id="452053" name="Text Box 5">
          <a:extLst>
            <a:ext uri="{FF2B5EF4-FFF2-40B4-BE49-F238E27FC236}">
              <a16:creationId xmlns:a16="http://schemas.microsoft.com/office/drawing/2014/main" id="{00000000-0008-0000-0000-0000D5E50600}"/>
            </a:ext>
          </a:extLst>
        </xdr:cNvPr>
        <xdr:cNvSpPr txBox="1">
          <a:spLocks noChangeArrowheads="1"/>
        </xdr:cNvSpPr>
      </xdr:nvSpPr>
      <xdr:spPr bwMode="auto">
        <a:xfrm>
          <a:off x="4445000" y="33140650"/>
          <a:ext cx="190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22227</xdr:colOff>
      <xdr:row>102</xdr:row>
      <xdr:rowOff>5081</xdr:rowOff>
    </xdr:to>
    <xdr:sp macro="" textlink="">
      <xdr:nvSpPr>
        <xdr:cNvPr id="452054" name="Text Box 5">
          <a:extLst>
            <a:ext uri="{FF2B5EF4-FFF2-40B4-BE49-F238E27FC236}">
              <a16:creationId xmlns:a16="http://schemas.microsoft.com/office/drawing/2014/main" id="{00000000-0008-0000-0000-0000D6E50600}"/>
            </a:ext>
          </a:extLst>
        </xdr:cNvPr>
        <xdr:cNvSpPr txBox="1">
          <a:spLocks noChangeArrowheads="1"/>
        </xdr:cNvSpPr>
      </xdr:nvSpPr>
      <xdr:spPr bwMode="auto">
        <a:xfrm>
          <a:off x="4445000" y="33794700"/>
          <a:ext cx="190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22227</xdr:colOff>
      <xdr:row>102</xdr:row>
      <xdr:rowOff>5081</xdr:rowOff>
    </xdr:to>
    <xdr:sp macro="" textlink="">
      <xdr:nvSpPr>
        <xdr:cNvPr id="452055" name="Text Box 5">
          <a:extLst>
            <a:ext uri="{FF2B5EF4-FFF2-40B4-BE49-F238E27FC236}">
              <a16:creationId xmlns:a16="http://schemas.microsoft.com/office/drawing/2014/main" id="{00000000-0008-0000-0000-0000D7E50600}"/>
            </a:ext>
          </a:extLst>
        </xdr:cNvPr>
        <xdr:cNvSpPr txBox="1">
          <a:spLocks noChangeArrowheads="1"/>
        </xdr:cNvSpPr>
      </xdr:nvSpPr>
      <xdr:spPr bwMode="auto">
        <a:xfrm>
          <a:off x="4445000" y="33794700"/>
          <a:ext cx="190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22227</xdr:colOff>
      <xdr:row>71</xdr:row>
      <xdr:rowOff>637</xdr:rowOff>
    </xdr:to>
    <xdr:sp macro="" textlink="">
      <xdr:nvSpPr>
        <xdr:cNvPr id="452056" name="Text Box 5">
          <a:extLst>
            <a:ext uri="{FF2B5EF4-FFF2-40B4-BE49-F238E27FC236}">
              <a16:creationId xmlns:a16="http://schemas.microsoft.com/office/drawing/2014/main" id="{00000000-0008-0000-0000-0000D8E50600}"/>
            </a:ext>
          </a:extLst>
        </xdr:cNvPr>
        <xdr:cNvSpPr txBox="1">
          <a:spLocks noChangeArrowheads="1"/>
        </xdr:cNvSpPr>
      </xdr:nvSpPr>
      <xdr:spPr bwMode="auto">
        <a:xfrm>
          <a:off x="4445000" y="21793200"/>
          <a:ext cx="190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22227</xdr:colOff>
      <xdr:row>71</xdr:row>
      <xdr:rowOff>637</xdr:rowOff>
    </xdr:to>
    <xdr:sp macro="" textlink="">
      <xdr:nvSpPr>
        <xdr:cNvPr id="452057" name="Text Box 5">
          <a:extLst>
            <a:ext uri="{FF2B5EF4-FFF2-40B4-BE49-F238E27FC236}">
              <a16:creationId xmlns:a16="http://schemas.microsoft.com/office/drawing/2014/main" id="{00000000-0008-0000-0000-0000D9E50600}"/>
            </a:ext>
          </a:extLst>
        </xdr:cNvPr>
        <xdr:cNvSpPr txBox="1">
          <a:spLocks noChangeArrowheads="1"/>
        </xdr:cNvSpPr>
      </xdr:nvSpPr>
      <xdr:spPr bwMode="auto">
        <a:xfrm>
          <a:off x="4445000" y="21793200"/>
          <a:ext cx="190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22227</xdr:colOff>
      <xdr:row>71</xdr:row>
      <xdr:rowOff>637</xdr:rowOff>
    </xdr:to>
    <xdr:sp macro="" textlink="">
      <xdr:nvSpPr>
        <xdr:cNvPr id="452058" name="Text Box 5">
          <a:extLst>
            <a:ext uri="{FF2B5EF4-FFF2-40B4-BE49-F238E27FC236}">
              <a16:creationId xmlns:a16="http://schemas.microsoft.com/office/drawing/2014/main" id="{00000000-0008-0000-0000-0000DAE50600}"/>
            </a:ext>
          </a:extLst>
        </xdr:cNvPr>
        <xdr:cNvSpPr txBox="1">
          <a:spLocks noChangeArrowheads="1"/>
        </xdr:cNvSpPr>
      </xdr:nvSpPr>
      <xdr:spPr bwMode="auto">
        <a:xfrm>
          <a:off x="4445000" y="21793200"/>
          <a:ext cx="190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22227</xdr:colOff>
      <xdr:row>71</xdr:row>
      <xdr:rowOff>637</xdr:rowOff>
    </xdr:to>
    <xdr:sp macro="" textlink="">
      <xdr:nvSpPr>
        <xdr:cNvPr id="452059" name="Text Box 5">
          <a:extLst>
            <a:ext uri="{FF2B5EF4-FFF2-40B4-BE49-F238E27FC236}">
              <a16:creationId xmlns:a16="http://schemas.microsoft.com/office/drawing/2014/main" id="{00000000-0008-0000-0000-0000DBE50600}"/>
            </a:ext>
          </a:extLst>
        </xdr:cNvPr>
        <xdr:cNvSpPr txBox="1">
          <a:spLocks noChangeArrowheads="1"/>
        </xdr:cNvSpPr>
      </xdr:nvSpPr>
      <xdr:spPr bwMode="auto">
        <a:xfrm>
          <a:off x="4445000" y="21793200"/>
          <a:ext cx="190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22227</xdr:colOff>
      <xdr:row>102</xdr:row>
      <xdr:rowOff>1437</xdr:rowOff>
    </xdr:to>
    <xdr:sp macro="" textlink="">
      <xdr:nvSpPr>
        <xdr:cNvPr id="452060" name="Text Box 5">
          <a:extLst>
            <a:ext uri="{FF2B5EF4-FFF2-40B4-BE49-F238E27FC236}">
              <a16:creationId xmlns:a16="http://schemas.microsoft.com/office/drawing/2014/main" id="{00000000-0008-0000-0000-0000DCE50600}"/>
            </a:ext>
          </a:extLst>
        </xdr:cNvPr>
        <xdr:cNvSpPr txBox="1">
          <a:spLocks noChangeArrowheads="1"/>
        </xdr:cNvSpPr>
      </xdr:nvSpPr>
      <xdr:spPr bwMode="auto">
        <a:xfrm>
          <a:off x="4445000" y="33140650"/>
          <a:ext cx="190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22227</xdr:colOff>
      <xdr:row>102</xdr:row>
      <xdr:rowOff>1437</xdr:rowOff>
    </xdr:to>
    <xdr:sp macro="" textlink="">
      <xdr:nvSpPr>
        <xdr:cNvPr id="452061" name="Text Box 5">
          <a:extLst>
            <a:ext uri="{FF2B5EF4-FFF2-40B4-BE49-F238E27FC236}">
              <a16:creationId xmlns:a16="http://schemas.microsoft.com/office/drawing/2014/main" id="{00000000-0008-0000-0000-0000DDE50600}"/>
            </a:ext>
          </a:extLst>
        </xdr:cNvPr>
        <xdr:cNvSpPr txBox="1">
          <a:spLocks noChangeArrowheads="1"/>
        </xdr:cNvSpPr>
      </xdr:nvSpPr>
      <xdr:spPr bwMode="auto">
        <a:xfrm>
          <a:off x="4445000" y="33140650"/>
          <a:ext cx="190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22227</xdr:colOff>
      <xdr:row>102</xdr:row>
      <xdr:rowOff>1437</xdr:rowOff>
    </xdr:to>
    <xdr:sp macro="" textlink="">
      <xdr:nvSpPr>
        <xdr:cNvPr id="452062" name="Text Box 5">
          <a:extLst>
            <a:ext uri="{FF2B5EF4-FFF2-40B4-BE49-F238E27FC236}">
              <a16:creationId xmlns:a16="http://schemas.microsoft.com/office/drawing/2014/main" id="{00000000-0008-0000-0000-0000DEE50600}"/>
            </a:ext>
          </a:extLst>
        </xdr:cNvPr>
        <xdr:cNvSpPr txBox="1">
          <a:spLocks noChangeArrowheads="1"/>
        </xdr:cNvSpPr>
      </xdr:nvSpPr>
      <xdr:spPr bwMode="auto">
        <a:xfrm>
          <a:off x="4445000" y="33140650"/>
          <a:ext cx="190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22227</xdr:colOff>
      <xdr:row>102</xdr:row>
      <xdr:rowOff>1437</xdr:rowOff>
    </xdr:to>
    <xdr:sp macro="" textlink="">
      <xdr:nvSpPr>
        <xdr:cNvPr id="452063" name="Text Box 5">
          <a:extLst>
            <a:ext uri="{FF2B5EF4-FFF2-40B4-BE49-F238E27FC236}">
              <a16:creationId xmlns:a16="http://schemas.microsoft.com/office/drawing/2014/main" id="{00000000-0008-0000-0000-0000DFE50600}"/>
            </a:ext>
          </a:extLst>
        </xdr:cNvPr>
        <xdr:cNvSpPr txBox="1">
          <a:spLocks noChangeArrowheads="1"/>
        </xdr:cNvSpPr>
      </xdr:nvSpPr>
      <xdr:spPr bwMode="auto">
        <a:xfrm>
          <a:off x="4445000" y="33140650"/>
          <a:ext cx="190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637</xdr:rowOff>
    </xdr:to>
    <xdr:sp macro="" textlink="">
      <xdr:nvSpPr>
        <xdr:cNvPr id="452064" name="Text Box 5">
          <a:extLst>
            <a:ext uri="{FF2B5EF4-FFF2-40B4-BE49-F238E27FC236}">
              <a16:creationId xmlns:a16="http://schemas.microsoft.com/office/drawing/2014/main" id="{00000000-0008-0000-0000-0000E0E50600}"/>
            </a:ext>
          </a:extLst>
        </xdr:cNvPr>
        <xdr:cNvSpPr txBox="1">
          <a:spLocks noChangeArrowheads="1"/>
        </xdr:cNvSpPr>
      </xdr:nvSpPr>
      <xdr:spPr bwMode="auto">
        <a:xfrm>
          <a:off x="3124200" y="21793200"/>
          <a:ext cx="254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637</xdr:rowOff>
    </xdr:to>
    <xdr:sp macro="" textlink="">
      <xdr:nvSpPr>
        <xdr:cNvPr id="452065" name="Text Box 5">
          <a:extLst>
            <a:ext uri="{FF2B5EF4-FFF2-40B4-BE49-F238E27FC236}">
              <a16:creationId xmlns:a16="http://schemas.microsoft.com/office/drawing/2014/main" id="{00000000-0008-0000-0000-0000E1E50600}"/>
            </a:ext>
          </a:extLst>
        </xdr:cNvPr>
        <xdr:cNvSpPr txBox="1">
          <a:spLocks noChangeArrowheads="1"/>
        </xdr:cNvSpPr>
      </xdr:nvSpPr>
      <xdr:spPr bwMode="auto">
        <a:xfrm>
          <a:off x="3124200" y="21793200"/>
          <a:ext cx="254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637</xdr:rowOff>
    </xdr:to>
    <xdr:sp macro="" textlink="">
      <xdr:nvSpPr>
        <xdr:cNvPr id="452066" name="Text Box 5">
          <a:extLst>
            <a:ext uri="{FF2B5EF4-FFF2-40B4-BE49-F238E27FC236}">
              <a16:creationId xmlns:a16="http://schemas.microsoft.com/office/drawing/2014/main" id="{00000000-0008-0000-0000-0000E2E50600}"/>
            </a:ext>
          </a:extLst>
        </xdr:cNvPr>
        <xdr:cNvSpPr txBox="1">
          <a:spLocks noChangeArrowheads="1"/>
        </xdr:cNvSpPr>
      </xdr:nvSpPr>
      <xdr:spPr bwMode="auto">
        <a:xfrm>
          <a:off x="3124200" y="21793200"/>
          <a:ext cx="254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637</xdr:rowOff>
    </xdr:to>
    <xdr:sp macro="" textlink="">
      <xdr:nvSpPr>
        <xdr:cNvPr id="452067" name="Text Box 5">
          <a:extLst>
            <a:ext uri="{FF2B5EF4-FFF2-40B4-BE49-F238E27FC236}">
              <a16:creationId xmlns:a16="http://schemas.microsoft.com/office/drawing/2014/main" id="{00000000-0008-0000-0000-0000E3E50600}"/>
            </a:ext>
          </a:extLst>
        </xdr:cNvPr>
        <xdr:cNvSpPr txBox="1">
          <a:spLocks noChangeArrowheads="1"/>
        </xdr:cNvSpPr>
      </xdr:nvSpPr>
      <xdr:spPr bwMode="auto">
        <a:xfrm>
          <a:off x="3124200" y="21793200"/>
          <a:ext cx="254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28577</xdr:colOff>
      <xdr:row>102</xdr:row>
      <xdr:rowOff>1437</xdr:rowOff>
    </xdr:to>
    <xdr:sp macro="" textlink="">
      <xdr:nvSpPr>
        <xdr:cNvPr id="452068" name="Text Box 5">
          <a:extLst>
            <a:ext uri="{FF2B5EF4-FFF2-40B4-BE49-F238E27FC236}">
              <a16:creationId xmlns:a16="http://schemas.microsoft.com/office/drawing/2014/main" id="{00000000-0008-0000-0000-0000E4E50600}"/>
            </a:ext>
          </a:extLst>
        </xdr:cNvPr>
        <xdr:cNvSpPr txBox="1">
          <a:spLocks noChangeArrowheads="1"/>
        </xdr:cNvSpPr>
      </xdr:nvSpPr>
      <xdr:spPr bwMode="auto">
        <a:xfrm>
          <a:off x="4445000" y="33140650"/>
          <a:ext cx="254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28577</xdr:colOff>
      <xdr:row>102</xdr:row>
      <xdr:rowOff>1437</xdr:rowOff>
    </xdr:to>
    <xdr:sp macro="" textlink="">
      <xdr:nvSpPr>
        <xdr:cNvPr id="452069" name="Text Box 5">
          <a:extLst>
            <a:ext uri="{FF2B5EF4-FFF2-40B4-BE49-F238E27FC236}">
              <a16:creationId xmlns:a16="http://schemas.microsoft.com/office/drawing/2014/main" id="{00000000-0008-0000-0000-0000E5E50600}"/>
            </a:ext>
          </a:extLst>
        </xdr:cNvPr>
        <xdr:cNvSpPr txBox="1">
          <a:spLocks noChangeArrowheads="1"/>
        </xdr:cNvSpPr>
      </xdr:nvSpPr>
      <xdr:spPr bwMode="auto">
        <a:xfrm>
          <a:off x="4445000" y="33140650"/>
          <a:ext cx="254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28577</xdr:colOff>
      <xdr:row>102</xdr:row>
      <xdr:rowOff>1437</xdr:rowOff>
    </xdr:to>
    <xdr:sp macro="" textlink="">
      <xdr:nvSpPr>
        <xdr:cNvPr id="452070" name="Text Box 5">
          <a:extLst>
            <a:ext uri="{FF2B5EF4-FFF2-40B4-BE49-F238E27FC236}">
              <a16:creationId xmlns:a16="http://schemas.microsoft.com/office/drawing/2014/main" id="{00000000-0008-0000-0000-0000E6E50600}"/>
            </a:ext>
          </a:extLst>
        </xdr:cNvPr>
        <xdr:cNvSpPr txBox="1">
          <a:spLocks noChangeArrowheads="1"/>
        </xdr:cNvSpPr>
      </xdr:nvSpPr>
      <xdr:spPr bwMode="auto">
        <a:xfrm>
          <a:off x="4445000" y="33140650"/>
          <a:ext cx="254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28577</xdr:colOff>
      <xdr:row>102</xdr:row>
      <xdr:rowOff>1437</xdr:rowOff>
    </xdr:to>
    <xdr:sp macro="" textlink="">
      <xdr:nvSpPr>
        <xdr:cNvPr id="452071" name="Text Box 5">
          <a:extLst>
            <a:ext uri="{FF2B5EF4-FFF2-40B4-BE49-F238E27FC236}">
              <a16:creationId xmlns:a16="http://schemas.microsoft.com/office/drawing/2014/main" id="{00000000-0008-0000-0000-0000E7E50600}"/>
            </a:ext>
          </a:extLst>
        </xdr:cNvPr>
        <xdr:cNvSpPr txBox="1">
          <a:spLocks noChangeArrowheads="1"/>
        </xdr:cNvSpPr>
      </xdr:nvSpPr>
      <xdr:spPr bwMode="auto">
        <a:xfrm>
          <a:off x="4445000" y="33140650"/>
          <a:ext cx="254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28577</xdr:colOff>
      <xdr:row>102</xdr:row>
      <xdr:rowOff>1437</xdr:rowOff>
    </xdr:to>
    <xdr:sp macro="" textlink="">
      <xdr:nvSpPr>
        <xdr:cNvPr id="452072" name="Text Box 5">
          <a:extLst>
            <a:ext uri="{FF2B5EF4-FFF2-40B4-BE49-F238E27FC236}">
              <a16:creationId xmlns:a16="http://schemas.microsoft.com/office/drawing/2014/main" id="{00000000-0008-0000-0000-0000E8E50600}"/>
            </a:ext>
          </a:extLst>
        </xdr:cNvPr>
        <xdr:cNvSpPr txBox="1">
          <a:spLocks noChangeArrowheads="1"/>
        </xdr:cNvSpPr>
      </xdr:nvSpPr>
      <xdr:spPr bwMode="auto">
        <a:xfrm>
          <a:off x="4445000" y="33140650"/>
          <a:ext cx="254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28577</xdr:colOff>
      <xdr:row>102</xdr:row>
      <xdr:rowOff>1437</xdr:rowOff>
    </xdr:to>
    <xdr:sp macro="" textlink="">
      <xdr:nvSpPr>
        <xdr:cNvPr id="452073" name="Text Box 5">
          <a:extLst>
            <a:ext uri="{FF2B5EF4-FFF2-40B4-BE49-F238E27FC236}">
              <a16:creationId xmlns:a16="http://schemas.microsoft.com/office/drawing/2014/main" id="{00000000-0008-0000-0000-0000E9E50600}"/>
            </a:ext>
          </a:extLst>
        </xdr:cNvPr>
        <xdr:cNvSpPr txBox="1">
          <a:spLocks noChangeArrowheads="1"/>
        </xdr:cNvSpPr>
      </xdr:nvSpPr>
      <xdr:spPr bwMode="auto">
        <a:xfrm>
          <a:off x="4445000" y="33140650"/>
          <a:ext cx="254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28577</xdr:colOff>
      <xdr:row>102</xdr:row>
      <xdr:rowOff>1437</xdr:rowOff>
    </xdr:to>
    <xdr:sp macro="" textlink="">
      <xdr:nvSpPr>
        <xdr:cNvPr id="452074" name="Text Box 5">
          <a:extLst>
            <a:ext uri="{FF2B5EF4-FFF2-40B4-BE49-F238E27FC236}">
              <a16:creationId xmlns:a16="http://schemas.microsoft.com/office/drawing/2014/main" id="{00000000-0008-0000-0000-0000EAE50600}"/>
            </a:ext>
          </a:extLst>
        </xdr:cNvPr>
        <xdr:cNvSpPr txBox="1">
          <a:spLocks noChangeArrowheads="1"/>
        </xdr:cNvSpPr>
      </xdr:nvSpPr>
      <xdr:spPr bwMode="auto">
        <a:xfrm>
          <a:off x="4445000" y="33140650"/>
          <a:ext cx="254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28577</xdr:colOff>
      <xdr:row>102</xdr:row>
      <xdr:rowOff>1437</xdr:rowOff>
    </xdr:to>
    <xdr:sp macro="" textlink="">
      <xdr:nvSpPr>
        <xdr:cNvPr id="452075" name="Text Box 5">
          <a:extLst>
            <a:ext uri="{FF2B5EF4-FFF2-40B4-BE49-F238E27FC236}">
              <a16:creationId xmlns:a16="http://schemas.microsoft.com/office/drawing/2014/main" id="{00000000-0008-0000-0000-0000EBE50600}"/>
            </a:ext>
          </a:extLst>
        </xdr:cNvPr>
        <xdr:cNvSpPr txBox="1">
          <a:spLocks noChangeArrowheads="1"/>
        </xdr:cNvSpPr>
      </xdr:nvSpPr>
      <xdr:spPr bwMode="auto">
        <a:xfrm>
          <a:off x="4445000" y="33140650"/>
          <a:ext cx="254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215900</xdr:colOff>
      <xdr:row>102</xdr:row>
      <xdr:rowOff>1437</xdr:rowOff>
    </xdr:to>
    <xdr:sp macro="" textlink="">
      <xdr:nvSpPr>
        <xdr:cNvPr id="452076" name="Text Box 5">
          <a:extLst>
            <a:ext uri="{FF2B5EF4-FFF2-40B4-BE49-F238E27FC236}">
              <a16:creationId xmlns:a16="http://schemas.microsoft.com/office/drawing/2014/main" id="{00000000-0008-0000-0000-0000ECE50600}"/>
            </a:ext>
          </a:extLst>
        </xdr:cNvPr>
        <xdr:cNvSpPr txBox="1">
          <a:spLocks noChangeArrowheads="1"/>
        </xdr:cNvSpPr>
      </xdr:nvSpPr>
      <xdr:spPr bwMode="auto">
        <a:xfrm>
          <a:off x="3124200" y="33140650"/>
          <a:ext cx="254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215900</xdr:colOff>
      <xdr:row>102</xdr:row>
      <xdr:rowOff>1437</xdr:rowOff>
    </xdr:to>
    <xdr:sp macro="" textlink="">
      <xdr:nvSpPr>
        <xdr:cNvPr id="452077" name="Text Box 5">
          <a:extLst>
            <a:ext uri="{FF2B5EF4-FFF2-40B4-BE49-F238E27FC236}">
              <a16:creationId xmlns:a16="http://schemas.microsoft.com/office/drawing/2014/main" id="{00000000-0008-0000-0000-0000EDE50600}"/>
            </a:ext>
          </a:extLst>
        </xdr:cNvPr>
        <xdr:cNvSpPr txBox="1">
          <a:spLocks noChangeArrowheads="1"/>
        </xdr:cNvSpPr>
      </xdr:nvSpPr>
      <xdr:spPr bwMode="auto">
        <a:xfrm>
          <a:off x="3124200" y="33140650"/>
          <a:ext cx="254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215900</xdr:colOff>
      <xdr:row>102</xdr:row>
      <xdr:rowOff>1437</xdr:rowOff>
    </xdr:to>
    <xdr:sp macro="" textlink="">
      <xdr:nvSpPr>
        <xdr:cNvPr id="452078" name="Text Box 5">
          <a:extLst>
            <a:ext uri="{FF2B5EF4-FFF2-40B4-BE49-F238E27FC236}">
              <a16:creationId xmlns:a16="http://schemas.microsoft.com/office/drawing/2014/main" id="{00000000-0008-0000-0000-0000EEE50600}"/>
            </a:ext>
          </a:extLst>
        </xdr:cNvPr>
        <xdr:cNvSpPr txBox="1">
          <a:spLocks noChangeArrowheads="1"/>
        </xdr:cNvSpPr>
      </xdr:nvSpPr>
      <xdr:spPr bwMode="auto">
        <a:xfrm>
          <a:off x="3124200" y="33140650"/>
          <a:ext cx="254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215900</xdr:colOff>
      <xdr:row>102</xdr:row>
      <xdr:rowOff>1437</xdr:rowOff>
    </xdr:to>
    <xdr:sp macro="" textlink="">
      <xdr:nvSpPr>
        <xdr:cNvPr id="452079" name="Text Box 5">
          <a:extLst>
            <a:ext uri="{FF2B5EF4-FFF2-40B4-BE49-F238E27FC236}">
              <a16:creationId xmlns:a16="http://schemas.microsoft.com/office/drawing/2014/main" id="{00000000-0008-0000-0000-0000EFE50600}"/>
            </a:ext>
          </a:extLst>
        </xdr:cNvPr>
        <xdr:cNvSpPr txBox="1">
          <a:spLocks noChangeArrowheads="1"/>
        </xdr:cNvSpPr>
      </xdr:nvSpPr>
      <xdr:spPr bwMode="auto">
        <a:xfrm>
          <a:off x="3124200" y="33140650"/>
          <a:ext cx="254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35</xdr:row>
      <xdr:rowOff>334010</xdr:rowOff>
    </xdr:to>
    <xdr:sp macro="" textlink="">
      <xdr:nvSpPr>
        <xdr:cNvPr id="452080" name="Text Box 5">
          <a:extLst>
            <a:ext uri="{FF2B5EF4-FFF2-40B4-BE49-F238E27FC236}">
              <a16:creationId xmlns:a16="http://schemas.microsoft.com/office/drawing/2014/main" id="{00000000-0008-0000-0000-0000F0E50600}"/>
            </a:ext>
          </a:extLst>
        </xdr:cNvPr>
        <xdr:cNvSpPr txBox="1">
          <a:spLocks noChangeArrowheads="1"/>
        </xdr:cNvSpPr>
      </xdr:nvSpPr>
      <xdr:spPr bwMode="auto">
        <a:xfrm>
          <a:off x="3124200" y="10566400"/>
          <a:ext cx="254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35</xdr:row>
      <xdr:rowOff>334010</xdr:rowOff>
    </xdr:to>
    <xdr:sp macro="" textlink="">
      <xdr:nvSpPr>
        <xdr:cNvPr id="452081" name="Text Box 5">
          <a:extLst>
            <a:ext uri="{FF2B5EF4-FFF2-40B4-BE49-F238E27FC236}">
              <a16:creationId xmlns:a16="http://schemas.microsoft.com/office/drawing/2014/main" id="{00000000-0008-0000-0000-0000F1E50600}"/>
            </a:ext>
          </a:extLst>
        </xdr:cNvPr>
        <xdr:cNvSpPr txBox="1">
          <a:spLocks noChangeArrowheads="1"/>
        </xdr:cNvSpPr>
      </xdr:nvSpPr>
      <xdr:spPr bwMode="auto">
        <a:xfrm>
          <a:off x="3124200" y="10566400"/>
          <a:ext cx="254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35</xdr:row>
      <xdr:rowOff>334010</xdr:rowOff>
    </xdr:to>
    <xdr:sp macro="" textlink="">
      <xdr:nvSpPr>
        <xdr:cNvPr id="452082" name="Text Box 5">
          <a:extLst>
            <a:ext uri="{FF2B5EF4-FFF2-40B4-BE49-F238E27FC236}">
              <a16:creationId xmlns:a16="http://schemas.microsoft.com/office/drawing/2014/main" id="{00000000-0008-0000-0000-0000F2E50600}"/>
            </a:ext>
          </a:extLst>
        </xdr:cNvPr>
        <xdr:cNvSpPr txBox="1">
          <a:spLocks noChangeArrowheads="1"/>
        </xdr:cNvSpPr>
      </xdr:nvSpPr>
      <xdr:spPr bwMode="auto">
        <a:xfrm>
          <a:off x="3124200" y="10566400"/>
          <a:ext cx="254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637</xdr:rowOff>
    </xdr:to>
    <xdr:sp macro="" textlink="">
      <xdr:nvSpPr>
        <xdr:cNvPr id="452084" name="Text Box 5">
          <a:extLst>
            <a:ext uri="{FF2B5EF4-FFF2-40B4-BE49-F238E27FC236}">
              <a16:creationId xmlns:a16="http://schemas.microsoft.com/office/drawing/2014/main" id="{00000000-0008-0000-0000-0000F4E50600}"/>
            </a:ext>
          </a:extLst>
        </xdr:cNvPr>
        <xdr:cNvSpPr txBox="1">
          <a:spLocks noChangeArrowheads="1"/>
        </xdr:cNvSpPr>
      </xdr:nvSpPr>
      <xdr:spPr bwMode="auto">
        <a:xfrm>
          <a:off x="3124200" y="21793200"/>
          <a:ext cx="254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637</xdr:rowOff>
    </xdr:to>
    <xdr:sp macro="" textlink="">
      <xdr:nvSpPr>
        <xdr:cNvPr id="452085" name="Text Box 5">
          <a:extLst>
            <a:ext uri="{FF2B5EF4-FFF2-40B4-BE49-F238E27FC236}">
              <a16:creationId xmlns:a16="http://schemas.microsoft.com/office/drawing/2014/main" id="{00000000-0008-0000-0000-0000F5E50600}"/>
            </a:ext>
          </a:extLst>
        </xdr:cNvPr>
        <xdr:cNvSpPr txBox="1">
          <a:spLocks noChangeArrowheads="1"/>
        </xdr:cNvSpPr>
      </xdr:nvSpPr>
      <xdr:spPr bwMode="auto">
        <a:xfrm>
          <a:off x="3124200" y="21793200"/>
          <a:ext cx="254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637</xdr:rowOff>
    </xdr:to>
    <xdr:sp macro="" textlink="">
      <xdr:nvSpPr>
        <xdr:cNvPr id="452086" name="Text Box 5">
          <a:extLst>
            <a:ext uri="{FF2B5EF4-FFF2-40B4-BE49-F238E27FC236}">
              <a16:creationId xmlns:a16="http://schemas.microsoft.com/office/drawing/2014/main" id="{00000000-0008-0000-0000-0000F6E50600}"/>
            </a:ext>
          </a:extLst>
        </xdr:cNvPr>
        <xdr:cNvSpPr txBox="1">
          <a:spLocks noChangeArrowheads="1"/>
        </xdr:cNvSpPr>
      </xdr:nvSpPr>
      <xdr:spPr bwMode="auto">
        <a:xfrm>
          <a:off x="3124200" y="21793200"/>
          <a:ext cx="254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637</xdr:rowOff>
    </xdr:to>
    <xdr:sp macro="" textlink="">
      <xdr:nvSpPr>
        <xdr:cNvPr id="452087" name="Text Box 5">
          <a:extLst>
            <a:ext uri="{FF2B5EF4-FFF2-40B4-BE49-F238E27FC236}">
              <a16:creationId xmlns:a16="http://schemas.microsoft.com/office/drawing/2014/main" id="{00000000-0008-0000-0000-0000F7E50600}"/>
            </a:ext>
          </a:extLst>
        </xdr:cNvPr>
        <xdr:cNvSpPr txBox="1">
          <a:spLocks noChangeArrowheads="1"/>
        </xdr:cNvSpPr>
      </xdr:nvSpPr>
      <xdr:spPr bwMode="auto">
        <a:xfrm>
          <a:off x="3124200" y="21793200"/>
          <a:ext cx="254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637</xdr:rowOff>
    </xdr:to>
    <xdr:sp macro="" textlink="">
      <xdr:nvSpPr>
        <xdr:cNvPr id="452088" name="Text Box 5">
          <a:extLst>
            <a:ext uri="{FF2B5EF4-FFF2-40B4-BE49-F238E27FC236}">
              <a16:creationId xmlns:a16="http://schemas.microsoft.com/office/drawing/2014/main" id="{00000000-0008-0000-0000-0000F8E50600}"/>
            </a:ext>
          </a:extLst>
        </xdr:cNvPr>
        <xdr:cNvSpPr txBox="1">
          <a:spLocks noChangeArrowheads="1"/>
        </xdr:cNvSpPr>
      </xdr:nvSpPr>
      <xdr:spPr bwMode="auto">
        <a:xfrm>
          <a:off x="3124200" y="21793200"/>
          <a:ext cx="254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637</xdr:rowOff>
    </xdr:to>
    <xdr:sp macro="" textlink="">
      <xdr:nvSpPr>
        <xdr:cNvPr id="452089" name="Text Box 5">
          <a:extLst>
            <a:ext uri="{FF2B5EF4-FFF2-40B4-BE49-F238E27FC236}">
              <a16:creationId xmlns:a16="http://schemas.microsoft.com/office/drawing/2014/main" id="{00000000-0008-0000-0000-0000F9E50600}"/>
            </a:ext>
          </a:extLst>
        </xdr:cNvPr>
        <xdr:cNvSpPr txBox="1">
          <a:spLocks noChangeArrowheads="1"/>
        </xdr:cNvSpPr>
      </xdr:nvSpPr>
      <xdr:spPr bwMode="auto">
        <a:xfrm>
          <a:off x="3124200" y="21793200"/>
          <a:ext cx="254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637</xdr:rowOff>
    </xdr:to>
    <xdr:sp macro="" textlink="">
      <xdr:nvSpPr>
        <xdr:cNvPr id="452090" name="Text Box 5">
          <a:extLst>
            <a:ext uri="{FF2B5EF4-FFF2-40B4-BE49-F238E27FC236}">
              <a16:creationId xmlns:a16="http://schemas.microsoft.com/office/drawing/2014/main" id="{00000000-0008-0000-0000-0000FAE50600}"/>
            </a:ext>
          </a:extLst>
        </xdr:cNvPr>
        <xdr:cNvSpPr txBox="1">
          <a:spLocks noChangeArrowheads="1"/>
        </xdr:cNvSpPr>
      </xdr:nvSpPr>
      <xdr:spPr bwMode="auto">
        <a:xfrm>
          <a:off x="3124200" y="21793200"/>
          <a:ext cx="254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637</xdr:rowOff>
    </xdr:to>
    <xdr:sp macro="" textlink="">
      <xdr:nvSpPr>
        <xdr:cNvPr id="452091" name="Text Box 5">
          <a:extLst>
            <a:ext uri="{FF2B5EF4-FFF2-40B4-BE49-F238E27FC236}">
              <a16:creationId xmlns:a16="http://schemas.microsoft.com/office/drawing/2014/main" id="{00000000-0008-0000-0000-0000FBE50600}"/>
            </a:ext>
          </a:extLst>
        </xdr:cNvPr>
        <xdr:cNvSpPr txBox="1">
          <a:spLocks noChangeArrowheads="1"/>
        </xdr:cNvSpPr>
      </xdr:nvSpPr>
      <xdr:spPr bwMode="auto">
        <a:xfrm>
          <a:off x="3124200" y="21793200"/>
          <a:ext cx="254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22227</xdr:colOff>
      <xdr:row>102</xdr:row>
      <xdr:rowOff>2542</xdr:rowOff>
    </xdr:to>
    <xdr:sp macro="" textlink="">
      <xdr:nvSpPr>
        <xdr:cNvPr id="452092" name="Text Box 5">
          <a:extLst>
            <a:ext uri="{FF2B5EF4-FFF2-40B4-BE49-F238E27FC236}">
              <a16:creationId xmlns:a16="http://schemas.microsoft.com/office/drawing/2014/main" id="{00000000-0008-0000-0000-0000FCE50600}"/>
            </a:ext>
          </a:extLst>
        </xdr:cNvPr>
        <xdr:cNvSpPr txBox="1">
          <a:spLocks noChangeArrowheads="1"/>
        </xdr:cNvSpPr>
      </xdr:nvSpPr>
      <xdr:spPr bwMode="auto">
        <a:xfrm>
          <a:off x="4445000" y="33140650"/>
          <a:ext cx="1905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22227</xdr:colOff>
      <xdr:row>102</xdr:row>
      <xdr:rowOff>2542</xdr:rowOff>
    </xdr:to>
    <xdr:sp macro="" textlink="">
      <xdr:nvSpPr>
        <xdr:cNvPr id="452093" name="Text Box 5">
          <a:extLst>
            <a:ext uri="{FF2B5EF4-FFF2-40B4-BE49-F238E27FC236}">
              <a16:creationId xmlns:a16="http://schemas.microsoft.com/office/drawing/2014/main" id="{00000000-0008-0000-0000-0000FDE50600}"/>
            </a:ext>
          </a:extLst>
        </xdr:cNvPr>
        <xdr:cNvSpPr txBox="1">
          <a:spLocks noChangeArrowheads="1"/>
        </xdr:cNvSpPr>
      </xdr:nvSpPr>
      <xdr:spPr bwMode="auto">
        <a:xfrm>
          <a:off x="4445000" y="33140650"/>
          <a:ext cx="1905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22227</xdr:colOff>
      <xdr:row>102</xdr:row>
      <xdr:rowOff>2542</xdr:rowOff>
    </xdr:to>
    <xdr:sp macro="" textlink="">
      <xdr:nvSpPr>
        <xdr:cNvPr id="452094" name="Text Box 5">
          <a:extLst>
            <a:ext uri="{FF2B5EF4-FFF2-40B4-BE49-F238E27FC236}">
              <a16:creationId xmlns:a16="http://schemas.microsoft.com/office/drawing/2014/main" id="{00000000-0008-0000-0000-0000FEE50600}"/>
            </a:ext>
          </a:extLst>
        </xdr:cNvPr>
        <xdr:cNvSpPr txBox="1">
          <a:spLocks noChangeArrowheads="1"/>
        </xdr:cNvSpPr>
      </xdr:nvSpPr>
      <xdr:spPr bwMode="auto">
        <a:xfrm>
          <a:off x="4445000" y="33140650"/>
          <a:ext cx="1905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22227</xdr:colOff>
      <xdr:row>102</xdr:row>
      <xdr:rowOff>2542</xdr:rowOff>
    </xdr:to>
    <xdr:sp macro="" textlink="">
      <xdr:nvSpPr>
        <xdr:cNvPr id="452095" name="Text Box 5">
          <a:extLst>
            <a:ext uri="{FF2B5EF4-FFF2-40B4-BE49-F238E27FC236}">
              <a16:creationId xmlns:a16="http://schemas.microsoft.com/office/drawing/2014/main" id="{00000000-0008-0000-0000-0000FFE50600}"/>
            </a:ext>
          </a:extLst>
        </xdr:cNvPr>
        <xdr:cNvSpPr txBox="1">
          <a:spLocks noChangeArrowheads="1"/>
        </xdr:cNvSpPr>
      </xdr:nvSpPr>
      <xdr:spPr bwMode="auto">
        <a:xfrm>
          <a:off x="4445000" y="33140650"/>
          <a:ext cx="1905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22227</xdr:colOff>
      <xdr:row>102</xdr:row>
      <xdr:rowOff>2542</xdr:rowOff>
    </xdr:to>
    <xdr:sp macro="" textlink="">
      <xdr:nvSpPr>
        <xdr:cNvPr id="452096" name="Text Box 5">
          <a:extLst>
            <a:ext uri="{FF2B5EF4-FFF2-40B4-BE49-F238E27FC236}">
              <a16:creationId xmlns:a16="http://schemas.microsoft.com/office/drawing/2014/main" id="{00000000-0008-0000-0000-000000E60600}"/>
            </a:ext>
          </a:extLst>
        </xdr:cNvPr>
        <xdr:cNvSpPr txBox="1">
          <a:spLocks noChangeArrowheads="1"/>
        </xdr:cNvSpPr>
      </xdr:nvSpPr>
      <xdr:spPr bwMode="auto">
        <a:xfrm>
          <a:off x="4445000" y="33140650"/>
          <a:ext cx="1905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22227</xdr:colOff>
      <xdr:row>102</xdr:row>
      <xdr:rowOff>2542</xdr:rowOff>
    </xdr:to>
    <xdr:sp macro="" textlink="">
      <xdr:nvSpPr>
        <xdr:cNvPr id="452097" name="Text Box 5">
          <a:extLst>
            <a:ext uri="{FF2B5EF4-FFF2-40B4-BE49-F238E27FC236}">
              <a16:creationId xmlns:a16="http://schemas.microsoft.com/office/drawing/2014/main" id="{00000000-0008-0000-0000-000001E60600}"/>
            </a:ext>
          </a:extLst>
        </xdr:cNvPr>
        <xdr:cNvSpPr txBox="1">
          <a:spLocks noChangeArrowheads="1"/>
        </xdr:cNvSpPr>
      </xdr:nvSpPr>
      <xdr:spPr bwMode="auto">
        <a:xfrm>
          <a:off x="4445000" y="33140650"/>
          <a:ext cx="1905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22227</xdr:colOff>
      <xdr:row>102</xdr:row>
      <xdr:rowOff>2542</xdr:rowOff>
    </xdr:to>
    <xdr:sp macro="" textlink="">
      <xdr:nvSpPr>
        <xdr:cNvPr id="452098" name="Text Box 5">
          <a:extLst>
            <a:ext uri="{FF2B5EF4-FFF2-40B4-BE49-F238E27FC236}">
              <a16:creationId xmlns:a16="http://schemas.microsoft.com/office/drawing/2014/main" id="{00000000-0008-0000-0000-000002E60600}"/>
            </a:ext>
          </a:extLst>
        </xdr:cNvPr>
        <xdr:cNvSpPr txBox="1">
          <a:spLocks noChangeArrowheads="1"/>
        </xdr:cNvSpPr>
      </xdr:nvSpPr>
      <xdr:spPr bwMode="auto">
        <a:xfrm>
          <a:off x="4445000" y="33140650"/>
          <a:ext cx="1905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22227</xdr:colOff>
      <xdr:row>102</xdr:row>
      <xdr:rowOff>2542</xdr:rowOff>
    </xdr:to>
    <xdr:sp macro="" textlink="">
      <xdr:nvSpPr>
        <xdr:cNvPr id="452099" name="Text Box 5">
          <a:extLst>
            <a:ext uri="{FF2B5EF4-FFF2-40B4-BE49-F238E27FC236}">
              <a16:creationId xmlns:a16="http://schemas.microsoft.com/office/drawing/2014/main" id="{00000000-0008-0000-0000-000003E60600}"/>
            </a:ext>
          </a:extLst>
        </xdr:cNvPr>
        <xdr:cNvSpPr txBox="1">
          <a:spLocks noChangeArrowheads="1"/>
        </xdr:cNvSpPr>
      </xdr:nvSpPr>
      <xdr:spPr bwMode="auto">
        <a:xfrm>
          <a:off x="4445000" y="33140650"/>
          <a:ext cx="1905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215900</xdr:colOff>
      <xdr:row>102</xdr:row>
      <xdr:rowOff>2542</xdr:rowOff>
    </xdr:to>
    <xdr:sp macro="" textlink="">
      <xdr:nvSpPr>
        <xdr:cNvPr id="452100" name="Text Box 5">
          <a:extLst>
            <a:ext uri="{FF2B5EF4-FFF2-40B4-BE49-F238E27FC236}">
              <a16:creationId xmlns:a16="http://schemas.microsoft.com/office/drawing/2014/main" id="{00000000-0008-0000-0000-000004E60600}"/>
            </a:ext>
          </a:extLst>
        </xdr:cNvPr>
        <xdr:cNvSpPr txBox="1">
          <a:spLocks noChangeArrowheads="1"/>
        </xdr:cNvSpPr>
      </xdr:nvSpPr>
      <xdr:spPr bwMode="auto">
        <a:xfrm>
          <a:off x="3124200" y="331406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215900</xdr:colOff>
      <xdr:row>102</xdr:row>
      <xdr:rowOff>2542</xdr:rowOff>
    </xdr:to>
    <xdr:sp macro="" textlink="">
      <xdr:nvSpPr>
        <xdr:cNvPr id="452101" name="Text Box 5">
          <a:extLst>
            <a:ext uri="{FF2B5EF4-FFF2-40B4-BE49-F238E27FC236}">
              <a16:creationId xmlns:a16="http://schemas.microsoft.com/office/drawing/2014/main" id="{00000000-0008-0000-0000-000005E60600}"/>
            </a:ext>
          </a:extLst>
        </xdr:cNvPr>
        <xdr:cNvSpPr txBox="1">
          <a:spLocks noChangeArrowheads="1"/>
        </xdr:cNvSpPr>
      </xdr:nvSpPr>
      <xdr:spPr bwMode="auto">
        <a:xfrm>
          <a:off x="3124200" y="331406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215900</xdr:colOff>
      <xdr:row>102</xdr:row>
      <xdr:rowOff>2542</xdr:rowOff>
    </xdr:to>
    <xdr:sp macro="" textlink="">
      <xdr:nvSpPr>
        <xdr:cNvPr id="452102" name="Text Box 5">
          <a:extLst>
            <a:ext uri="{FF2B5EF4-FFF2-40B4-BE49-F238E27FC236}">
              <a16:creationId xmlns:a16="http://schemas.microsoft.com/office/drawing/2014/main" id="{00000000-0008-0000-0000-000006E60600}"/>
            </a:ext>
          </a:extLst>
        </xdr:cNvPr>
        <xdr:cNvSpPr txBox="1">
          <a:spLocks noChangeArrowheads="1"/>
        </xdr:cNvSpPr>
      </xdr:nvSpPr>
      <xdr:spPr bwMode="auto">
        <a:xfrm>
          <a:off x="3124200" y="331406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215900</xdr:colOff>
      <xdr:row>102</xdr:row>
      <xdr:rowOff>2542</xdr:rowOff>
    </xdr:to>
    <xdr:sp macro="" textlink="">
      <xdr:nvSpPr>
        <xdr:cNvPr id="452103" name="Text Box 5">
          <a:extLst>
            <a:ext uri="{FF2B5EF4-FFF2-40B4-BE49-F238E27FC236}">
              <a16:creationId xmlns:a16="http://schemas.microsoft.com/office/drawing/2014/main" id="{00000000-0008-0000-0000-000007E60600}"/>
            </a:ext>
          </a:extLst>
        </xdr:cNvPr>
        <xdr:cNvSpPr txBox="1">
          <a:spLocks noChangeArrowheads="1"/>
        </xdr:cNvSpPr>
      </xdr:nvSpPr>
      <xdr:spPr bwMode="auto">
        <a:xfrm>
          <a:off x="3124200" y="331406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215900</xdr:colOff>
      <xdr:row>102</xdr:row>
      <xdr:rowOff>2542</xdr:rowOff>
    </xdr:to>
    <xdr:sp macro="" textlink="">
      <xdr:nvSpPr>
        <xdr:cNvPr id="452104" name="Text Box 5">
          <a:extLst>
            <a:ext uri="{FF2B5EF4-FFF2-40B4-BE49-F238E27FC236}">
              <a16:creationId xmlns:a16="http://schemas.microsoft.com/office/drawing/2014/main" id="{00000000-0008-0000-0000-000008E60600}"/>
            </a:ext>
          </a:extLst>
        </xdr:cNvPr>
        <xdr:cNvSpPr txBox="1">
          <a:spLocks noChangeArrowheads="1"/>
        </xdr:cNvSpPr>
      </xdr:nvSpPr>
      <xdr:spPr bwMode="auto">
        <a:xfrm>
          <a:off x="3124200" y="331406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215900</xdr:colOff>
      <xdr:row>102</xdr:row>
      <xdr:rowOff>2542</xdr:rowOff>
    </xdr:to>
    <xdr:sp macro="" textlink="">
      <xdr:nvSpPr>
        <xdr:cNvPr id="452105" name="Text Box 5">
          <a:extLst>
            <a:ext uri="{FF2B5EF4-FFF2-40B4-BE49-F238E27FC236}">
              <a16:creationId xmlns:a16="http://schemas.microsoft.com/office/drawing/2014/main" id="{00000000-0008-0000-0000-000009E60600}"/>
            </a:ext>
          </a:extLst>
        </xdr:cNvPr>
        <xdr:cNvSpPr txBox="1">
          <a:spLocks noChangeArrowheads="1"/>
        </xdr:cNvSpPr>
      </xdr:nvSpPr>
      <xdr:spPr bwMode="auto">
        <a:xfrm>
          <a:off x="3124200" y="331406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215900</xdr:colOff>
      <xdr:row>102</xdr:row>
      <xdr:rowOff>2542</xdr:rowOff>
    </xdr:to>
    <xdr:sp macro="" textlink="">
      <xdr:nvSpPr>
        <xdr:cNvPr id="452106" name="Text Box 5">
          <a:extLst>
            <a:ext uri="{FF2B5EF4-FFF2-40B4-BE49-F238E27FC236}">
              <a16:creationId xmlns:a16="http://schemas.microsoft.com/office/drawing/2014/main" id="{00000000-0008-0000-0000-00000AE60600}"/>
            </a:ext>
          </a:extLst>
        </xdr:cNvPr>
        <xdr:cNvSpPr txBox="1">
          <a:spLocks noChangeArrowheads="1"/>
        </xdr:cNvSpPr>
      </xdr:nvSpPr>
      <xdr:spPr bwMode="auto">
        <a:xfrm>
          <a:off x="3124200" y="331406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215900</xdr:colOff>
      <xdr:row>102</xdr:row>
      <xdr:rowOff>2542</xdr:rowOff>
    </xdr:to>
    <xdr:sp macro="" textlink="">
      <xdr:nvSpPr>
        <xdr:cNvPr id="452107" name="Text Box 5">
          <a:extLst>
            <a:ext uri="{FF2B5EF4-FFF2-40B4-BE49-F238E27FC236}">
              <a16:creationId xmlns:a16="http://schemas.microsoft.com/office/drawing/2014/main" id="{00000000-0008-0000-0000-00000BE60600}"/>
            </a:ext>
          </a:extLst>
        </xdr:cNvPr>
        <xdr:cNvSpPr txBox="1">
          <a:spLocks noChangeArrowheads="1"/>
        </xdr:cNvSpPr>
      </xdr:nvSpPr>
      <xdr:spPr bwMode="auto">
        <a:xfrm>
          <a:off x="3124200" y="331406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215900</xdr:colOff>
      <xdr:row>102</xdr:row>
      <xdr:rowOff>2542</xdr:rowOff>
    </xdr:to>
    <xdr:sp macro="" textlink="">
      <xdr:nvSpPr>
        <xdr:cNvPr id="452108" name="Text Box 5">
          <a:extLst>
            <a:ext uri="{FF2B5EF4-FFF2-40B4-BE49-F238E27FC236}">
              <a16:creationId xmlns:a16="http://schemas.microsoft.com/office/drawing/2014/main" id="{00000000-0008-0000-0000-00000CE60600}"/>
            </a:ext>
          </a:extLst>
        </xdr:cNvPr>
        <xdr:cNvSpPr txBox="1">
          <a:spLocks noChangeArrowheads="1"/>
        </xdr:cNvSpPr>
      </xdr:nvSpPr>
      <xdr:spPr bwMode="auto">
        <a:xfrm>
          <a:off x="3124200" y="331406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215900</xdr:colOff>
      <xdr:row>102</xdr:row>
      <xdr:rowOff>2542</xdr:rowOff>
    </xdr:to>
    <xdr:sp macro="" textlink="">
      <xdr:nvSpPr>
        <xdr:cNvPr id="452109" name="Text Box 5">
          <a:extLst>
            <a:ext uri="{FF2B5EF4-FFF2-40B4-BE49-F238E27FC236}">
              <a16:creationId xmlns:a16="http://schemas.microsoft.com/office/drawing/2014/main" id="{00000000-0008-0000-0000-00000DE60600}"/>
            </a:ext>
          </a:extLst>
        </xdr:cNvPr>
        <xdr:cNvSpPr txBox="1">
          <a:spLocks noChangeArrowheads="1"/>
        </xdr:cNvSpPr>
      </xdr:nvSpPr>
      <xdr:spPr bwMode="auto">
        <a:xfrm>
          <a:off x="3124200" y="331406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215900</xdr:colOff>
      <xdr:row>102</xdr:row>
      <xdr:rowOff>2542</xdr:rowOff>
    </xdr:to>
    <xdr:sp macro="" textlink="">
      <xdr:nvSpPr>
        <xdr:cNvPr id="452110" name="Text Box 5">
          <a:extLst>
            <a:ext uri="{FF2B5EF4-FFF2-40B4-BE49-F238E27FC236}">
              <a16:creationId xmlns:a16="http://schemas.microsoft.com/office/drawing/2014/main" id="{00000000-0008-0000-0000-00000EE60600}"/>
            </a:ext>
          </a:extLst>
        </xdr:cNvPr>
        <xdr:cNvSpPr txBox="1">
          <a:spLocks noChangeArrowheads="1"/>
        </xdr:cNvSpPr>
      </xdr:nvSpPr>
      <xdr:spPr bwMode="auto">
        <a:xfrm>
          <a:off x="3124200" y="331406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215900</xdr:colOff>
      <xdr:row>102</xdr:row>
      <xdr:rowOff>2542</xdr:rowOff>
    </xdr:to>
    <xdr:sp macro="" textlink="">
      <xdr:nvSpPr>
        <xdr:cNvPr id="452111" name="Text Box 5">
          <a:extLst>
            <a:ext uri="{FF2B5EF4-FFF2-40B4-BE49-F238E27FC236}">
              <a16:creationId xmlns:a16="http://schemas.microsoft.com/office/drawing/2014/main" id="{00000000-0008-0000-0000-00000FE60600}"/>
            </a:ext>
          </a:extLst>
        </xdr:cNvPr>
        <xdr:cNvSpPr txBox="1">
          <a:spLocks noChangeArrowheads="1"/>
        </xdr:cNvSpPr>
      </xdr:nvSpPr>
      <xdr:spPr bwMode="auto">
        <a:xfrm>
          <a:off x="3124200" y="331406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3120571" y="10776857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3120571" y="10776857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3120571" y="10776857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3120571" y="10776857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3120571" y="10776857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3120571" y="10776857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3120571" y="10776857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3120571" y="10776857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438650" y="22533429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438650" y="22533429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438650" y="22533429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438650" y="22533429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438650" y="22533429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438650" y="22533429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438650" y="22533429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438650" y="22533429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101</xdr:row>
      <xdr:rowOff>0</xdr:rowOff>
    </xdr:from>
    <xdr:ext cx="25400" cy="332922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3120571" y="22533429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101</xdr:row>
      <xdr:rowOff>0</xdr:rowOff>
    </xdr:from>
    <xdr:ext cx="25400" cy="332922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3120571" y="22533429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101</xdr:row>
      <xdr:rowOff>0</xdr:rowOff>
    </xdr:from>
    <xdr:ext cx="25400" cy="332922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3120571" y="22533429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101</xdr:row>
      <xdr:rowOff>0</xdr:rowOff>
    </xdr:from>
    <xdr:ext cx="25400" cy="332922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3120571" y="22533429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101</xdr:row>
      <xdr:rowOff>0</xdr:rowOff>
    </xdr:from>
    <xdr:ext cx="25400" cy="332922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3120571" y="22533429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101</xdr:row>
      <xdr:rowOff>0</xdr:rowOff>
    </xdr:from>
    <xdr:ext cx="25400" cy="332922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3120571" y="22533429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101</xdr:row>
      <xdr:rowOff>0</xdr:rowOff>
    </xdr:from>
    <xdr:ext cx="25400" cy="332922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3120571" y="22533429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101</xdr:row>
      <xdr:rowOff>0</xdr:rowOff>
    </xdr:from>
    <xdr:ext cx="25400" cy="332922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3120571" y="22533429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101</xdr:row>
      <xdr:rowOff>0</xdr:rowOff>
    </xdr:from>
    <xdr:ext cx="25400" cy="332922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3120571" y="22533429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101</xdr:row>
      <xdr:rowOff>0</xdr:rowOff>
    </xdr:from>
    <xdr:ext cx="25400" cy="332922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3120571" y="22533429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101</xdr:row>
      <xdr:rowOff>0</xdr:rowOff>
    </xdr:from>
    <xdr:ext cx="25400" cy="332922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3120571" y="22533429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101</xdr:row>
      <xdr:rowOff>0</xdr:rowOff>
    </xdr:from>
    <xdr:ext cx="25400" cy="332922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3120571" y="22533429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101</xdr:row>
      <xdr:rowOff>0</xdr:rowOff>
    </xdr:from>
    <xdr:ext cx="25400" cy="332921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3120571" y="22533429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101</xdr:row>
      <xdr:rowOff>0</xdr:rowOff>
    </xdr:from>
    <xdr:ext cx="25400" cy="332921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3120571" y="22533429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101</xdr:row>
      <xdr:rowOff>0</xdr:rowOff>
    </xdr:from>
    <xdr:ext cx="25400" cy="332921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3120571" y="22533429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101</xdr:row>
      <xdr:rowOff>0</xdr:rowOff>
    </xdr:from>
    <xdr:ext cx="25400" cy="332921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3120571" y="22533429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101</xdr:row>
      <xdr:rowOff>0</xdr:rowOff>
    </xdr:from>
    <xdr:ext cx="25400" cy="332921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3120571" y="22533429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101</xdr:row>
      <xdr:rowOff>0</xdr:rowOff>
    </xdr:from>
    <xdr:ext cx="25400" cy="332921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3120571" y="22533429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101</xdr:row>
      <xdr:rowOff>0</xdr:rowOff>
    </xdr:from>
    <xdr:ext cx="25400" cy="332921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3120571" y="22533429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101</xdr:row>
      <xdr:rowOff>0</xdr:rowOff>
    </xdr:from>
    <xdr:ext cx="25400" cy="332921"/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3120571" y="22533429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10252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343400" y="843534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10252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343400" y="843534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10252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343400" y="843534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10252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343400" y="843534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10252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10252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10252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10252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10252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343400" y="843534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10252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343400" y="843534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10252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343400" y="843534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201386</xdr:colOff>
      <xdr:row>35</xdr:row>
      <xdr:rowOff>0</xdr:rowOff>
    </xdr:from>
    <xdr:to>
      <xdr:col>9</xdr:col>
      <xdr:colOff>277586</xdr:colOff>
      <xdr:row>36</xdr:row>
      <xdr:rowOff>10252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5078186" y="10744199"/>
          <a:ext cx="76200" cy="35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10252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10252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10252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10252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16601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16601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16601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16601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16601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16601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16601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35</xdr:row>
      <xdr:rowOff>0</xdr:rowOff>
    </xdr:from>
    <xdr:to>
      <xdr:col>11</xdr:col>
      <xdr:colOff>79375</xdr:colOff>
      <xdr:row>36</xdr:row>
      <xdr:rowOff>57786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5341620" y="8435340"/>
          <a:ext cx="762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35</xdr:row>
      <xdr:rowOff>0</xdr:rowOff>
    </xdr:from>
    <xdr:to>
      <xdr:col>11</xdr:col>
      <xdr:colOff>79375</xdr:colOff>
      <xdr:row>36</xdr:row>
      <xdr:rowOff>57786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5341620" y="8435340"/>
          <a:ext cx="762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35</xdr:row>
      <xdr:rowOff>0</xdr:rowOff>
    </xdr:from>
    <xdr:to>
      <xdr:col>11</xdr:col>
      <xdr:colOff>79375</xdr:colOff>
      <xdr:row>36</xdr:row>
      <xdr:rowOff>57786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5341620" y="8435340"/>
          <a:ext cx="762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35</xdr:row>
      <xdr:rowOff>0</xdr:rowOff>
    </xdr:from>
    <xdr:to>
      <xdr:col>11</xdr:col>
      <xdr:colOff>79375</xdr:colOff>
      <xdr:row>36</xdr:row>
      <xdr:rowOff>57786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5341620" y="8435340"/>
          <a:ext cx="762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57786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57786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57786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57786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35</xdr:row>
      <xdr:rowOff>0</xdr:rowOff>
    </xdr:from>
    <xdr:to>
      <xdr:col>11</xdr:col>
      <xdr:colOff>79375</xdr:colOff>
      <xdr:row>36</xdr:row>
      <xdr:rowOff>57786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5341620" y="8435340"/>
          <a:ext cx="762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35</xdr:row>
      <xdr:rowOff>0</xdr:rowOff>
    </xdr:from>
    <xdr:to>
      <xdr:col>11</xdr:col>
      <xdr:colOff>79375</xdr:colOff>
      <xdr:row>36</xdr:row>
      <xdr:rowOff>57786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5341620" y="8435340"/>
          <a:ext cx="762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35</xdr:row>
      <xdr:rowOff>0</xdr:rowOff>
    </xdr:from>
    <xdr:to>
      <xdr:col>11</xdr:col>
      <xdr:colOff>79375</xdr:colOff>
      <xdr:row>36</xdr:row>
      <xdr:rowOff>57786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5341620" y="8435340"/>
          <a:ext cx="762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35</xdr:row>
      <xdr:rowOff>0</xdr:rowOff>
    </xdr:from>
    <xdr:to>
      <xdr:col>11</xdr:col>
      <xdr:colOff>79375</xdr:colOff>
      <xdr:row>36</xdr:row>
      <xdr:rowOff>57786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5341620" y="8435340"/>
          <a:ext cx="762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57786</xdr:rowOff>
    </xdr:to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57786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57786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64135</xdr:rowOff>
    </xdr:to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82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64135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82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64135</xdr:rowOff>
    </xdr:to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82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64135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82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64135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82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64135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82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64135</xdr:rowOff>
    </xdr:to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82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42637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343400" y="843534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42637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343400" y="843534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42637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343400" y="843534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42637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343400" y="843534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42637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42637</xdr:rowOff>
    </xdr:to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42637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42637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42637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343400" y="843534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42637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343400" y="843534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42637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343400" y="843534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42637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343400" y="843534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42637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42637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42637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42637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48986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48986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48986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48986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48986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48986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48986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70</xdr:row>
      <xdr:rowOff>0</xdr:rowOff>
    </xdr:from>
    <xdr:to>
      <xdr:col>11</xdr:col>
      <xdr:colOff>79375</xdr:colOff>
      <xdr:row>71</xdr:row>
      <xdr:rowOff>90171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5341620" y="8435340"/>
          <a:ext cx="762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70</xdr:row>
      <xdr:rowOff>0</xdr:rowOff>
    </xdr:from>
    <xdr:to>
      <xdr:col>11</xdr:col>
      <xdr:colOff>79375</xdr:colOff>
      <xdr:row>71</xdr:row>
      <xdr:rowOff>90171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5341620" y="8435340"/>
          <a:ext cx="762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70</xdr:row>
      <xdr:rowOff>0</xdr:rowOff>
    </xdr:from>
    <xdr:to>
      <xdr:col>11</xdr:col>
      <xdr:colOff>79375</xdr:colOff>
      <xdr:row>71</xdr:row>
      <xdr:rowOff>90171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5341620" y="8435340"/>
          <a:ext cx="762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70</xdr:row>
      <xdr:rowOff>0</xdr:rowOff>
    </xdr:from>
    <xdr:to>
      <xdr:col>11</xdr:col>
      <xdr:colOff>79375</xdr:colOff>
      <xdr:row>71</xdr:row>
      <xdr:rowOff>90171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5341620" y="8435340"/>
          <a:ext cx="762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90171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90171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90171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90171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70</xdr:row>
      <xdr:rowOff>0</xdr:rowOff>
    </xdr:from>
    <xdr:to>
      <xdr:col>11</xdr:col>
      <xdr:colOff>79375</xdr:colOff>
      <xdr:row>71</xdr:row>
      <xdr:rowOff>90171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5341620" y="8435340"/>
          <a:ext cx="762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70</xdr:row>
      <xdr:rowOff>0</xdr:rowOff>
    </xdr:from>
    <xdr:to>
      <xdr:col>11</xdr:col>
      <xdr:colOff>79375</xdr:colOff>
      <xdr:row>71</xdr:row>
      <xdr:rowOff>90171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5341620" y="8435340"/>
          <a:ext cx="762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70</xdr:row>
      <xdr:rowOff>0</xdr:rowOff>
    </xdr:from>
    <xdr:to>
      <xdr:col>11</xdr:col>
      <xdr:colOff>79375</xdr:colOff>
      <xdr:row>71</xdr:row>
      <xdr:rowOff>90171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5341620" y="8435340"/>
          <a:ext cx="762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70</xdr:row>
      <xdr:rowOff>0</xdr:rowOff>
    </xdr:from>
    <xdr:to>
      <xdr:col>11</xdr:col>
      <xdr:colOff>79375</xdr:colOff>
      <xdr:row>71</xdr:row>
      <xdr:rowOff>90171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5341620" y="8435340"/>
          <a:ext cx="762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90171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90171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90171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96520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82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96520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82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96520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82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96520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82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96520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82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96520</xdr:rowOff>
    </xdr:to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82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96520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82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35017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343400" y="843534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35017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343400" y="843534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35017</xdr:rowOff>
    </xdr:to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343400" y="843534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35017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343400" y="843534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101</xdr:row>
      <xdr:rowOff>0</xdr:rowOff>
    </xdr:from>
    <xdr:to>
      <xdr:col>7</xdr:col>
      <xdr:colOff>35616</xdr:colOff>
      <xdr:row>102</xdr:row>
      <xdr:rowOff>35017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101</xdr:row>
      <xdr:rowOff>0</xdr:rowOff>
    </xdr:from>
    <xdr:to>
      <xdr:col>7</xdr:col>
      <xdr:colOff>35616</xdr:colOff>
      <xdr:row>102</xdr:row>
      <xdr:rowOff>35017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101</xdr:row>
      <xdr:rowOff>0</xdr:rowOff>
    </xdr:from>
    <xdr:to>
      <xdr:col>7</xdr:col>
      <xdr:colOff>35616</xdr:colOff>
      <xdr:row>102</xdr:row>
      <xdr:rowOff>35017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101</xdr:row>
      <xdr:rowOff>0</xdr:rowOff>
    </xdr:from>
    <xdr:to>
      <xdr:col>7</xdr:col>
      <xdr:colOff>35616</xdr:colOff>
      <xdr:row>102</xdr:row>
      <xdr:rowOff>35017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35017</xdr:rowOff>
    </xdr:to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343400" y="843534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35017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343400" y="843534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35017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343400" y="843534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35017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343400" y="843534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101</xdr:row>
      <xdr:rowOff>0</xdr:rowOff>
    </xdr:from>
    <xdr:to>
      <xdr:col>7</xdr:col>
      <xdr:colOff>35616</xdr:colOff>
      <xdr:row>102</xdr:row>
      <xdr:rowOff>35017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101</xdr:row>
      <xdr:rowOff>0</xdr:rowOff>
    </xdr:from>
    <xdr:to>
      <xdr:col>7</xdr:col>
      <xdr:colOff>35616</xdr:colOff>
      <xdr:row>102</xdr:row>
      <xdr:rowOff>35017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101</xdr:row>
      <xdr:rowOff>0</xdr:rowOff>
    </xdr:from>
    <xdr:to>
      <xdr:col>7</xdr:col>
      <xdr:colOff>35616</xdr:colOff>
      <xdr:row>102</xdr:row>
      <xdr:rowOff>35017</xdr:rowOff>
    </xdr:to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101</xdr:row>
      <xdr:rowOff>0</xdr:rowOff>
    </xdr:from>
    <xdr:to>
      <xdr:col>7</xdr:col>
      <xdr:colOff>35616</xdr:colOff>
      <xdr:row>102</xdr:row>
      <xdr:rowOff>35017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101</xdr:row>
      <xdr:rowOff>0</xdr:rowOff>
    </xdr:from>
    <xdr:to>
      <xdr:col>3</xdr:col>
      <xdr:colOff>215900</xdr:colOff>
      <xdr:row>102</xdr:row>
      <xdr:rowOff>41366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101</xdr:row>
      <xdr:rowOff>0</xdr:rowOff>
    </xdr:from>
    <xdr:to>
      <xdr:col>3</xdr:col>
      <xdr:colOff>215900</xdr:colOff>
      <xdr:row>102</xdr:row>
      <xdr:rowOff>41366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101</xdr:row>
      <xdr:rowOff>0</xdr:rowOff>
    </xdr:from>
    <xdr:to>
      <xdr:col>3</xdr:col>
      <xdr:colOff>215900</xdr:colOff>
      <xdr:row>102</xdr:row>
      <xdr:rowOff>41366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101</xdr:row>
      <xdr:rowOff>0</xdr:rowOff>
    </xdr:from>
    <xdr:to>
      <xdr:col>3</xdr:col>
      <xdr:colOff>215900</xdr:colOff>
      <xdr:row>102</xdr:row>
      <xdr:rowOff>41366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101</xdr:row>
      <xdr:rowOff>0</xdr:rowOff>
    </xdr:from>
    <xdr:to>
      <xdr:col>3</xdr:col>
      <xdr:colOff>215900</xdr:colOff>
      <xdr:row>102</xdr:row>
      <xdr:rowOff>41366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101</xdr:row>
      <xdr:rowOff>0</xdr:rowOff>
    </xdr:from>
    <xdr:to>
      <xdr:col>3</xdr:col>
      <xdr:colOff>215900</xdr:colOff>
      <xdr:row>102</xdr:row>
      <xdr:rowOff>41366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101</xdr:row>
      <xdr:rowOff>0</xdr:rowOff>
    </xdr:from>
    <xdr:to>
      <xdr:col>11</xdr:col>
      <xdr:colOff>79375</xdr:colOff>
      <xdr:row>102</xdr:row>
      <xdr:rowOff>82551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5341620" y="8435340"/>
          <a:ext cx="762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101</xdr:row>
      <xdr:rowOff>0</xdr:rowOff>
    </xdr:from>
    <xdr:to>
      <xdr:col>11</xdr:col>
      <xdr:colOff>79375</xdr:colOff>
      <xdr:row>102</xdr:row>
      <xdr:rowOff>82551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5341620" y="8435340"/>
          <a:ext cx="762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101</xdr:row>
      <xdr:rowOff>0</xdr:rowOff>
    </xdr:from>
    <xdr:to>
      <xdr:col>11</xdr:col>
      <xdr:colOff>79375</xdr:colOff>
      <xdr:row>102</xdr:row>
      <xdr:rowOff>82551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5341620" y="8435340"/>
          <a:ext cx="762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101</xdr:row>
      <xdr:rowOff>0</xdr:rowOff>
    </xdr:from>
    <xdr:to>
      <xdr:col>11</xdr:col>
      <xdr:colOff>79375</xdr:colOff>
      <xdr:row>102</xdr:row>
      <xdr:rowOff>82551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5341620" y="8435340"/>
          <a:ext cx="762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101</xdr:row>
      <xdr:rowOff>0</xdr:rowOff>
    </xdr:from>
    <xdr:to>
      <xdr:col>7</xdr:col>
      <xdr:colOff>35616</xdr:colOff>
      <xdr:row>102</xdr:row>
      <xdr:rowOff>82551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101</xdr:row>
      <xdr:rowOff>0</xdr:rowOff>
    </xdr:from>
    <xdr:to>
      <xdr:col>7</xdr:col>
      <xdr:colOff>35616</xdr:colOff>
      <xdr:row>102</xdr:row>
      <xdr:rowOff>82551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101</xdr:row>
      <xdr:rowOff>0</xdr:rowOff>
    </xdr:from>
    <xdr:to>
      <xdr:col>7</xdr:col>
      <xdr:colOff>35616</xdr:colOff>
      <xdr:row>102</xdr:row>
      <xdr:rowOff>82551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101</xdr:row>
      <xdr:rowOff>0</xdr:rowOff>
    </xdr:from>
    <xdr:to>
      <xdr:col>7</xdr:col>
      <xdr:colOff>35616</xdr:colOff>
      <xdr:row>102</xdr:row>
      <xdr:rowOff>82551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101</xdr:row>
      <xdr:rowOff>0</xdr:rowOff>
    </xdr:from>
    <xdr:to>
      <xdr:col>11</xdr:col>
      <xdr:colOff>79375</xdr:colOff>
      <xdr:row>102</xdr:row>
      <xdr:rowOff>82551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5341620" y="8435340"/>
          <a:ext cx="762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101</xdr:row>
      <xdr:rowOff>0</xdr:rowOff>
    </xdr:from>
    <xdr:to>
      <xdr:col>11</xdr:col>
      <xdr:colOff>79375</xdr:colOff>
      <xdr:row>102</xdr:row>
      <xdr:rowOff>82551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5341620" y="8435340"/>
          <a:ext cx="762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101</xdr:row>
      <xdr:rowOff>0</xdr:rowOff>
    </xdr:from>
    <xdr:to>
      <xdr:col>11</xdr:col>
      <xdr:colOff>79375</xdr:colOff>
      <xdr:row>102</xdr:row>
      <xdr:rowOff>82551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5341620" y="8435340"/>
          <a:ext cx="762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101</xdr:row>
      <xdr:rowOff>0</xdr:rowOff>
    </xdr:from>
    <xdr:to>
      <xdr:col>11</xdr:col>
      <xdr:colOff>79375</xdr:colOff>
      <xdr:row>102</xdr:row>
      <xdr:rowOff>82551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5341620" y="8435340"/>
          <a:ext cx="762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101</xdr:row>
      <xdr:rowOff>0</xdr:rowOff>
    </xdr:from>
    <xdr:to>
      <xdr:col>7</xdr:col>
      <xdr:colOff>35616</xdr:colOff>
      <xdr:row>102</xdr:row>
      <xdr:rowOff>82551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101</xdr:row>
      <xdr:rowOff>0</xdr:rowOff>
    </xdr:from>
    <xdr:to>
      <xdr:col>7</xdr:col>
      <xdr:colOff>35616</xdr:colOff>
      <xdr:row>102</xdr:row>
      <xdr:rowOff>82551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101</xdr:row>
      <xdr:rowOff>0</xdr:rowOff>
    </xdr:from>
    <xdr:to>
      <xdr:col>7</xdr:col>
      <xdr:colOff>35616</xdr:colOff>
      <xdr:row>102</xdr:row>
      <xdr:rowOff>82551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3177540" y="8435340"/>
          <a:ext cx="25400" cy="37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101</xdr:row>
      <xdr:rowOff>0</xdr:rowOff>
    </xdr:from>
    <xdr:to>
      <xdr:col>3</xdr:col>
      <xdr:colOff>215900</xdr:colOff>
      <xdr:row>102</xdr:row>
      <xdr:rowOff>88900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82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101</xdr:row>
      <xdr:rowOff>0</xdr:rowOff>
    </xdr:from>
    <xdr:to>
      <xdr:col>3</xdr:col>
      <xdr:colOff>215900</xdr:colOff>
      <xdr:row>102</xdr:row>
      <xdr:rowOff>88900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82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101</xdr:row>
      <xdr:rowOff>0</xdr:rowOff>
    </xdr:from>
    <xdr:to>
      <xdr:col>3</xdr:col>
      <xdr:colOff>215900</xdr:colOff>
      <xdr:row>102</xdr:row>
      <xdr:rowOff>88900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82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101</xdr:row>
      <xdr:rowOff>0</xdr:rowOff>
    </xdr:from>
    <xdr:to>
      <xdr:col>3</xdr:col>
      <xdr:colOff>215900</xdr:colOff>
      <xdr:row>102</xdr:row>
      <xdr:rowOff>88900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82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101</xdr:row>
      <xdr:rowOff>0</xdr:rowOff>
    </xdr:from>
    <xdr:to>
      <xdr:col>3</xdr:col>
      <xdr:colOff>215900</xdr:colOff>
      <xdr:row>102</xdr:row>
      <xdr:rowOff>88900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82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101</xdr:row>
      <xdr:rowOff>0</xdr:rowOff>
    </xdr:from>
    <xdr:to>
      <xdr:col>3</xdr:col>
      <xdr:colOff>215900</xdr:colOff>
      <xdr:row>102</xdr:row>
      <xdr:rowOff>88900</xdr:rowOff>
    </xdr:to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82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101</xdr:row>
      <xdr:rowOff>0</xdr:rowOff>
    </xdr:from>
    <xdr:to>
      <xdr:col>3</xdr:col>
      <xdr:colOff>215900</xdr:colOff>
      <xdr:row>102</xdr:row>
      <xdr:rowOff>88900</xdr:rowOff>
    </xdr:to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2590800" y="8435340"/>
          <a:ext cx="25400" cy="382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3048000" y="304704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3048000" y="304704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3048000" y="304704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3048000" y="304704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3048000" y="304704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3048000" y="304704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3048000" y="304704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3048000" y="304704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67</xdr:row>
      <xdr:rowOff>0</xdr:rowOff>
    </xdr:from>
    <xdr:ext cx="25400" cy="374741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2333625" y="304704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67</xdr:row>
      <xdr:rowOff>0</xdr:rowOff>
    </xdr:from>
    <xdr:ext cx="25400" cy="374741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2333625" y="304704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67</xdr:row>
      <xdr:rowOff>0</xdr:rowOff>
    </xdr:from>
    <xdr:ext cx="25400" cy="374741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2333625" y="304704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67</xdr:row>
      <xdr:rowOff>0</xdr:rowOff>
    </xdr:from>
    <xdr:ext cx="25400" cy="374741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2333625" y="304704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67</xdr:row>
      <xdr:rowOff>0</xdr:rowOff>
    </xdr:from>
    <xdr:ext cx="25400" cy="374741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2333625" y="304704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67</xdr:row>
      <xdr:rowOff>0</xdr:rowOff>
    </xdr:from>
    <xdr:ext cx="25400" cy="374741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2333625" y="304704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67</xdr:row>
      <xdr:rowOff>0</xdr:rowOff>
    </xdr:from>
    <xdr:ext cx="25400" cy="374741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2333625" y="304704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3048000" y="304704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3048000" y="304704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3048000" y="304704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3048000" y="304704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3048000" y="304704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3048000" y="304704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3048000" y="304704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67</xdr:row>
      <xdr:rowOff>0</xdr:rowOff>
    </xdr:from>
    <xdr:ext cx="25400" cy="422275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2333625" y="304704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67</xdr:row>
      <xdr:rowOff>0</xdr:rowOff>
    </xdr:from>
    <xdr:ext cx="25400" cy="422275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2333625" y="304704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67</xdr:row>
      <xdr:rowOff>0</xdr:rowOff>
    </xdr:from>
    <xdr:ext cx="25400" cy="422275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2333625" y="304704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67</xdr:row>
      <xdr:rowOff>0</xdr:rowOff>
    </xdr:from>
    <xdr:ext cx="25400" cy="422275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2333625" y="304704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67</xdr:row>
      <xdr:rowOff>0</xdr:rowOff>
    </xdr:from>
    <xdr:ext cx="25400" cy="422275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2333625" y="304704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67</xdr:row>
      <xdr:rowOff>0</xdr:rowOff>
    </xdr:from>
    <xdr:ext cx="25400" cy="422275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2333625" y="304704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67</xdr:row>
      <xdr:rowOff>0</xdr:rowOff>
    </xdr:from>
    <xdr:ext cx="25400" cy="422275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2333625" y="304704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63058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63058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63058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63058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6386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6386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6386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6386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742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2644223" y="32840543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742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2644223" y="32840543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742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2644223" y="32840543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742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2644223" y="32840543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2644223" y="32840543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2644223" y="32840543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2644223" y="32840543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2644223" y="32840543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2644223" y="32840543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2644223" y="32840543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2644223" y="32840543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2644223" y="32840543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2644223" y="32840543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2644223" y="32840543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2644223" y="32840543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2644223" y="32840543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164082" y="32840543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2644223" y="32840543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2644223" y="32840543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2644223" y="32840543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2644223" y="32840543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2644223" y="32840543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2644223" y="32840543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2644223" y="32840543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2644223" y="32840543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2644223" y="32840543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2644223" y="32840543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2644223" y="32840543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2644223" y="32840543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2644223" y="3284054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2644223" y="3284054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2644223" y="3284054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2644223" y="3284054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2644223" y="3284054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2644223" y="3284054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2644223" y="3284054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2644223" y="3284054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352511" y="32840543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352511" y="32840543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352511" y="32840543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352511" y="32840543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3097696" y="32840543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3097696" y="32840543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3097696" y="32840543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3097696" y="32840543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4352511" y="32840543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4352511" y="32840543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4352511" y="32840543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4352511" y="32840543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3097696" y="32840543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3097696" y="32840543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3097696" y="32840543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3097696" y="32840543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2671"/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2333625" y="32840543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2671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2333625" y="32840543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2671"/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2333625" y="32840543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2671"/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2333625" y="32840543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104</xdr:row>
      <xdr:rowOff>0</xdr:rowOff>
    </xdr:from>
    <xdr:ext cx="74130" cy="413856"/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5230467" y="32840543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104</xdr:row>
      <xdr:rowOff>0</xdr:rowOff>
    </xdr:from>
    <xdr:ext cx="74130" cy="413856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5230467" y="32840543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104</xdr:row>
      <xdr:rowOff>0</xdr:rowOff>
    </xdr:from>
    <xdr:ext cx="74130" cy="413856"/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5230467" y="32840543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104</xdr:row>
      <xdr:rowOff>0</xdr:rowOff>
    </xdr:from>
    <xdr:ext cx="74130" cy="413856"/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5230467" y="32840543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3097696" y="32840543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3097696" y="32840543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3097696" y="32840543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3097696" y="32840543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104</xdr:row>
      <xdr:rowOff>0</xdr:rowOff>
    </xdr:from>
    <xdr:ext cx="74130" cy="413856"/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5230467" y="32840543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104</xdr:row>
      <xdr:rowOff>0</xdr:rowOff>
    </xdr:from>
    <xdr:ext cx="74130" cy="413856"/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5230467" y="32840543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104</xdr:row>
      <xdr:rowOff>0</xdr:rowOff>
    </xdr:from>
    <xdr:ext cx="74130" cy="413856"/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5230467" y="32840543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104</xdr:row>
      <xdr:rowOff>0</xdr:rowOff>
    </xdr:from>
    <xdr:ext cx="74130" cy="413856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5230467" y="32840543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3097696" y="32840543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3097696" y="32840543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3097696" y="32840543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0205"/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2333625" y="32840543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0205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2333625" y="32840543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0205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2333625" y="32840543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0205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2333625" y="32840543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0205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2333625" y="32840543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0205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2333625" y="32840543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72" name="Text Box 5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74" name="Text Box 5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78" name="Text Box 5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80" name="Text Box 5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84" name="Text Box 5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95" name="Text Box 5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98" name="Text Box 5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99" name="Text Box 5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07" name="Text Box 5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10" name="Text Box 5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11" name="Text Box 5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14" name="Text Box 5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19" name="Text Box 5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34" name="Text Box 5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35" name="Text Box 5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38" name="Text Box 5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43" name="Text Box 5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44" name="Text Box 5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46" name="Text Box 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50" name="Text Box 5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52" name="Text Box 5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55" name="Text Box 5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58" name="Text Box 5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59" name="Text Box 5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62" name="Text Box 5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64" name="Text Box 5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67" name="Text Box 5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68" name="Text Box 5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70" name="Text Box 5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71" name="Text Box 5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72" name="Text Box 5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74" name="Text Box 5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>
          <a:spLocks noChangeArrowheads="1"/>
        </xdr:cNvSpPr>
      </xdr:nvSpPr>
      <xdr:spPr bwMode="auto">
        <a:xfrm>
          <a:off x="3097696" y="2152442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75" name="Text Box 5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76" name="Text Box 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77" name="Text Box 5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78" name="Text Box 5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79" name="Text Box 5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80" name="Text Box 5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 bwMode="auto">
        <a:xfrm>
          <a:off x="2333625" y="2152442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53513" name="Text Box 5">
          <a:extLst>
            <a:ext uri="{FF2B5EF4-FFF2-40B4-BE49-F238E27FC236}">
              <a16:creationId xmlns:a16="http://schemas.microsoft.com/office/drawing/2014/main" id="{00000000-0008-0000-0100-000089EB0600}"/>
            </a:ext>
          </a:extLst>
        </xdr:cNvPr>
        <xdr:cNvSpPr txBox="1">
          <a:spLocks noChangeArrowheads="1"/>
        </xdr:cNvSpPr>
      </xdr:nvSpPr>
      <xdr:spPr bwMode="auto">
        <a:xfrm>
          <a:off x="5099050" y="219837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53514" name="Text Box 5">
          <a:extLst>
            <a:ext uri="{FF2B5EF4-FFF2-40B4-BE49-F238E27FC236}">
              <a16:creationId xmlns:a16="http://schemas.microsoft.com/office/drawing/2014/main" id="{00000000-0008-0000-0100-00008AEB0600}"/>
            </a:ext>
          </a:extLst>
        </xdr:cNvPr>
        <xdr:cNvSpPr txBox="1">
          <a:spLocks noChangeArrowheads="1"/>
        </xdr:cNvSpPr>
      </xdr:nvSpPr>
      <xdr:spPr bwMode="auto">
        <a:xfrm>
          <a:off x="5099050" y="219837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53515" name="Text Box 5">
          <a:extLst>
            <a:ext uri="{FF2B5EF4-FFF2-40B4-BE49-F238E27FC236}">
              <a16:creationId xmlns:a16="http://schemas.microsoft.com/office/drawing/2014/main" id="{00000000-0008-0000-0100-00008BEB0600}"/>
            </a:ext>
          </a:extLst>
        </xdr:cNvPr>
        <xdr:cNvSpPr txBox="1">
          <a:spLocks noChangeArrowheads="1"/>
        </xdr:cNvSpPr>
      </xdr:nvSpPr>
      <xdr:spPr bwMode="auto">
        <a:xfrm>
          <a:off x="4044950" y="21983700"/>
          <a:ext cx="762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53516" name="Text Box 5">
          <a:extLst>
            <a:ext uri="{FF2B5EF4-FFF2-40B4-BE49-F238E27FC236}">
              <a16:creationId xmlns:a16="http://schemas.microsoft.com/office/drawing/2014/main" id="{00000000-0008-0000-0100-00008CEB0600}"/>
            </a:ext>
          </a:extLst>
        </xdr:cNvPr>
        <xdr:cNvSpPr txBox="1">
          <a:spLocks noChangeArrowheads="1"/>
        </xdr:cNvSpPr>
      </xdr:nvSpPr>
      <xdr:spPr bwMode="auto">
        <a:xfrm>
          <a:off x="4044950" y="21983700"/>
          <a:ext cx="762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453517" name="Text Box 5">
          <a:extLst>
            <a:ext uri="{FF2B5EF4-FFF2-40B4-BE49-F238E27FC236}">
              <a16:creationId xmlns:a16="http://schemas.microsoft.com/office/drawing/2014/main" id="{00000000-0008-0000-0100-00008DEB0600}"/>
            </a:ext>
          </a:extLst>
        </xdr:cNvPr>
        <xdr:cNvSpPr txBox="1">
          <a:spLocks noChangeArrowheads="1"/>
        </xdr:cNvSpPr>
      </xdr:nvSpPr>
      <xdr:spPr bwMode="auto">
        <a:xfrm>
          <a:off x="6153150" y="219837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53518" name="Text Box 5">
          <a:extLst>
            <a:ext uri="{FF2B5EF4-FFF2-40B4-BE49-F238E27FC236}">
              <a16:creationId xmlns:a16="http://schemas.microsoft.com/office/drawing/2014/main" id="{00000000-0008-0000-0100-00008EEB0600}"/>
            </a:ext>
          </a:extLst>
        </xdr:cNvPr>
        <xdr:cNvSpPr txBox="1">
          <a:spLocks noChangeArrowheads="1"/>
        </xdr:cNvSpPr>
      </xdr:nvSpPr>
      <xdr:spPr bwMode="auto">
        <a:xfrm>
          <a:off x="5099050" y="219837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53519" name="Text Box 5">
          <a:extLst>
            <a:ext uri="{FF2B5EF4-FFF2-40B4-BE49-F238E27FC236}">
              <a16:creationId xmlns:a16="http://schemas.microsoft.com/office/drawing/2014/main" id="{00000000-0008-0000-0100-00008FEB0600}"/>
            </a:ext>
          </a:extLst>
        </xdr:cNvPr>
        <xdr:cNvSpPr txBox="1">
          <a:spLocks noChangeArrowheads="1"/>
        </xdr:cNvSpPr>
      </xdr:nvSpPr>
      <xdr:spPr bwMode="auto">
        <a:xfrm>
          <a:off x="5099050" y="219837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53520" name="Text Box 5">
          <a:extLst>
            <a:ext uri="{FF2B5EF4-FFF2-40B4-BE49-F238E27FC236}">
              <a16:creationId xmlns:a16="http://schemas.microsoft.com/office/drawing/2014/main" id="{00000000-0008-0000-0100-000090EB0600}"/>
            </a:ext>
          </a:extLst>
        </xdr:cNvPr>
        <xdr:cNvSpPr txBox="1">
          <a:spLocks noChangeArrowheads="1"/>
        </xdr:cNvSpPr>
      </xdr:nvSpPr>
      <xdr:spPr bwMode="auto">
        <a:xfrm>
          <a:off x="4044950" y="21983700"/>
          <a:ext cx="762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53521" name="Text Box 5">
          <a:extLst>
            <a:ext uri="{FF2B5EF4-FFF2-40B4-BE49-F238E27FC236}">
              <a16:creationId xmlns:a16="http://schemas.microsoft.com/office/drawing/2014/main" id="{00000000-0008-0000-0100-000091EB0600}"/>
            </a:ext>
          </a:extLst>
        </xdr:cNvPr>
        <xdr:cNvSpPr txBox="1">
          <a:spLocks noChangeArrowheads="1"/>
        </xdr:cNvSpPr>
      </xdr:nvSpPr>
      <xdr:spPr bwMode="auto">
        <a:xfrm>
          <a:off x="4044950" y="21983700"/>
          <a:ext cx="762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453522" name="Text Box 5">
          <a:extLst>
            <a:ext uri="{FF2B5EF4-FFF2-40B4-BE49-F238E27FC236}">
              <a16:creationId xmlns:a16="http://schemas.microsoft.com/office/drawing/2014/main" id="{00000000-0008-0000-0100-000092EB0600}"/>
            </a:ext>
          </a:extLst>
        </xdr:cNvPr>
        <xdr:cNvSpPr txBox="1">
          <a:spLocks noChangeArrowheads="1"/>
        </xdr:cNvSpPr>
      </xdr:nvSpPr>
      <xdr:spPr bwMode="auto">
        <a:xfrm>
          <a:off x="6153150" y="219837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53523" name="Text Box 5">
          <a:extLst>
            <a:ext uri="{FF2B5EF4-FFF2-40B4-BE49-F238E27FC236}">
              <a16:creationId xmlns:a16="http://schemas.microsoft.com/office/drawing/2014/main" id="{00000000-0008-0000-0100-000093EB0600}"/>
            </a:ext>
          </a:extLst>
        </xdr:cNvPr>
        <xdr:cNvSpPr txBox="1">
          <a:spLocks noChangeArrowheads="1"/>
        </xdr:cNvSpPr>
      </xdr:nvSpPr>
      <xdr:spPr bwMode="auto">
        <a:xfrm>
          <a:off x="5099050" y="219837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41</xdr:row>
      <xdr:rowOff>27669</xdr:rowOff>
    </xdr:to>
    <xdr:sp macro="" textlink="">
      <xdr:nvSpPr>
        <xdr:cNvPr id="453524" name="Text Box 5">
          <a:extLst>
            <a:ext uri="{FF2B5EF4-FFF2-40B4-BE49-F238E27FC236}">
              <a16:creationId xmlns:a16="http://schemas.microsoft.com/office/drawing/2014/main" id="{00000000-0008-0000-0100-000094EB0600}"/>
            </a:ext>
          </a:extLst>
        </xdr:cNvPr>
        <xdr:cNvSpPr txBox="1">
          <a:spLocks noChangeArrowheads="1"/>
        </xdr:cNvSpPr>
      </xdr:nvSpPr>
      <xdr:spPr bwMode="auto">
        <a:xfrm>
          <a:off x="5962650" y="21983700"/>
          <a:ext cx="63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453525" name="Text Box 5">
          <a:extLst>
            <a:ext uri="{FF2B5EF4-FFF2-40B4-BE49-F238E27FC236}">
              <a16:creationId xmlns:a16="http://schemas.microsoft.com/office/drawing/2014/main" id="{00000000-0008-0000-0100-000095EB0600}"/>
            </a:ext>
          </a:extLst>
        </xdr:cNvPr>
        <xdr:cNvSpPr txBox="1">
          <a:spLocks noChangeArrowheads="1"/>
        </xdr:cNvSpPr>
      </xdr:nvSpPr>
      <xdr:spPr bwMode="auto">
        <a:xfrm>
          <a:off x="5962650" y="21983700"/>
          <a:ext cx="63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453526" name="Text Box 5">
          <a:extLst>
            <a:ext uri="{FF2B5EF4-FFF2-40B4-BE49-F238E27FC236}">
              <a16:creationId xmlns:a16="http://schemas.microsoft.com/office/drawing/2014/main" id="{00000000-0008-0000-0100-000096EB0600}"/>
            </a:ext>
          </a:extLst>
        </xdr:cNvPr>
        <xdr:cNvSpPr txBox="1">
          <a:spLocks noChangeArrowheads="1"/>
        </xdr:cNvSpPr>
      </xdr:nvSpPr>
      <xdr:spPr bwMode="auto">
        <a:xfrm>
          <a:off x="4044950" y="219837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453527" name="Text Box 5">
          <a:extLst>
            <a:ext uri="{FF2B5EF4-FFF2-40B4-BE49-F238E27FC236}">
              <a16:creationId xmlns:a16="http://schemas.microsoft.com/office/drawing/2014/main" id="{00000000-0008-0000-0100-000097EB0600}"/>
            </a:ext>
          </a:extLst>
        </xdr:cNvPr>
        <xdr:cNvSpPr txBox="1">
          <a:spLocks noChangeArrowheads="1"/>
        </xdr:cNvSpPr>
      </xdr:nvSpPr>
      <xdr:spPr bwMode="auto">
        <a:xfrm>
          <a:off x="4044950" y="219837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453528" name="Text Box 5">
          <a:extLst>
            <a:ext uri="{FF2B5EF4-FFF2-40B4-BE49-F238E27FC236}">
              <a16:creationId xmlns:a16="http://schemas.microsoft.com/office/drawing/2014/main" id="{00000000-0008-0000-0100-000098EB0600}"/>
            </a:ext>
          </a:extLst>
        </xdr:cNvPr>
        <xdr:cNvSpPr txBox="1">
          <a:spLocks noChangeArrowheads="1"/>
        </xdr:cNvSpPr>
      </xdr:nvSpPr>
      <xdr:spPr bwMode="auto">
        <a:xfrm>
          <a:off x="6153150" y="219837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453529" name="Text Box 5">
          <a:extLst>
            <a:ext uri="{FF2B5EF4-FFF2-40B4-BE49-F238E27FC236}">
              <a16:creationId xmlns:a16="http://schemas.microsoft.com/office/drawing/2014/main" id="{00000000-0008-0000-0100-000099EB0600}"/>
            </a:ext>
          </a:extLst>
        </xdr:cNvPr>
        <xdr:cNvSpPr txBox="1">
          <a:spLocks noChangeArrowheads="1"/>
        </xdr:cNvSpPr>
      </xdr:nvSpPr>
      <xdr:spPr bwMode="auto">
        <a:xfrm>
          <a:off x="4044950" y="219837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453530" name="Text Box 5">
          <a:extLst>
            <a:ext uri="{FF2B5EF4-FFF2-40B4-BE49-F238E27FC236}">
              <a16:creationId xmlns:a16="http://schemas.microsoft.com/office/drawing/2014/main" id="{00000000-0008-0000-0100-00009AEB0600}"/>
            </a:ext>
          </a:extLst>
        </xdr:cNvPr>
        <xdr:cNvSpPr txBox="1">
          <a:spLocks noChangeArrowheads="1"/>
        </xdr:cNvSpPr>
      </xdr:nvSpPr>
      <xdr:spPr bwMode="auto">
        <a:xfrm>
          <a:off x="4044950" y="219837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53531" name="Text Box 5">
          <a:extLst>
            <a:ext uri="{FF2B5EF4-FFF2-40B4-BE49-F238E27FC236}">
              <a16:creationId xmlns:a16="http://schemas.microsoft.com/office/drawing/2014/main" id="{00000000-0008-0000-0100-00009BEB0600}"/>
            </a:ext>
          </a:extLst>
        </xdr:cNvPr>
        <xdr:cNvSpPr txBox="1">
          <a:spLocks noChangeArrowheads="1"/>
        </xdr:cNvSpPr>
      </xdr:nvSpPr>
      <xdr:spPr bwMode="auto">
        <a:xfrm>
          <a:off x="5099050" y="219837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41</xdr:row>
      <xdr:rowOff>27669</xdr:rowOff>
    </xdr:to>
    <xdr:sp macro="" textlink="">
      <xdr:nvSpPr>
        <xdr:cNvPr id="453532" name="Text Box 5">
          <a:extLst>
            <a:ext uri="{FF2B5EF4-FFF2-40B4-BE49-F238E27FC236}">
              <a16:creationId xmlns:a16="http://schemas.microsoft.com/office/drawing/2014/main" id="{00000000-0008-0000-0100-00009CEB0600}"/>
            </a:ext>
          </a:extLst>
        </xdr:cNvPr>
        <xdr:cNvSpPr txBox="1">
          <a:spLocks noChangeArrowheads="1"/>
        </xdr:cNvSpPr>
      </xdr:nvSpPr>
      <xdr:spPr bwMode="auto">
        <a:xfrm>
          <a:off x="5962650" y="21983700"/>
          <a:ext cx="63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453533" name="Text Box 5">
          <a:extLst>
            <a:ext uri="{FF2B5EF4-FFF2-40B4-BE49-F238E27FC236}">
              <a16:creationId xmlns:a16="http://schemas.microsoft.com/office/drawing/2014/main" id="{00000000-0008-0000-0100-00009DEB0600}"/>
            </a:ext>
          </a:extLst>
        </xdr:cNvPr>
        <xdr:cNvSpPr txBox="1">
          <a:spLocks noChangeArrowheads="1"/>
        </xdr:cNvSpPr>
      </xdr:nvSpPr>
      <xdr:spPr bwMode="auto">
        <a:xfrm>
          <a:off x="5962650" y="21983700"/>
          <a:ext cx="63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453534" name="Text Box 5">
          <a:extLst>
            <a:ext uri="{FF2B5EF4-FFF2-40B4-BE49-F238E27FC236}">
              <a16:creationId xmlns:a16="http://schemas.microsoft.com/office/drawing/2014/main" id="{00000000-0008-0000-0100-00009EEB0600}"/>
            </a:ext>
          </a:extLst>
        </xdr:cNvPr>
        <xdr:cNvSpPr txBox="1">
          <a:spLocks noChangeArrowheads="1"/>
        </xdr:cNvSpPr>
      </xdr:nvSpPr>
      <xdr:spPr bwMode="auto">
        <a:xfrm>
          <a:off x="4044950" y="219837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453535" name="Text Box 5">
          <a:extLst>
            <a:ext uri="{FF2B5EF4-FFF2-40B4-BE49-F238E27FC236}">
              <a16:creationId xmlns:a16="http://schemas.microsoft.com/office/drawing/2014/main" id="{00000000-0008-0000-0100-00009FEB0600}"/>
            </a:ext>
          </a:extLst>
        </xdr:cNvPr>
        <xdr:cNvSpPr txBox="1">
          <a:spLocks noChangeArrowheads="1"/>
        </xdr:cNvSpPr>
      </xdr:nvSpPr>
      <xdr:spPr bwMode="auto">
        <a:xfrm>
          <a:off x="4044950" y="219837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453536" name="Text Box 5">
          <a:extLst>
            <a:ext uri="{FF2B5EF4-FFF2-40B4-BE49-F238E27FC236}">
              <a16:creationId xmlns:a16="http://schemas.microsoft.com/office/drawing/2014/main" id="{00000000-0008-0000-0100-0000A0EB0600}"/>
            </a:ext>
          </a:extLst>
        </xdr:cNvPr>
        <xdr:cNvSpPr txBox="1">
          <a:spLocks noChangeArrowheads="1"/>
        </xdr:cNvSpPr>
      </xdr:nvSpPr>
      <xdr:spPr bwMode="auto">
        <a:xfrm>
          <a:off x="4044950" y="219837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453537" name="Text Box 5">
          <a:extLst>
            <a:ext uri="{FF2B5EF4-FFF2-40B4-BE49-F238E27FC236}">
              <a16:creationId xmlns:a16="http://schemas.microsoft.com/office/drawing/2014/main" id="{00000000-0008-0000-0100-0000A1EB0600}"/>
            </a:ext>
          </a:extLst>
        </xdr:cNvPr>
        <xdr:cNvSpPr txBox="1">
          <a:spLocks noChangeArrowheads="1"/>
        </xdr:cNvSpPr>
      </xdr:nvSpPr>
      <xdr:spPr bwMode="auto">
        <a:xfrm>
          <a:off x="4044950" y="219837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53538" name="Text Box 5">
          <a:extLst>
            <a:ext uri="{FF2B5EF4-FFF2-40B4-BE49-F238E27FC236}">
              <a16:creationId xmlns:a16="http://schemas.microsoft.com/office/drawing/2014/main" id="{00000000-0008-0000-0100-0000A2EB0600}"/>
            </a:ext>
          </a:extLst>
        </xdr:cNvPr>
        <xdr:cNvSpPr txBox="1">
          <a:spLocks noChangeArrowheads="1"/>
        </xdr:cNvSpPr>
      </xdr:nvSpPr>
      <xdr:spPr bwMode="auto">
        <a:xfrm>
          <a:off x="5099050" y="219837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53539" name="Text Box 5">
          <a:extLst>
            <a:ext uri="{FF2B5EF4-FFF2-40B4-BE49-F238E27FC236}">
              <a16:creationId xmlns:a16="http://schemas.microsoft.com/office/drawing/2014/main" id="{00000000-0008-0000-0100-0000A3EB0600}"/>
            </a:ext>
          </a:extLst>
        </xdr:cNvPr>
        <xdr:cNvSpPr txBox="1">
          <a:spLocks noChangeArrowheads="1"/>
        </xdr:cNvSpPr>
      </xdr:nvSpPr>
      <xdr:spPr bwMode="auto">
        <a:xfrm>
          <a:off x="5099050" y="219837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53540" name="Text Box 5">
          <a:extLst>
            <a:ext uri="{FF2B5EF4-FFF2-40B4-BE49-F238E27FC236}">
              <a16:creationId xmlns:a16="http://schemas.microsoft.com/office/drawing/2014/main" id="{00000000-0008-0000-0100-0000A4EB0600}"/>
            </a:ext>
          </a:extLst>
        </xdr:cNvPr>
        <xdr:cNvSpPr txBox="1">
          <a:spLocks noChangeArrowheads="1"/>
        </xdr:cNvSpPr>
      </xdr:nvSpPr>
      <xdr:spPr bwMode="auto">
        <a:xfrm>
          <a:off x="4044950" y="21983700"/>
          <a:ext cx="762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53541" name="Text Box 5">
          <a:extLst>
            <a:ext uri="{FF2B5EF4-FFF2-40B4-BE49-F238E27FC236}">
              <a16:creationId xmlns:a16="http://schemas.microsoft.com/office/drawing/2014/main" id="{00000000-0008-0000-0100-0000A5EB0600}"/>
            </a:ext>
          </a:extLst>
        </xdr:cNvPr>
        <xdr:cNvSpPr txBox="1">
          <a:spLocks noChangeArrowheads="1"/>
        </xdr:cNvSpPr>
      </xdr:nvSpPr>
      <xdr:spPr bwMode="auto">
        <a:xfrm>
          <a:off x="4044950" y="21983700"/>
          <a:ext cx="762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453542" name="Text Box 5">
          <a:extLst>
            <a:ext uri="{FF2B5EF4-FFF2-40B4-BE49-F238E27FC236}">
              <a16:creationId xmlns:a16="http://schemas.microsoft.com/office/drawing/2014/main" id="{00000000-0008-0000-0100-0000A6EB0600}"/>
            </a:ext>
          </a:extLst>
        </xdr:cNvPr>
        <xdr:cNvSpPr txBox="1">
          <a:spLocks noChangeArrowheads="1"/>
        </xdr:cNvSpPr>
      </xdr:nvSpPr>
      <xdr:spPr bwMode="auto">
        <a:xfrm>
          <a:off x="6153150" y="219837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53543" name="Text Box 5">
          <a:extLst>
            <a:ext uri="{FF2B5EF4-FFF2-40B4-BE49-F238E27FC236}">
              <a16:creationId xmlns:a16="http://schemas.microsoft.com/office/drawing/2014/main" id="{00000000-0008-0000-0100-0000A7EB0600}"/>
            </a:ext>
          </a:extLst>
        </xdr:cNvPr>
        <xdr:cNvSpPr txBox="1">
          <a:spLocks noChangeArrowheads="1"/>
        </xdr:cNvSpPr>
      </xdr:nvSpPr>
      <xdr:spPr bwMode="auto">
        <a:xfrm>
          <a:off x="5099050" y="219837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53544" name="Text Box 5">
          <a:extLst>
            <a:ext uri="{FF2B5EF4-FFF2-40B4-BE49-F238E27FC236}">
              <a16:creationId xmlns:a16="http://schemas.microsoft.com/office/drawing/2014/main" id="{00000000-0008-0000-0100-0000A8EB0600}"/>
            </a:ext>
          </a:extLst>
        </xdr:cNvPr>
        <xdr:cNvSpPr txBox="1">
          <a:spLocks noChangeArrowheads="1"/>
        </xdr:cNvSpPr>
      </xdr:nvSpPr>
      <xdr:spPr bwMode="auto">
        <a:xfrm>
          <a:off x="5099050" y="219837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53545" name="Text Box 5">
          <a:extLst>
            <a:ext uri="{FF2B5EF4-FFF2-40B4-BE49-F238E27FC236}">
              <a16:creationId xmlns:a16="http://schemas.microsoft.com/office/drawing/2014/main" id="{00000000-0008-0000-0100-0000A9EB0600}"/>
            </a:ext>
          </a:extLst>
        </xdr:cNvPr>
        <xdr:cNvSpPr txBox="1">
          <a:spLocks noChangeArrowheads="1"/>
        </xdr:cNvSpPr>
      </xdr:nvSpPr>
      <xdr:spPr bwMode="auto">
        <a:xfrm>
          <a:off x="4044950" y="21983700"/>
          <a:ext cx="762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53546" name="Text Box 5">
          <a:extLst>
            <a:ext uri="{FF2B5EF4-FFF2-40B4-BE49-F238E27FC236}">
              <a16:creationId xmlns:a16="http://schemas.microsoft.com/office/drawing/2014/main" id="{00000000-0008-0000-0100-0000AAEB0600}"/>
            </a:ext>
          </a:extLst>
        </xdr:cNvPr>
        <xdr:cNvSpPr txBox="1">
          <a:spLocks noChangeArrowheads="1"/>
        </xdr:cNvSpPr>
      </xdr:nvSpPr>
      <xdr:spPr bwMode="auto">
        <a:xfrm>
          <a:off x="4044950" y="21983700"/>
          <a:ext cx="762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453547" name="Text Box 5">
          <a:extLst>
            <a:ext uri="{FF2B5EF4-FFF2-40B4-BE49-F238E27FC236}">
              <a16:creationId xmlns:a16="http://schemas.microsoft.com/office/drawing/2014/main" id="{00000000-0008-0000-0100-0000ABEB0600}"/>
            </a:ext>
          </a:extLst>
        </xdr:cNvPr>
        <xdr:cNvSpPr txBox="1">
          <a:spLocks noChangeArrowheads="1"/>
        </xdr:cNvSpPr>
      </xdr:nvSpPr>
      <xdr:spPr bwMode="auto">
        <a:xfrm>
          <a:off x="6153150" y="219837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53548" name="Text Box 5">
          <a:extLst>
            <a:ext uri="{FF2B5EF4-FFF2-40B4-BE49-F238E27FC236}">
              <a16:creationId xmlns:a16="http://schemas.microsoft.com/office/drawing/2014/main" id="{00000000-0008-0000-0100-0000ACEB0600}"/>
            </a:ext>
          </a:extLst>
        </xdr:cNvPr>
        <xdr:cNvSpPr txBox="1">
          <a:spLocks noChangeArrowheads="1"/>
        </xdr:cNvSpPr>
      </xdr:nvSpPr>
      <xdr:spPr bwMode="auto">
        <a:xfrm>
          <a:off x="5099050" y="219837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53549" name="Text Box 5">
          <a:extLst>
            <a:ext uri="{FF2B5EF4-FFF2-40B4-BE49-F238E27FC236}">
              <a16:creationId xmlns:a16="http://schemas.microsoft.com/office/drawing/2014/main" id="{00000000-0008-0000-0100-0000ADEB0600}"/>
            </a:ext>
          </a:extLst>
        </xdr:cNvPr>
        <xdr:cNvSpPr txBox="1">
          <a:spLocks noChangeArrowheads="1"/>
        </xdr:cNvSpPr>
      </xdr:nvSpPr>
      <xdr:spPr bwMode="auto">
        <a:xfrm>
          <a:off x="5099050" y="219837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53550" name="Text Box 5">
          <a:extLst>
            <a:ext uri="{FF2B5EF4-FFF2-40B4-BE49-F238E27FC236}">
              <a16:creationId xmlns:a16="http://schemas.microsoft.com/office/drawing/2014/main" id="{00000000-0008-0000-0100-0000AEEB0600}"/>
            </a:ext>
          </a:extLst>
        </xdr:cNvPr>
        <xdr:cNvSpPr txBox="1">
          <a:spLocks noChangeArrowheads="1"/>
        </xdr:cNvSpPr>
      </xdr:nvSpPr>
      <xdr:spPr bwMode="auto">
        <a:xfrm>
          <a:off x="4044950" y="21983700"/>
          <a:ext cx="762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53551" name="Text Box 5">
          <a:extLst>
            <a:ext uri="{FF2B5EF4-FFF2-40B4-BE49-F238E27FC236}">
              <a16:creationId xmlns:a16="http://schemas.microsoft.com/office/drawing/2014/main" id="{00000000-0008-0000-0100-0000AFEB0600}"/>
            </a:ext>
          </a:extLst>
        </xdr:cNvPr>
        <xdr:cNvSpPr txBox="1">
          <a:spLocks noChangeArrowheads="1"/>
        </xdr:cNvSpPr>
      </xdr:nvSpPr>
      <xdr:spPr bwMode="auto">
        <a:xfrm>
          <a:off x="4044950" y="21983700"/>
          <a:ext cx="762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453552" name="Text Box 5">
          <a:extLst>
            <a:ext uri="{FF2B5EF4-FFF2-40B4-BE49-F238E27FC236}">
              <a16:creationId xmlns:a16="http://schemas.microsoft.com/office/drawing/2014/main" id="{00000000-0008-0000-0100-0000B0EB0600}"/>
            </a:ext>
          </a:extLst>
        </xdr:cNvPr>
        <xdr:cNvSpPr txBox="1">
          <a:spLocks noChangeArrowheads="1"/>
        </xdr:cNvSpPr>
      </xdr:nvSpPr>
      <xdr:spPr bwMode="auto">
        <a:xfrm>
          <a:off x="6153150" y="219837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53553" name="Text Box 5">
          <a:extLst>
            <a:ext uri="{FF2B5EF4-FFF2-40B4-BE49-F238E27FC236}">
              <a16:creationId xmlns:a16="http://schemas.microsoft.com/office/drawing/2014/main" id="{00000000-0008-0000-0100-0000B1EB0600}"/>
            </a:ext>
          </a:extLst>
        </xdr:cNvPr>
        <xdr:cNvSpPr txBox="1">
          <a:spLocks noChangeArrowheads="1"/>
        </xdr:cNvSpPr>
      </xdr:nvSpPr>
      <xdr:spPr bwMode="auto">
        <a:xfrm>
          <a:off x="5099050" y="219837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53554" name="Text Box 5">
          <a:extLst>
            <a:ext uri="{FF2B5EF4-FFF2-40B4-BE49-F238E27FC236}">
              <a16:creationId xmlns:a16="http://schemas.microsoft.com/office/drawing/2014/main" id="{00000000-0008-0000-0100-0000B2EB0600}"/>
            </a:ext>
          </a:extLst>
        </xdr:cNvPr>
        <xdr:cNvSpPr txBox="1">
          <a:spLocks noChangeArrowheads="1"/>
        </xdr:cNvSpPr>
      </xdr:nvSpPr>
      <xdr:spPr bwMode="auto">
        <a:xfrm>
          <a:off x="5099050" y="219837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53555" name="Text Box 5">
          <a:extLst>
            <a:ext uri="{FF2B5EF4-FFF2-40B4-BE49-F238E27FC236}">
              <a16:creationId xmlns:a16="http://schemas.microsoft.com/office/drawing/2014/main" id="{00000000-0008-0000-0100-0000B3EB0600}"/>
            </a:ext>
          </a:extLst>
        </xdr:cNvPr>
        <xdr:cNvSpPr txBox="1">
          <a:spLocks noChangeArrowheads="1"/>
        </xdr:cNvSpPr>
      </xdr:nvSpPr>
      <xdr:spPr bwMode="auto">
        <a:xfrm>
          <a:off x="4044950" y="21983700"/>
          <a:ext cx="762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53556" name="Text Box 5">
          <a:extLst>
            <a:ext uri="{FF2B5EF4-FFF2-40B4-BE49-F238E27FC236}">
              <a16:creationId xmlns:a16="http://schemas.microsoft.com/office/drawing/2014/main" id="{00000000-0008-0000-0100-0000B4EB0600}"/>
            </a:ext>
          </a:extLst>
        </xdr:cNvPr>
        <xdr:cNvSpPr txBox="1">
          <a:spLocks noChangeArrowheads="1"/>
        </xdr:cNvSpPr>
      </xdr:nvSpPr>
      <xdr:spPr bwMode="auto">
        <a:xfrm>
          <a:off x="4044950" y="21983700"/>
          <a:ext cx="762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453557" name="Text Box 5">
          <a:extLst>
            <a:ext uri="{FF2B5EF4-FFF2-40B4-BE49-F238E27FC236}">
              <a16:creationId xmlns:a16="http://schemas.microsoft.com/office/drawing/2014/main" id="{00000000-0008-0000-0100-0000B5EB0600}"/>
            </a:ext>
          </a:extLst>
        </xdr:cNvPr>
        <xdr:cNvSpPr txBox="1">
          <a:spLocks noChangeArrowheads="1"/>
        </xdr:cNvSpPr>
      </xdr:nvSpPr>
      <xdr:spPr bwMode="auto">
        <a:xfrm>
          <a:off x="6153150" y="219837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53558" name="Text Box 5">
          <a:extLst>
            <a:ext uri="{FF2B5EF4-FFF2-40B4-BE49-F238E27FC236}">
              <a16:creationId xmlns:a16="http://schemas.microsoft.com/office/drawing/2014/main" id="{00000000-0008-0000-0100-0000B6EB0600}"/>
            </a:ext>
          </a:extLst>
        </xdr:cNvPr>
        <xdr:cNvSpPr txBox="1">
          <a:spLocks noChangeArrowheads="1"/>
        </xdr:cNvSpPr>
      </xdr:nvSpPr>
      <xdr:spPr bwMode="auto">
        <a:xfrm>
          <a:off x="5099050" y="219837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41</xdr:row>
      <xdr:rowOff>27669</xdr:rowOff>
    </xdr:to>
    <xdr:sp macro="" textlink="">
      <xdr:nvSpPr>
        <xdr:cNvPr id="453559" name="Text Box 5">
          <a:extLst>
            <a:ext uri="{FF2B5EF4-FFF2-40B4-BE49-F238E27FC236}">
              <a16:creationId xmlns:a16="http://schemas.microsoft.com/office/drawing/2014/main" id="{00000000-0008-0000-0100-0000B7EB0600}"/>
            </a:ext>
          </a:extLst>
        </xdr:cNvPr>
        <xdr:cNvSpPr txBox="1">
          <a:spLocks noChangeArrowheads="1"/>
        </xdr:cNvSpPr>
      </xdr:nvSpPr>
      <xdr:spPr bwMode="auto">
        <a:xfrm>
          <a:off x="5962650" y="21983700"/>
          <a:ext cx="63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453560" name="Text Box 5">
          <a:extLst>
            <a:ext uri="{FF2B5EF4-FFF2-40B4-BE49-F238E27FC236}">
              <a16:creationId xmlns:a16="http://schemas.microsoft.com/office/drawing/2014/main" id="{00000000-0008-0000-0100-0000B8EB0600}"/>
            </a:ext>
          </a:extLst>
        </xdr:cNvPr>
        <xdr:cNvSpPr txBox="1">
          <a:spLocks noChangeArrowheads="1"/>
        </xdr:cNvSpPr>
      </xdr:nvSpPr>
      <xdr:spPr bwMode="auto">
        <a:xfrm>
          <a:off x="5962650" y="21983700"/>
          <a:ext cx="63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53561" name="Text Box 5">
          <a:extLst>
            <a:ext uri="{FF2B5EF4-FFF2-40B4-BE49-F238E27FC236}">
              <a16:creationId xmlns:a16="http://schemas.microsoft.com/office/drawing/2014/main" id="{00000000-0008-0000-0100-0000B9EB0600}"/>
            </a:ext>
          </a:extLst>
        </xdr:cNvPr>
        <xdr:cNvSpPr txBox="1">
          <a:spLocks noChangeArrowheads="1"/>
        </xdr:cNvSpPr>
      </xdr:nvSpPr>
      <xdr:spPr bwMode="auto">
        <a:xfrm>
          <a:off x="4044950" y="21983700"/>
          <a:ext cx="762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53562" name="Text Box 5">
          <a:extLst>
            <a:ext uri="{FF2B5EF4-FFF2-40B4-BE49-F238E27FC236}">
              <a16:creationId xmlns:a16="http://schemas.microsoft.com/office/drawing/2014/main" id="{00000000-0008-0000-0100-0000BAEB0600}"/>
            </a:ext>
          </a:extLst>
        </xdr:cNvPr>
        <xdr:cNvSpPr txBox="1">
          <a:spLocks noChangeArrowheads="1"/>
        </xdr:cNvSpPr>
      </xdr:nvSpPr>
      <xdr:spPr bwMode="auto">
        <a:xfrm>
          <a:off x="4044950" y="21983700"/>
          <a:ext cx="762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453563" name="Text Box 5">
          <a:extLst>
            <a:ext uri="{FF2B5EF4-FFF2-40B4-BE49-F238E27FC236}">
              <a16:creationId xmlns:a16="http://schemas.microsoft.com/office/drawing/2014/main" id="{00000000-0008-0000-0100-0000BBEB0600}"/>
            </a:ext>
          </a:extLst>
        </xdr:cNvPr>
        <xdr:cNvSpPr txBox="1">
          <a:spLocks noChangeArrowheads="1"/>
        </xdr:cNvSpPr>
      </xdr:nvSpPr>
      <xdr:spPr bwMode="auto">
        <a:xfrm>
          <a:off x="6153150" y="219837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53564" name="Text Box 5">
          <a:extLst>
            <a:ext uri="{FF2B5EF4-FFF2-40B4-BE49-F238E27FC236}">
              <a16:creationId xmlns:a16="http://schemas.microsoft.com/office/drawing/2014/main" id="{00000000-0008-0000-0100-0000BCEB0600}"/>
            </a:ext>
          </a:extLst>
        </xdr:cNvPr>
        <xdr:cNvSpPr txBox="1">
          <a:spLocks noChangeArrowheads="1"/>
        </xdr:cNvSpPr>
      </xdr:nvSpPr>
      <xdr:spPr bwMode="auto">
        <a:xfrm>
          <a:off x="4044950" y="21983700"/>
          <a:ext cx="762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53565" name="Text Box 5">
          <a:extLst>
            <a:ext uri="{FF2B5EF4-FFF2-40B4-BE49-F238E27FC236}">
              <a16:creationId xmlns:a16="http://schemas.microsoft.com/office/drawing/2014/main" id="{00000000-0008-0000-0100-0000BDEB0600}"/>
            </a:ext>
          </a:extLst>
        </xdr:cNvPr>
        <xdr:cNvSpPr txBox="1">
          <a:spLocks noChangeArrowheads="1"/>
        </xdr:cNvSpPr>
      </xdr:nvSpPr>
      <xdr:spPr bwMode="auto">
        <a:xfrm>
          <a:off x="4044950" y="21983700"/>
          <a:ext cx="762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53566" name="Text Box 5">
          <a:extLst>
            <a:ext uri="{FF2B5EF4-FFF2-40B4-BE49-F238E27FC236}">
              <a16:creationId xmlns:a16="http://schemas.microsoft.com/office/drawing/2014/main" id="{00000000-0008-0000-0100-0000BEEB0600}"/>
            </a:ext>
          </a:extLst>
        </xdr:cNvPr>
        <xdr:cNvSpPr txBox="1">
          <a:spLocks noChangeArrowheads="1"/>
        </xdr:cNvSpPr>
      </xdr:nvSpPr>
      <xdr:spPr bwMode="auto">
        <a:xfrm>
          <a:off x="5099050" y="219837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453567" name="Text Box 5">
          <a:extLst>
            <a:ext uri="{FF2B5EF4-FFF2-40B4-BE49-F238E27FC236}">
              <a16:creationId xmlns:a16="http://schemas.microsoft.com/office/drawing/2014/main" id="{00000000-0008-0000-0100-0000BFEB0600}"/>
            </a:ext>
          </a:extLst>
        </xdr:cNvPr>
        <xdr:cNvSpPr txBox="1">
          <a:spLocks noChangeArrowheads="1"/>
        </xdr:cNvSpPr>
      </xdr:nvSpPr>
      <xdr:spPr bwMode="auto">
        <a:xfrm>
          <a:off x="6153150" y="219837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41</xdr:row>
      <xdr:rowOff>27669</xdr:rowOff>
    </xdr:to>
    <xdr:sp macro="" textlink="">
      <xdr:nvSpPr>
        <xdr:cNvPr id="453568" name="Text Box 5">
          <a:extLst>
            <a:ext uri="{FF2B5EF4-FFF2-40B4-BE49-F238E27FC236}">
              <a16:creationId xmlns:a16="http://schemas.microsoft.com/office/drawing/2014/main" id="{00000000-0008-0000-0100-0000C0EB0600}"/>
            </a:ext>
          </a:extLst>
        </xdr:cNvPr>
        <xdr:cNvSpPr txBox="1">
          <a:spLocks noChangeArrowheads="1"/>
        </xdr:cNvSpPr>
      </xdr:nvSpPr>
      <xdr:spPr bwMode="auto">
        <a:xfrm>
          <a:off x="5962650" y="21983700"/>
          <a:ext cx="63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453569" name="Text Box 5">
          <a:extLst>
            <a:ext uri="{FF2B5EF4-FFF2-40B4-BE49-F238E27FC236}">
              <a16:creationId xmlns:a16="http://schemas.microsoft.com/office/drawing/2014/main" id="{00000000-0008-0000-0100-0000C1EB0600}"/>
            </a:ext>
          </a:extLst>
        </xdr:cNvPr>
        <xdr:cNvSpPr txBox="1">
          <a:spLocks noChangeArrowheads="1"/>
        </xdr:cNvSpPr>
      </xdr:nvSpPr>
      <xdr:spPr bwMode="auto">
        <a:xfrm>
          <a:off x="5962650" y="21983700"/>
          <a:ext cx="63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53570" name="Text Box 5">
          <a:extLst>
            <a:ext uri="{FF2B5EF4-FFF2-40B4-BE49-F238E27FC236}">
              <a16:creationId xmlns:a16="http://schemas.microsoft.com/office/drawing/2014/main" id="{00000000-0008-0000-0100-0000C2EB0600}"/>
            </a:ext>
          </a:extLst>
        </xdr:cNvPr>
        <xdr:cNvSpPr txBox="1">
          <a:spLocks noChangeArrowheads="1"/>
        </xdr:cNvSpPr>
      </xdr:nvSpPr>
      <xdr:spPr bwMode="auto">
        <a:xfrm>
          <a:off x="4044950" y="21983700"/>
          <a:ext cx="762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53571" name="Text Box 5">
          <a:extLst>
            <a:ext uri="{FF2B5EF4-FFF2-40B4-BE49-F238E27FC236}">
              <a16:creationId xmlns:a16="http://schemas.microsoft.com/office/drawing/2014/main" id="{00000000-0008-0000-0100-0000C3EB0600}"/>
            </a:ext>
          </a:extLst>
        </xdr:cNvPr>
        <xdr:cNvSpPr txBox="1">
          <a:spLocks noChangeArrowheads="1"/>
        </xdr:cNvSpPr>
      </xdr:nvSpPr>
      <xdr:spPr bwMode="auto">
        <a:xfrm>
          <a:off x="4044950" y="21983700"/>
          <a:ext cx="762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53572" name="Text Box 5">
          <a:extLst>
            <a:ext uri="{FF2B5EF4-FFF2-40B4-BE49-F238E27FC236}">
              <a16:creationId xmlns:a16="http://schemas.microsoft.com/office/drawing/2014/main" id="{00000000-0008-0000-0100-0000C4EB0600}"/>
            </a:ext>
          </a:extLst>
        </xdr:cNvPr>
        <xdr:cNvSpPr txBox="1">
          <a:spLocks noChangeArrowheads="1"/>
        </xdr:cNvSpPr>
      </xdr:nvSpPr>
      <xdr:spPr bwMode="auto">
        <a:xfrm>
          <a:off x="4044950" y="21983700"/>
          <a:ext cx="762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53573" name="Text Box 5">
          <a:extLst>
            <a:ext uri="{FF2B5EF4-FFF2-40B4-BE49-F238E27FC236}">
              <a16:creationId xmlns:a16="http://schemas.microsoft.com/office/drawing/2014/main" id="{00000000-0008-0000-0100-0000C5EB0600}"/>
            </a:ext>
          </a:extLst>
        </xdr:cNvPr>
        <xdr:cNvSpPr txBox="1">
          <a:spLocks noChangeArrowheads="1"/>
        </xdr:cNvSpPr>
      </xdr:nvSpPr>
      <xdr:spPr bwMode="auto">
        <a:xfrm>
          <a:off x="4044950" y="21983700"/>
          <a:ext cx="762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53574" name="Text Box 5">
          <a:extLst>
            <a:ext uri="{FF2B5EF4-FFF2-40B4-BE49-F238E27FC236}">
              <a16:creationId xmlns:a16="http://schemas.microsoft.com/office/drawing/2014/main" id="{00000000-0008-0000-0100-0000C6EB0600}"/>
            </a:ext>
          </a:extLst>
        </xdr:cNvPr>
        <xdr:cNvSpPr txBox="1">
          <a:spLocks noChangeArrowheads="1"/>
        </xdr:cNvSpPr>
      </xdr:nvSpPr>
      <xdr:spPr bwMode="auto">
        <a:xfrm>
          <a:off x="5099050" y="219837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53575" name="Text Box 5">
          <a:extLst>
            <a:ext uri="{FF2B5EF4-FFF2-40B4-BE49-F238E27FC236}">
              <a16:creationId xmlns:a16="http://schemas.microsoft.com/office/drawing/2014/main" id="{00000000-0008-0000-0100-0000C7EB0600}"/>
            </a:ext>
          </a:extLst>
        </xdr:cNvPr>
        <xdr:cNvSpPr txBox="1">
          <a:spLocks noChangeArrowheads="1"/>
        </xdr:cNvSpPr>
      </xdr:nvSpPr>
      <xdr:spPr bwMode="auto">
        <a:xfrm>
          <a:off x="5099050" y="219837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53576" name="Text Box 5">
          <a:extLst>
            <a:ext uri="{FF2B5EF4-FFF2-40B4-BE49-F238E27FC236}">
              <a16:creationId xmlns:a16="http://schemas.microsoft.com/office/drawing/2014/main" id="{00000000-0008-0000-0100-0000C8EB0600}"/>
            </a:ext>
          </a:extLst>
        </xdr:cNvPr>
        <xdr:cNvSpPr txBox="1">
          <a:spLocks noChangeArrowheads="1"/>
        </xdr:cNvSpPr>
      </xdr:nvSpPr>
      <xdr:spPr bwMode="auto">
        <a:xfrm>
          <a:off x="4044950" y="21983700"/>
          <a:ext cx="762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53577" name="Text Box 5">
          <a:extLst>
            <a:ext uri="{FF2B5EF4-FFF2-40B4-BE49-F238E27FC236}">
              <a16:creationId xmlns:a16="http://schemas.microsoft.com/office/drawing/2014/main" id="{00000000-0008-0000-0100-0000C9EB0600}"/>
            </a:ext>
          </a:extLst>
        </xdr:cNvPr>
        <xdr:cNvSpPr txBox="1">
          <a:spLocks noChangeArrowheads="1"/>
        </xdr:cNvSpPr>
      </xdr:nvSpPr>
      <xdr:spPr bwMode="auto">
        <a:xfrm>
          <a:off x="4044950" y="21983700"/>
          <a:ext cx="762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453578" name="Text Box 5">
          <a:extLst>
            <a:ext uri="{FF2B5EF4-FFF2-40B4-BE49-F238E27FC236}">
              <a16:creationId xmlns:a16="http://schemas.microsoft.com/office/drawing/2014/main" id="{00000000-0008-0000-0100-0000CAEB0600}"/>
            </a:ext>
          </a:extLst>
        </xdr:cNvPr>
        <xdr:cNvSpPr txBox="1">
          <a:spLocks noChangeArrowheads="1"/>
        </xdr:cNvSpPr>
      </xdr:nvSpPr>
      <xdr:spPr bwMode="auto">
        <a:xfrm>
          <a:off x="6153150" y="219837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53579" name="Text Box 5">
          <a:extLst>
            <a:ext uri="{FF2B5EF4-FFF2-40B4-BE49-F238E27FC236}">
              <a16:creationId xmlns:a16="http://schemas.microsoft.com/office/drawing/2014/main" id="{00000000-0008-0000-0100-0000CBEB0600}"/>
            </a:ext>
          </a:extLst>
        </xdr:cNvPr>
        <xdr:cNvSpPr txBox="1">
          <a:spLocks noChangeArrowheads="1"/>
        </xdr:cNvSpPr>
      </xdr:nvSpPr>
      <xdr:spPr bwMode="auto">
        <a:xfrm>
          <a:off x="5099050" y="219837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53581" name="Text Box 5">
          <a:extLst>
            <a:ext uri="{FF2B5EF4-FFF2-40B4-BE49-F238E27FC236}">
              <a16:creationId xmlns:a16="http://schemas.microsoft.com/office/drawing/2014/main" id="{00000000-0008-0000-0100-0000CDEB0600}"/>
            </a:ext>
          </a:extLst>
        </xdr:cNvPr>
        <xdr:cNvSpPr txBox="1">
          <a:spLocks noChangeArrowheads="1"/>
        </xdr:cNvSpPr>
      </xdr:nvSpPr>
      <xdr:spPr bwMode="auto">
        <a:xfrm>
          <a:off x="4044950" y="21983700"/>
          <a:ext cx="762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53582" name="Text Box 5">
          <a:extLst>
            <a:ext uri="{FF2B5EF4-FFF2-40B4-BE49-F238E27FC236}">
              <a16:creationId xmlns:a16="http://schemas.microsoft.com/office/drawing/2014/main" id="{00000000-0008-0000-0100-0000CEEB0600}"/>
            </a:ext>
          </a:extLst>
        </xdr:cNvPr>
        <xdr:cNvSpPr txBox="1">
          <a:spLocks noChangeArrowheads="1"/>
        </xdr:cNvSpPr>
      </xdr:nvSpPr>
      <xdr:spPr bwMode="auto">
        <a:xfrm>
          <a:off x="4044950" y="21983700"/>
          <a:ext cx="762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453583" name="Text Box 5">
          <a:extLst>
            <a:ext uri="{FF2B5EF4-FFF2-40B4-BE49-F238E27FC236}">
              <a16:creationId xmlns:a16="http://schemas.microsoft.com/office/drawing/2014/main" id="{00000000-0008-0000-0100-0000CFEB0600}"/>
            </a:ext>
          </a:extLst>
        </xdr:cNvPr>
        <xdr:cNvSpPr txBox="1">
          <a:spLocks noChangeArrowheads="1"/>
        </xdr:cNvSpPr>
      </xdr:nvSpPr>
      <xdr:spPr bwMode="auto">
        <a:xfrm>
          <a:off x="6153150" y="219837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453584" name="Text Box 5">
          <a:extLst>
            <a:ext uri="{FF2B5EF4-FFF2-40B4-BE49-F238E27FC236}">
              <a16:creationId xmlns:a16="http://schemas.microsoft.com/office/drawing/2014/main" id="{00000000-0008-0000-0100-0000D0EB0600}"/>
            </a:ext>
          </a:extLst>
        </xdr:cNvPr>
        <xdr:cNvSpPr txBox="1">
          <a:spLocks noChangeArrowheads="1"/>
        </xdr:cNvSpPr>
      </xdr:nvSpPr>
      <xdr:spPr bwMode="auto">
        <a:xfrm>
          <a:off x="5099050" y="0"/>
          <a:ext cx="762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453585" name="Text Box 5">
          <a:extLst>
            <a:ext uri="{FF2B5EF4-FFF2-40B4-BE49-F238E27FC236}">
              <a16:creationId xmlns:a16="http://schemas.microsoft.com/office/drawing/2014/main" id="{00000000-0008-0000-0100-0000D1EB0600}"/>
            </a:ext>
          </a:extLst>
        </xdr:cNvPr>
        <xdr:cNvSpPr txBox="1">
          <a:spLocks noChangeArrowheads="1"/>
        </xdr:cNvSpPr>
      </xdr:nvSpPr>
      <xdr:spPr bwMode="auto">
        <a:xfrm>
          <a:off x="5099050" y="0"/>
          <a:ext cx="762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10342</xdr:rowOff>
    </xdr:to>
    <xdr:sp macro="" textlink="">
      <xdr:nvSpPr>
        <xdr:cNvPr id="453586" name="Text Box 5">
          <a:extLst>
            <a:ext uri="{FF2B5EF4-FFF2-40B4-BE49-F238E27FC236}">
              <a16:creationId xmlns:a16="http://schemas.microsoft.com/office/drawing/2014/main" id="{00000000-0008-0000-0100-0000D2EB0600}"/>
            </a:ext>
          </a:extLst>
        </xdr:cNvPr>
        <xdr:cNvSpPr txBox="1">
          <a:spLocks noChangeArrowheads="1"/>
        </xdr:cNvSpPr>
      </xdr:nvSpPr>
      <xdr:spPr bwMode="auto">
        <a:xfrm>
          <a:off x="4044950" y="0"/>
          <a:ext cx="762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10342</xdr:rowOff>
    </xdr:to>
    <xdr:sp macro="" textlink="">
      <xdr:nvSpPr>
        <xdr:cNvPr id="453587" name="Text Box 5">
          <a:extLst>
            <a:ext uri="{FF2B5EF4-FFF2-40B4-BE49-F238E27FC236}">
              <a16:creationId xmlns:a16="http://schemas.microsoft.com/office/drawing/2014/main" id="{00000000-0008-0000-0100-0000D3EB0600}"/>
            </a:ext>
          </a:extLst>
        </xdr:cNvPr>
        <xdr:cNvSpPr txBox="1">
          <a:spLocks noChangeArrowheads="1"/>
        </xdr:cNvSpPr>
      </xdr:nvSpPr>
      <xdr:spPr bwMode="auto">
        <a:xfrm>
          <a:off x="6153150" y="0"/>
          <a:ext cx="762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453588" name="Text Box 5">
          <a:extLst>
            <a:ext uri="{FF2B5EF4-FFF2-40B4-BE49-F238E27FC236}">
              <a16:creationId xmlns:a16="http://schemas.microsoft.com/office/drawing/2014/main" id="{00000000-0008-0000-0100-0000D4EB0600}"/>
            </a:ext>
          </a:extLst>
        </xdr:cNvPr>
        <xdr:cNvSpPr txBox="1">
          <a:spLocks noChangeArrowheads="1"/>
        </xdr:cNvSpPr>
      </xdr:nvSpPr>
      <xdr:spPr bwMode="auto">
        <a:xfrm>
          <a:off x="5099050" y="0"/>
          <a:ext cx="762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453589" name="Text Box 5">
          <a:extLst>
            <a:ext uri="{FF2B5EF4-FFF2-40B4-BE49-F238E27FC236}">
              <a16:creationId xmlns:a16="http://schemas.microsoft.com/office/drawing/2014/main" id="{00000000-0008-0000-0100-0000D5EB0600}"/>
            </a:ext>
          </a:extLst>
        </xdr:cNvPr>
        <xdr:cNvSpPr txBox="1">
          <a:spLocks noChangeArrowheads="1"/>
        </xdr:cNvSpPr>
      </xdr:nvSpPr>
      <xdr:spPr bwMode="auto">
        <a:xfrm>
          <a:off x="5099050" y="0"/>
          <a:ext cx="762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10342</xdr:rowOff>
    </xdr:to>
    <xdr:sp macro="" textlink="">
      <xdr:nvSpPr>
        <xdr:cNvPr id="453590" name="Text Box 5">
          <a:extLst>
            <a:ext uri="{FF2B5EF4-FFF2-40B4-BE49-F238E27FC236}">
              <a16:creationId xmlns:a16="http://schemas.microsoft.com/office/drawing/2014/main" id="{00000000-0008-0000-0100-0000D6EB0600}"/>
            </a:ext>
          </a:extLst>
        </xdr:cNvPr>
        <xdr:cNvSpPr txBox="1">
          <a:spLocks noChangeArrowheads="1"/>
        </xdr:cNvSpPr>
      </xdr:nvSpPr>
      <xdr:spPr bwMode="auto">
        <a:xfrm>
          <a:off x="4044950" y="0"/>
          <a:ext cx="762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10342</xdr:rowOff>
    </xdr:to>
    <xdr:sp macro="" textlink="">
      <xdr:nvSpPr>
        <xdr:cNvPr id="453591" name="Text Box 5">
          <a:extLst>
            <a:ext uri="{FF2B5EF4-FFF2-40B4-BE49-F238E27FC236}">
              <a16:creationId xmlns:a16="http://schemas.microsoft.com/office/drawing/2014/main" id="{00000000-0008-0000-0100-0000D7EB0600}"/>
            </a:ext>
          </a:extLst>
        </xdr:cNvPr>
        <xdr:cNvSpPr txBox="1">
          <a:spLocks noChangeArrowheads="1"/>
        </xdr:cNvSpPr>
      </xdr:nvSpPr>
      <xdr:spPr bwMode="auto">
        <a:xfrm>
          <a:off x="6153150" y="0"/>
          <a:ext cx="762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8</xdr:col>
      <xdr:colOff>266700</xdr:colOff>
      <xdr:row>28</xdr:row>
      <xdr:rowOff>23131</xdr:rowOff>
    </xdr:to>
    <xdr:sp macro="" textlink="">
      <xdr:nvSpPr>
        <xdr:cNvPr id="453592" name="Text Box 5">
          <a:extLst>
            <a:ext uri="{FF2B5EF4-FFF2-40B4-BE49-F238E27FC236}">
              <a16:creationId xmlns:a16="http://schemas.microsoft.com/office/drawing/2014/main" id="{00000000-0008-0000-0100-0000D8EB0600}"/>
            </a:ext>
          </a:extLst>
        </xdr:cNvPr>
        <xdr:cNvSpPr txBox="1">
          <a:spLocks noChangeArrowheads="1"/>
        </xdr:cNvSpPr>
      </xdr:nvSpPr>
      <xdr:spPr bwMode="auto">
        <a:xfrm>
          <a:off x="5099050" y="13741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10</xdr:col>
      <xdr:colOff>6349</xdr:colOff>
      <xdr:row>39</xdr:row>
      <xdr:rowOff>33292</xdr:rowOff>
    </xdr:to>
    <xdr:sp macro="" textlink="">
      <xdr:nvSpPr>
        <xdr:cNvPr id="453593" name="Text Box 5">
          <a:extLst>
            <a:ext uri="{FF2B5EF4-FFF2-40B4-BE49-F238E27FC236}">
              <a16:creationId xmlns:a16="http://schemas.microsoft.com/office/drawing/2014/main" id="{00000000-0008-0000-0100-0000D9EB0600}"/>
            </a:ext>
          </a:extLst>
        </xdr:cNvPr>
        <xdr:cNvSpPr txBox="1">
          <a:spLocks noChangeArrowheads="1"/>
        </xdr:cNvSpPr>
      </xdr:nvSpPr>
      <xdr:spPr bwMode="auto">
        <a:xfrm>
          <a:off x="5962650" y="19024600"/>
          <a:ext cx="63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10</xdr:col>
      <xdr:colOff>6349</xdr:colOff>
      <xdr:row>38</xdr:row>
      <xdr:rowOff>287655</xdr:rowOff>
    </xdr:to>
    <xdr:sp macro="" textlink="">
      <xdr:nvSpPr>
        <xdr:cNvPr id="453594" name="Text Box 5">
          <a:extLst>
            <a:ext uri="{FF2B5EF4-FFF2-40B4-BE49-F238E27FC236}">
              <a16:creationId xmlns:a16="http://schemas.microsoft.com/office/drawing/2014/main" id="{00000000-0008-0000-0100-0000DAEB0600}"/>
            </a:ext>
          </a:extLst>
        </xdr:cNvPr>
        <xdr:cNvSpPr txBox="1">
          <a:spLocks noChangeArrowheads="1"/>
        </xdr:cNvSpPr>
      </xdr:nvSpPr>
      <xdr:spPr bwMode="auto">
        <a:xfrm>
          <a:off x="5962650" y="19024600"/>
          <a:ext cx="63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453595" name="Text Box 5">
          <a:extLst>
            <a:ext uri="{FF2B5EF4-FFF2-40B4-BE49-F238E27FC236}">
              <a16:creationId xmlns:a16="http://schemas.microsoft.com/office/drawing/2014/main" id="{00000000-0008-0000-0100-0000DBEB0600}"/>
            </a:ext>
          </a:extLst>
        </xdr:cNvPr>
        <xdr:cNvSpPr txBox="1">
          <a:spLocks noChangeArrowheads="1"/>
        </xdr:cNvSpPr>
      </xdr:nvSpPr>
      <xdr:spPr bwMode="auto">
        <a:xfrm>
          <a:off x="4044950" y="21336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453596" name="Text Box 5">
          <a:extLst>
            <a:ext uri="{FF2B5EF4-FFF2-40B4-BE49-F238E27FC236}">
              <a16:creationId xmlns:a16="http://schemas.microsoft.com/office/drawing/2014/main" id="{00000000-0008-0000-0100-0000DCEB0600}"/>
            </a:ext>
          </a:extLst>
        </xdr:cNvPr>
        <xdr:cNvSpPr txBox="1">
          <a:spLocks noChangeArrowheads="1"/>
        </xdr:cNvSpPr>
      </xdr:nvSpPr>
      <xdr:spPr bwMode="auto">
        <a:xfrm>
          <a:off x="4044950" y="21336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27</xdr:row>
      <xdr:rowOff>0</xdr:rowOff>
    </xdr:from>
    <xdr:to>
      <xdr:col>10</xdr:col>
      <xdr:colOff>266700</xdr:colOff>
      <xdr:row>28</xdr:row>
      <xdr:rowOff>23131</xdr:rowOff>
    </xdr:to>
    <xdr:sp macro="" textlink="">
      <xdr:nvSpPr>
        <xdr:cNvPr id="453597" name="Text Box 5">
          <a:extLst>
            <a:ext uri="{FF2B5EF4-FFF2-40B4-BE49-F238E27FC236}">
              <a16:creationId xmlns:a16="http://schemas.microsoft.com/office/drawing/2014/main" id="{00000000-0008-0000-0100-0000DDEB0600}"/>
            </a:ext>
          </a:extLst>
        </xdr:cNvPr>
        <xdr:cNvSpPr txBox="1">
          <a:spLocks noChangeArrowheads="1"/>
        </xdr:cNvSpPr>
      </xdr:nvSpPr>
      <xdr:spPr bwMode="auto">
        <a:xfrm>
          <a:off x="6153150" y="13741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453598" name="Text Box 5">
          <a:extLst>
            <a:ext uri="{FF2B5EF4-FFF2-40B4-BE49-F238E27FC236}">
              <a16:creationId xmlns:a16="http://schemas.microsoft.com/office/drawing/2014/main" id="{00000000-0008-0000-0100-0000DEEB0600}"/>
            </a:ext>
          </a:extLst>
        </xdr:cNvPr>
        <xdr:cNvSpPr txBox="1">
          <a:spLocks noChangeArrowheads="1"/>
        </xdr:cNvSpPr>
      </xdr:nvSpPr>
      <xdr:spPr bwMode="auto">
        <a:xfrm>
          <a:off x="4044950" y="21336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453599" name="Text Box 5">
          <a:extLst>
            <a:ext uri="{FF2B5EF4-FFF2-40B4-BE49-F238E27FC236}">
              <a16:creationId xmlns:a16="http://schemas.microsoft.com/office/drawing/2014/main" id="{00000000-0008-0000-0100-0000DFEB0600}"/>
            </a:ext>
          </a:extLst>
        </xdr:cNvPr>
        <xdr:cNvSpPr txBox="1">
          <a:spLocks noChangeArrowheads="1"/>
        </xdr:cNvSpPr>
      </xdr:nvSpPr>
      <xdr:spPr bwMode="auto">
        <a:xfrm>
          <a:off x="4044950" y="21336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32</xdr:row>
      <xdr:rowOff>0</xdr:rowOff>
    </xdr:from>
    <xdr:to>
      <xdr:col>8</xdr:col>
      <xdr:colOff>266700</xdr:colOff>
      <xdr:row>33</xdr:row>
      <xdr:rowOff>21226</xdr:rowOff>
    </xdr:to>
    <xdr:sp macro="" textlink="">
      <xdr:nvSpPr>
        <xdr:cNvPr id="453600" name="Text Box 5">
          <a:extLst>
            <a:ext uri="{FF2B5EF4-FFF2-40B4-BE49-F238E27FC236}">
              <a16:creationId xmlns:a16="http://schemas.microsoft.com/office/drawing/2014/main" id="{00000000-0008-0000-0100-0000E0EB0600}"/>
            </a:ext>
          </a:extLst>
        </xdr:cNvPr>
        <xdr:cNvSpPr txBox="1">
          <a:spLocks noChangeArrowheads="1"/>
        </xdr:cNvSpPr>
      </xdr:nvSpPr>
      <xdr:spPr bwMode="auto">
        <a:xfrm>
          <a:off x="5099050" y="15392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27</xdr:row>
      <xdr:rowOff>0</xdr:rowOff>
    </xdr:from>
    <xdr:to>
      <xdr:col>10</xdr:col>
      <xdr:colOff>6349</xdr:colOff>
      <xdr:row>28</xdr:row>
      <xdr:rowOff>24946</xdr:rowOff>
    </xdr:to>
    <xdr:sp macro="" textlink="">
      <xdr:nvSpPr>
        <xdr:cNvPr id="453601" name="Text Box 5">
          <a:extLst>
            <a:ext uri="{FF2B5EF4-FFF2-40B4-BE49-F238E27FC236}">
              <a16:creationId xmlns:a16="http://schemas.microsoft.com/office/drawing/2014/main" id="{00000000-0008-0000-0100-0000E1EB0600}"/>
            </a:ext>
          </a:extLst>
        </xdr:cNvPr>
        <xdr:cNvSpPr txBox="1">
          <a:spLocks noChangeArrowheads="1"/>
        </xdr:cNvSpPr>
      </xdr:nvSpPr>
      <xdr:spPr bwMode="auto">
        <a:xfrm>
          <a:off x="5962650" y="9842500"/>
          <a:ext cx="635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27</xdr:row>
      <xdr:rowOff>0</xdr:rowOff>
    </xdr:from>
    <xdr:to>
      <xdr:col>10</xdr:col>
      <xdr:colOff>6349</xdr:colOff>
      <xdr:row>27</xdr:row>
      <xdr:rowOff>299810</xdr:rowOff>
    </xdr:to>
    <xdr:sp macro="" textlink="">
      <xdr:nvSpPr>
        <xdr:cNvPr id="453602" name="Text Box 5">
          <a:extLst>
            <a:ext uri="{FF2B5EF4-FFF2-40B4-BE49-F238E27FC236}">
              <a16:creationId xmlns:a16="http://schemas.microsoft.com/office/drawing/2014/main" id="{00000000-0008-0000-0100-0000E2EB0600}"/>
            </a:ext>
          </a:extLst>
        </xdr:cNvPr>
        <xdr:cNvSpPr txBox="1">
          <a:spLocks noChangeArrowheads="1"/>
        </xdr:cNvSpPr>
      </xdr:nvSpPr>
      <xdr:spPr bwMode="auto">
        <a:xfrm>
          <a:off x="5962650" y="9842500"/>
          <a:ext cx="635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24946</xdr:rowOff>
    </xdr:to>
    <xdr:sp macro="" textlink="">
      <xdr:nvSpPr>
        <xdr:cNvPr id="453603" name="Text Box 5">
          <a:extLst>
            <a:ext uri="{FF2B5EF4-FFF2-40B4-BE49-F238E27FC236}">
              <a16:creationId xmlns:a16="http://schemas.microsoft.com/office/drawing/2014/main" id="{00000000-0008-0000-0100-0000E3EB0600}"/>
            </a:ext>
          </a:extLst>
        </xdr:cNvPr>
        <xdr:cNvSpPr txBox="1">
          <a:spLocks noChangeArrowheads="1"/>
        </xdr:cNvSpPr>
      </xdr:nvSpPr>
      <xdr:spPr bwMode="auto">
        <a:xfrm>
          <a:off x="4044950" y="10795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24946</xdr:rowOff>
    </xdr:to>
    <xdr:sp macro="" textlink="">
      <xdr:nvSpPr>
        <xdr:cNvPr id="453604" name="Text Box 5">
          <a:extLst>
            <a:ext uri="{FF2B5EF4-FFF2-40B4-BE49-F238E27FC236}">
              <a16:creationId xmlns:a16="http://schemas.microsoft.com/office/drawing/2014/main" id="{00000000-0008-0000-0100-0000E4EB0600}"/>
            </a:ext>
          </a:extLst>
        </xdr:cNvPr>
        <xdr:cNvSpPr txBox="1">
          <a:spLocks noChangeArrowheads="1"/>
        </xdr:cNvSpPr>
      </xdr:nvSpPr>
      <xdr:spPr bwMode="auto">
        <a:xfrm>
          <a:off x="4044950" y="10795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24946</xdr:rowOff>
    </xdr:to>
    <xdr:sp macro="" textlink="">
      <xdr:nvSpPr>
        <xdr:cNvPr id="453605" name="Text Box 5">
          <a:extLst>
            <a:ext uri="{FF2B5EF4-FFF2-40B4-BE49-F238E27FC236}">
              <a16:creationId xmlns:a16="http://schemas.microsoft.com/office/drawing/2014/main" id="{00000000-0008-0000-0100-0000E5EB0600}"/>
            </a:ext>
          </a:extLst>
        </xdr:cNvPr>
        <xdr:cNvSpPr txBox="1">
          <a:spLocks noChangeArrowheads="1"/>
        </xdr:cNvSpPr>
      </xdr:nvSpPr>
      <xdr:spPr bwMode="auto">
        <a:xfrm>
          <a:off x="4044950" y="10795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24946</xdr:rowOff>
    </xdr:to>
    <xdr:sp macro="" textlink="">
      <xdr:nvSpPr>
        <xdr:cNvPr id="453606" name="Text Box 5">
          <a:extLst>
            <a:ext uri="{FF2B5EF4-FFF2-40B4-BE49-F238E27FC236}">
              <a16:creationId xmlns:a16="http://schemas.microsoft.com/office/drawing/2014/main" id="{00000000-0008-0000-0100-0000E6EB0600}"/>
            </a:ext>
          </a:extLst>
        </xdr:cNvPr>
        <xdr:cNvSpPr txBox="1">
          <a:spLocks noChangeArrowheads="1"/>
        </xdr:cNvSpPr>
      </xdr:nvSpPr>
      <xdr:spPr bwMode="auto">
        <a:xfrm>
          <a:off x="4044950" y="10795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8</xdr:col>
      <xdr:colOff>266700</xdr:colOff>
      <xdr:row>28</xdr:row>
      <xdr:rowOff>23132</xdr:rowOff>
    </xdr:to>
    <xdr:sp macro="" textlink="">
      <xdr:nvSpPr>
        <xdr:cNvPr id="453607" name="Text Box 5">
          <a:extLst>
            <a:ext uri="{FF2B5EF4-FFF2-40B4-BE49-F238E27FC236}">
              <a16:creationId xmlns:a16="http://schemas.microsoft.com/office/drawing/2014/main" id="{00000000-0008-0000-0100-0000E7EB0600}"/>
            </a:ext>
          </a:extLst>
        </xdr:cNvPr>
        <xdr:cNvSpPr txBox="1">
          <a:spLocks noChangeArrowheads="1"/>
        </xdr:cNvSpPr>
      </xdr:nvSpPr>
      <xdr:spPr bwMode="auto">
        <a:xfrm>
          <a:off x="5099050" y="11760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8</xdr:col>
      <xdr:colOff>266700</xdr:colOff>
      <xdr:row>28</xdr:row>
      <xdr:rowOff>23132</xdr:rowOff>
    </xdr:to>
    <xdr:sp macro="" textlink="">
      <xdr:nvSpPr>
        <xdr:cNvPr id="453608" name="Text Box 5">
          <a:extLst>
            <a:ext uri="{FF2B5EF4-FFF2-40B4-BE49-F238E27FC236}">
              <a16:creationId xmlns:a16="http://schemas.microsoft.com/office/drawing/2014/main" id="{00000000-0008-0000-0100-0000E8EB0600}"/>
            </a:ext>
          </a:extLst>
        </xdr:cNvPr>
        <xdr:cNvSpPr txBox="1">
          <a:spLocks noChangeArrowheads="1"/>
        </xdr:cNvSpPr>
      </xdr:nvSpPr>
      <xdr:spPr bwMode="auto">
        <a:xfrm>
          <a:off x="5099050" y="11760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29482</xdr:rowOff>
    </xdr:to>
    <xdr:sp macro="" textlink="">
      <xdr:nvSpPr>
        <xdr:cNvPr id="453609" name="Text Box 5">
          <a:extLst>
            <a:ext uri="{FF2B5EF4-FFF2-40B4-BE49-F238E27FC236}">
              <a16:creationId xmlns:a16="http://schemas.microsoft.com/office/drawing/2014/main" id="{00000000-0008-0000-0100-0000E9EB0600}"/>
            </a:ext>
          </a:extLst>
        </xdr:cNvPr>
        <xdr:cNvSpPr txBox="1">
          <a:spLocks noChangeArrowheads="1"/>
        </xdr:cNvSpPr>
      </xdr:nvSpPr>
      <xdr:spPr bwMode="auto">
        <a:xfrm>
          <a:off x="4044950" y="11760200"/>
          <a:ext cx="762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29482</xdr:rowOff>
    </xdr:to>
    <xdr:sp macro="" textlink="">
      <xdr:nvSpPr>
        <xdr:cNvPr id="453610" name="Text Box 5">
          <a:extLst>
            <a:ext uri="{FF2B5EF4-FFF2-40B4-BE49-F238E27FC236}">
              <a16:creationId xmlns:a16="http://schemas.microsoft.com/office/drawing/2014/main" id="{00000000-0008-0000-0100-0000EAEB0600}"/>
            </a:ext>
          </a:extLst>
        </xdr:cNvPr>
        <xdr:cNvSpPr txBox="1">
          <a:spLocks noChangeArrowheads="1"/>
        </xdr:cNvSpPr>
      </xdr:nvSpPr>
      <xdr:spPr bwMode="auto">
        <a:xfrm>
          <a:off x="4044950" y="11760200"/>
          <a:ext cx="762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27</xdr:row>
      <xdr:rowOff>0</xdr:rowOff>
    </xdr:from>
    <xdr:to>
      <xdr:col>10</xdr:col>
      <xdr:colOff>266700</xdr:colOff>
      <xdr:row>28</xdr:row>
      <xdr:rowOff>23132</xdr:rowOff>
    </xdr:to>
    <xdr:sp macro="" textlink="">
      <xdr:nvSpPr>
        <xdr:cNvPr id="453611" name="Text Box 5">
          <a:extLst>
            <a:ext uri="{FF2B5EF4-FFF2-40B4-BE49-F238E27FC236}">
              <a16:creationId xmlns:a16="http://schemas.microsoft.com/office/drawing/2014/main" id="{00000000-0008-0000-0100-0000EBEB0600}"/>
            </a:ext>
          </a:extLst>
        </xdr:cNvPr>
        <xdr:cNvSpPr txBox="1">
          <a:spLocks noChangeArrowheads="1"/>
        </xdr:cNvSpPr>
      </xdr:nvSpPr>
      <xdr:spPr bwMode="auto">
        <a:xfrm>
          <a:off x="6153150" y="11760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8</xdr:col>
      <xdr:colOff>266700</xdr:colOff>
      <xdr:row>28</xdr:row>
      <xdr:rowOff>23132</xdr:rowOff>
    </xdr:to>
    <xdr:sp macro="" textlink="">
      <xdr:nvSpPr>
        <xdr:cNvPr id="453612" name="Text Box 5">
          <a:extLst>
            <a:ext uri="{FF2B5EF4-FFF2-40B4-BE49-F238E27FC236}">
              <a16:creationId xmlns:a16="http://schemas.microsoft.com/office/drawing/2014/main" id="{00000000-0008-0000-0100-0000ECEB0600}"/>
            </a:ext>
          </a:extLst>
        </xdr:cNvPr>
        <xdr:cNvSpPr txBox="1">
          <a:spLocks noChangeArrowheads="1"/>
        </xdr:cNvSpPr>
      </xdr:nvSpPr>
      <xdr:spPr bwMode="auto">
        <a:xfrm>
          <a:off x="5099050" y="11760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29482</xdr:rowOff>
    </xdr:to>
    <xdr:sp macro="" textlink="">
      <xdr:nvSpPr>
        <xdr:cNvPr id="453613" name="Text Box 5">
          <a:extLst>
            <a:ext uri="{FF2B5EF4-FFF2-40B4-BE49-F238E27FC236}">
              <a16:creationId xmlns:a16="http://schemas.microsoft.com/office/drawing/2014/main" id="{00000000-0008-0000-0100-0000EDEB0600}"/>
            </a:ext>
          </a:extLst>
        </xdr:cNvPr>
        <xdr:cNvSpPr txBox="1">
          <a:spLocks noChangeArrowheads="1"/>
        </xdr:cNvSpPr>
      </xdr:nvSpPr>
      <xdr:spPr bwMode="auto">
        <a:xfrm>
          <a:off x="4044950" y="11760200"/>
          <a:ext cx="762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27</xdr:row>
      <xdr:rowOff>0</xdr:rowOff>
    </xdr:from>
    <xdr:to>
      <xdr:col>10</xdr:col>
      <xdr:colOff>266700</xdr:colOff>
      <xdr:row>28</xdr:row>
      <xdr:rowOff>23132</xdr:rowOff>
    </xdr:to>
    <xdr:sp macro="" textlink="">
      <xdr:nvSpPr>
        <xdr:cNvPr id="453614" name="Text Box 5">
          <a:extLst>
            <a:ext uri="{FF2B5EF4-FFF2-40B4-BE49-F238E27FC236}">
              <a16:creationId xmlns:a16="http://schemas.microsoft.com/office/drawing/2014/main" id="{00000000-0008-0000-0100-0000EEEB0600}"/>
            </a:ext>
          </a:extLst>
        </xdr:cNvPr>
        <xdr:cNvSpPr txBox="1">
          <a:spLocks noChangeArrowheads="1"/>
        </xdr:cNvSpPr>
      </xdr:nvSpPr>
      <xdr:spPr bwMode="auto">
        <a:xfrm>
          <a:off x="6153150" y="11760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24946</xdr:rowOff>
    </xdr:to>
    <xdr:sp macro="" textlink="">
      <xdr:nvSpPr>
        <xdr:cNvPr id="453615" name="Text Box 5">
          <a:extLst>
            <a:ext uri="{FF2B5EF4-FFF2-40B4-BE49-F238E27FC236}">
              <a16:creationId xmlns:a16="http://schemas.microsoft.com/office/drawing/2014/main" id="{00000000-0008-0000-0100-0000EFEB0600}"/>
            </a:ext>
          </a:extLst>
        </xdr:cNvPr>
        <xdr:cNvSpPr txBox="1">
          <a:spLocks noChangeArrowheads="1"/>
        </xdr:cNvSpPr>
      </xdr:nvSpPr>
      <xdr:spPr bwMode="auto">
        <a:xfrm>
          <a:off x="2990850" y="10795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24946</xdr:rowOff>
    </xdr:to>
    <xdr:sp macro="" textlink="">
      <xdr:nvSpPr>
        <xdr:cNvPr id="453616" name="Text Box 5">
          <a:extLst>
            <a:ext uri="{FF2B5EF4-FFF2-40B4-BE49-F238E27FC236}">
              <a16:creationId xmlns:a16="http://schemas.microsoft.com/office/drawing/2014/main" id="{00000000-0008-0000-0100-0000F0EB0600}"/>
            </a:ext>
          </a:extLst>
        </xdr:cNvPr>
        <xdr:cNvSpPr txBox="1">
          <a:spLocks noChangeArrowheads="1"/>
        </xdr:cNvSpPr>
      </xdr:nvSpPr>
      <xdr:spPr bwMode="auto">
        <a:xfrm>
          <a:off x="2990850" y="10795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24946</xdr:rowOff>
    </xdr:to>
    <xdr:sp macro="" textlink="">
      <xdr:nvSpPr>
        <xdr:cNvPr id="453617" name="Text Box 5">
          <a:extLst>
            <a:ext uri="{FF2B5EF4-FFF2-40B4-BE49-F238E27FC236}">
              <a16:creationId xmlns:a16="http://schemas.microsoft.com/office/drawing/2014/main" id="{00000000-0008-0000-0100-0000F1EB0600}"/>
            </a:ext>
          </a:extLst>
        </xdr:cNvPr>
        <xdr:cNvSpPr txBox="1">
          <a:spLocks noChangeArrowheads="1"/>
        </xdr:cNvSpPr>
      </xdr:nvSpPr>
      <xdr:spPr bwMode="auto">
        <a:xfrm>
          <a:off x="2990850" y="10795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24946</xdr:rowOff>
    </xdr:to>
    <xdr:sp macro="" textlink="">
      <xdr:nvSpPr>
        <xdr:cNvPr id="453618" name="Text Box 5">
          <a:extLst>
            <a:ext uri="{FF2B5EF4-FFF2-40B4-BE49-F238E27FC236}">
              <a16:creationId xmlns:a16="http://schemas.microsoft.com/office/drawing/2014/main" id="{00000000-0008-0000-0100-0000F2EB0600}"/>
            </a:ext>
          </a:extLst>
        </xdr:cNvPr>
        <xdr:cNvSpPr txBox="1">
          <a:spLocks noChangeArrowheads="1"/>
        </xdr:cNvSpPr>
      </xdr:nvSpPr>
      <xdr:spPr bwMode="auto">
        <a:xfrm>
          <a:off x="2990850" y="10795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453619" name="Text Box 5">
          <a:extLst>
            <a:ext uri="{FF2B5EF4-FFF2-40B4-BE49-F238E27FC236}">
              <a16:creationId xmlns:a16="http://schemas.microsoft.com/office/drawing/2014/main" id="{00000000-0008-0000-0100-0000F3EB0600}"/>
            </a:ext>
          </a:extLst>
        </xdr:cNvPr>
        <xdr:cNvSpPr txBox="1">
          <a:spLocks noChangeArrowheads="1"/>
        </xdr:cNvSpPr>
      </xdr:nvSpPr>
      <xdr:spPr bwMode="auto">
        <a:xfrm>
          <a:off x="4044950" y="21336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453620" name="Text Box 5">
          <a:extLst>
            <a:ext uri="{FF2B5EF4-FFF2-40B4-BE49-F238E27FC236}">
              <a16:creationId xmlns:a16="http://schemas.microsoft.com/office/drawing/2014/main" id="{00000000-0008-0000-0100-0000F4EB0600}"/>
            </a:ext>
          </a:extLst>
        </xdr:cNvPr>
        <xdr:cNvSpPr txBox="1">
          <a:spLocks noChangeArrowheads="1"/>
        </xdr:cNvSpPr>
      </xdr:nvSpPr>
      <xdr:spPr bwMode="auto">
        <a:xfrm>
          <a:off x="4044950" y="21336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453621" name="Text Box 5">
          <a:extLst>
            <a:ext uri="{FF2B5EF4-FFF2-40B4-BE49-F238E27FC236}">
              <a16:creationId xmlns:a16="http://schemas.microsoft.com/office/drawing/2014/main" id="{00000000-0008-0000-0100-0000F5EB0600}"/>
            </a:ext>
          </a:extLst>
        </xdr:cNvPr>
        <xdr:cNvSpPr txBox="1">
          <a:spLocks noChangeArrowheads="1"/>
        </xdr:cNvSpPr>
      </xdr:nvSpPr>
      <xdr:spPr bwMode="auto">
        <a:xfrm>
          <a:off x="4044950" y="21336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453622" name="Text Box 5">
          <a:extLst>
            <a:ext uri="{FF2B5EF4-FFF2-40B4-BE49-F238E27FC236}">
              <a16:creationId xmlns:a16="http://schemas.microsoft.com/office/drawing/2014/main" id="{00000000-0008-0000-0100-0000F6EB0600}"/>
            </a:ext>
          </a:extLst>
        </xdr:cNvPr>
        <xdr:cNvSpPr txBox="1">
          <a:spLocks noChangeArrowheads="1"/>
        </xdr:cNvSpPr>
      </xdr:nvSpPr>
      <xdr:spPr bwMode="auto">
        <a:xfrm>
          <a:off x="4044950" y="21336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21226</xdr:rowOff>
    </xdr:to>
    <xdr:sp macro="" textlink="">
      <xdr:nvSpPr>
        <xdr:cNvPr id="453623" name="Text Box 5">
          <a:extLst>
            <a:ext uri="{FF2B5EF4-FFF2-40B4-BE49-F238E27FC236}">
              <a16:creationId xmlns:a16="http://schemas.microsoft.com/office/drawing/2014/main" id="{00000000-0008-0000-0100-0000F7EB0600}"/>
            </a:ext>
          </a:extLst>
        </xdr:cNvPr>
        <xdr:cNvSpPr txBox="1">
          <a:spLocks noChangeArrowheads="1"/>
        </xdr:cNvSpPr>
      </xdr:nvSpPr>
      <xdr:spPr bwMode="auto">
        <a:xfrm>
          <a:off x="2990850" y="21336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21226</xdr:rowOff>
    </xdr:to>
    <xdr:sp macro="" textlink="">
      <xdr:nvSpPr>
        <xdr:cNvPr id="453624" name="Text Box 5">
          <a:extLst>
            <a:ext uri="{FF2B5EF4-FFF2-40B4-BE49-F238E27FC236}">
              <a16:creationId xmlns:a16="http://schemas.microsoft.com/office/drawing/2014/main" id="{00000000-0008-0000-0100-0000F8EB0600}"/>
            </a:ext>
          </a:extLst>
        </xdr:cNvPr>
        <xdr:cNvSpPr txBox="1">
          <a:spLocks noChangeArrowheads="1"/>
        </xdr:cNvSpPr>
      </xdr:nvSpPr>
      <xdr:spPr bwMode="auto">
        <a:xfrm>
          <a:off x="2990850" y="21336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21226</xdr:rowOff>
    </xdr:to>
    <xdr:sp macro="" textlink="">
      <xdr:nvSpPr>
        <xdr:cNvPr id="453625" name="Text Box 5">
          <a:extLst>
            <a:ext uri="{FF2B5EF4-FFF2-40B4-BE49-F238E27FC236}">
              <a16:creationId xmlns:a16="http://schemas.microsoft.com/office/drawing/2014/main" id="{00000000-0008-0000-0100-0000F9EB0600}"/>
            </a:ext>
          </a:extLst>
        </xdr:cNvPr>
        <xdr:cNvSpPr txBox="1">
          <a:spLocks noChangeArrowheads="1"/>
        </xdr:cNvSpPr>
      </xdr:nvSpPr>
      <xdr:spPr bwMode="auto">
        <a:xfrm>
          <a:off x="2990850" y="21336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21226</xdr:rowOff>
    </xdr:to>
    <xdr:sp macro="" textlink="">
      <xdr:nvSpPr>
        <xdr:cNvPr id="453626" name="Text Box 5">
          <a:extLst>
            <a:ext uri="{FF2B5EF4-FFF2-40B4-BE49-F238E27FC236}">
              <a16:creationId xmlns:a16="http://schemas.microsoft.com/office/drawing/2014/main" id="{00000000-0008-0000-0100-0000FAEB0600}"/>
            </a:ext>
          </a:extLst>
        </xdr:cNvPr>
        <xdr:cNvSpPr txBox="1">
          <a:spLocks noChangeArrowheads="1"/>
        </xdr:cNvSpPr>
      </xdr:nvSpPr>
      <xdr:spPr bwMode="auto">
        <a:xfrm>
          <a:off x="2990850" y="21336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8</xdr:col>
      <xdr:colOff>266700</xdr:colOff>
      <xdr:row>28</xdr:row>
      <xdr:rowOff>14060</xdr:rowOff>
    </xdr:to>
    <xdr:sp macro="" textlink="">
      <xdr:nvSpPr>
        <xdr:cNvPr id="453627" name="Text Box 5">
          <a:extLst>
            <a:ext uri="{FF2B5EF4-FFF2-40B4-BE49-F238E27FC236}">
              <a16:creationId xmlns:a16="http://schemas.microsoft.com/office/drawing/2014/main" id="{00000000-0008-0000-0100-0000FBEB0600}"/>
            </a:ext>
          </a:extLst>
        </xdr:cNvPr>
        <xdr:cNvSpPr txBox="1">
          <a:spLocks noChangeArrowheads="1"/>
        </xdr:cNvSpPr>
      </xdr:nvSpPr>
      <xdr:spPr bwMode="auto">
        <a:xfrm>
          <a:off x="5099050" y="11760200"/>
          <a:ext cx="762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8</xdr:col>
      <xdr:colOff>266700</xdr:colOff>
      <xdr:row>28</xdr:row>
      <xdr:rowOff>14060</xdr:rowOff>
    </xdr:to>
    <xdr:sp macro="" textlink="">
      <xdr:nvSpPr>
        <xdr:cNvPr id="453628" name="Text Box 5">
          <a:extLst>
            <a:ext uri="{FF2B5EF4-FFF2-40B4-BE49-F238E27FC236}">
              <a16:creationId xmlns:a16="http://schemas.microsoft.com/office/drawing/2014/main" id="{00000000-0008-0000-0100-0000FCEB0600}"/>
            </a:ext>
          </a:extLst>
        </xdr:cNvPr>
        <xdr:cNvSpPr txBox="1">
          <a:spLocks noChangeArrowheads="1"/>
        </xdr:cNvSpPr>
      </xdr:nvSpPr>
      <xdr:spPr bwMode="auto">
        <a:xfrm>
          <a:off x="5099050" y="11760200"/>
          <a:ext cx="762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14060</xdr:rowOff>
    </xdr:to>
    <xdr:sp macro="" textlink="">
      <xdr:nvSpPr>
        <xdr:cNvPr id="453629" name="Text Box 5">
          <a:extLst>
            <a:ext uri="{FF2B5EF4-FFF2-40B4-BE49-F238E27FC236}">
              <a16:creationId xmlns:a16="http://schemas.microsoft.com/office/drawing/2014/main" id="{00000000-0008-0000-0100-0000FDEB0600}"/>
            </a:ext>
          </a:extLst>
        </xdr:cNvPr>
        <xdr:cNvSpPr txBox="1">
          <a:spLocks noChangeArrowheads="1"/>
        </xdr:cNvSpPr>
      </xdr:nvSpPr>
      <xdr:spPr bwMode="auto">
        <a:xfrm>
          <a:off x="4044950" y="11760200"/>
          <a:ext cx="762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27</xdr:row>
      <xdr:rowOff>0</xdr:rowOff>
    </xdr:from>
    <xdr:to>
      <xdr:col>10</xdr:col>
      <xdr:colOff>266700</xdr:colOff>
      <xdr:row>28</xdr:row>
      <xdr:rowOff>14060</xdr:rowOff>
    </xdr:to>
    <xdr:sp macro="" textlink="">
      <xdr:nvSpPr>
        <xdr:cNvPr id="453630" name="Text Box 5">
          <a:extLst>
            <a:ext uri="{FF2B5EF4-FFF2-40B4-BE49-F238E27FC236}">
              <a16:creationId xmlns:a16="http://schemas.microsoft.com/office/drawing/2014/main" id="{00000000-0008-0000-0100-0000FEEB0600}"/>
            </a:ext>
          </a:extLst>
        </xdr:cNvPr>
        <xdr:cNvSpPr txBox="1">
          <a:spLocks noChangeArrowheads="1"/>
        </xdr:cNvSpPr>
      </xdr:nvSpPr>
      <xdr:spPr bwMode="auto">
        <a:xfrm>
          <a:off x="6153150" y="11760200"/>
          <a:ext cx="762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8</xdr:col>
      <xdr:colOff>266700</xdr:colOff>
      <xdr:row>28</xdr:row>
      <xdr:rowOff>14060</xdr:rowOff>
    </xdr:to>
    <xdr:sp macro="" textlink="">
      <xdr:nvSpPr>
        <xdr:cNvPr id="453631" name="Text Box 5">
          <a:extLst>
            <a:ext uri="{FF2B5EF4-FFF2-40B4-BE49-F238E27FC236}">
              <a16:creationId xmlns:a16="http://schemas.microsoft.com/office/drawing/2014/main" id="{00000000-0008-0000-0100-0000FFEB0600}"/>
            </a:ext>
          </a:extLst>
        </xdr:cNvPr>
        <xdr:cNvSpPr txBox="1">
          <a:spLocks noChangeArrowheads="1"/>
        </xdr:cNvSpPr>
      </xdr:nvSpPr>
      <xdr:spPr bwMode="auto">
        <a:xfrm>
          <a:off x="5099050" y="11760200"/>
          <a:ext cx="762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8</xdr:col>
      <xdr:colOff>266700</xdr:colOff>
      <xdr:row>28</xdr:row>
      <xdr:rowOff>14060</xdr:rowOff>
    </xdr:to>
    <xdr:sp macro="" textlink="">
      <xdr:nvSpPr>
        <xdr:cNvPr id="455680" name="Text Box 5">
          <a:extLst>
            <a:ext uri="{FF2B5EF4-FFF2-40B4-BE49-F238E27FC236}">
              <a16:creationId xmlns:a16="http://schemas.microsoft.com/office/drawing/2014/main" id="{00000000-0008-0000-0100-000000F40600}"/>
            </a:ext>
          </a:extLst>
        </xdr:cNvPr>
        <xdr:cNvSpPr txBox="1">
          <a:spLocks noChangeArrowheads="1"/>
        </xdr:cNvSpPr>
      </xdr:nvSpPr>
      <xdr:spPr bwMode="auto">
        <a:xfrm>
          <a:off x="5099050" y="11760200"/>
          <a:ext cx="762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14060</xdr:rowOff>
    </xdr:to>
    <xdr:sp macro="" textlink="">
      <xdr:nvSpPr>
        <xdr:cNvPr id="455681" name="Text Box 5">
          <a:extLst>
            <a:ext uri="{FF2B5EF4-FFF2-40B4-BE49-F238E27FC236}">
              <a16:creationId xmlns:a16="http://schemas.microsoft.com/office/drawing/2014/main" id="{00000000-0008-0000-0100-000001F40600}"/>
            </a:ext>
          </a:extLst>
        </xdr:cNvPr>
        <xdr:cNvSpPr txBox="1">
          <a:spLocks noChangeArrowheads="1"/>
        </xdr:cNvSpPr>
      </xdr:nvSpPr>
      <xdr:spPr bwMode="auto">
        <a:xfrm>
          <a:off x="4044950" y="11760200"/>
          <a:ext cx="762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27</xdr:row>
      <xdr:rowOff>0</xdr:rowOff>
    </xdr:from>
    <xdr:to>
      <xdr:col>10</xdr:col>
      <xdr:colOff>266700</xdr:colOff>
      <xdr:row>28</xdr:row>
      <xdr:rowOff>14060</xdr:rowOff>
    </xdr:to>
    <xdr:sp macro="" textlink="">
      <xdr:nvSpPr>
        <xdr:cNvPr id="455682" name="Text Box 5">
          <a:extLst>
            <a:ext uri="{FF2B5EF4-FFF2-40B4-BE49-F238E27FC236}">
              <a16:creationId xmlns:a16="http://schemas.microsoft.com/office/drawing/2014/main" id="{00000000-0008-0000-0100-000002F40600}"/>
            </a:ext>
          </a:extLst>
        </xdr:cNvPr>
        <xdr:cNvSpPr txBox="1">
          <a:spLocks noChangeArrowheads="1"/>
        </xdr:cNvSpPr>
      </xdr:nvSpPr>
      <xdr:spPr bwMode="auto">
        <a:xfrm>
          <a:off x="6153150" y="11760200"/>
          <a:ext cx="762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24946</xdr:rowOff>
    </xdr:to>
    <xdr:sp macro="" textlink="">
      <xdr:nvSpPr>
        <xdr:cNvPr id="455683" name="Text Box 5">
          <a:extLst>
            <a:ext uri="{FF2B5EF4-FFF2-40B4-BE49-F238E27FC236}">
              <a16:creationId xmlns:a16="http://schemas.microsoft.com/office/drawing/2014/main" id="{00000000-0008-0000-0100-000003F40600}"/>
            </a:ext>
          </a:extLst>
        </xdr:cNvPr>
        <xdr:cNvSpPr txBox="1">
          <a:spLocks noChangeArrowheads="1"/>
        </xdr:cNvSpPr>
      </xdr:nvSpPr>
      <xdr:spPr bwMode="auto">
        <a:xfrm>
          <a:off x="4044950" y="10795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24946</xdr:rowOff>
    </xdr:to>
    <xdr:sp macro="" textlink="">
      <xdr:nvSpPr>
        <xdr:cNvPr id="455684" name="Text Box 5">
          <a:extLst>
            <a:ext uri="{FF2B5EF4-FFF2-40B4-BE49-F238E27FC236}">
              <a16:creationId xmlns:a16="http://schemas.microsoft.com/office/drawing/2014/main" id="{00000000-0008-0000-0100-000004F40600}"/>
            </a:ext>
          </a:extLst>
        </xdr:cNvPr>
        <xdr:cNvSpPr txBox="1">
          <a:spLocks noChangeArrowheads="1"/>
        </xdr:cNvSpPr>
      </xdr:nvSpPr>
      <xdr:spPr bwMode="auto">
        <a:xfrm>
          <a:off x="4044950" y="10795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24946</xdr:rowOff>
    </xdr:to>
    <xdr:sp macro="" textlink="">
      <xdr:nvSpPr>
        <xdr:cNvPr id="455685" name="Text Box 5">
          <a:extLst>
            <a:ext uri="{FF2B5EF4-FFF2-40B4-BE49-F238E27FC236}">
              <a16:creationId xmlns:a16="http://schemas.microsoft.com/office/drawing/2014/main" id="{00000000-0008-0000-0100-000005F40600}"/>
            </a:ext>
          </a:extLst>
        </xdr:cNvPr>
        <xdr:cNvSpPr txBox="1">
          <a:spLocks noChangeArrowheads="1"/>
        </xdr:cNvSpPr>
      </xdr:nvSpPr>
      <xdr:spPr bwMode="auto">
        <a:xfrm>
          <a:off x="4044950" y="10795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24946</xdr:rowOff>
    </xdr:to>
    <xdr:sp macro="" textlink="">
      <xdr:nvSpPr>
        <xdr:cNvPr id="455686" name="Text Box 5">
          <a:extLst>
            <a:ext uri="{FF2B5EF4-FFF2-40B4-BE49-F238E27FC236}">
              <a16:creationId xmlns:a16="http://schemas.microsoft.com/office/drawing/2014/main" id="{00000000-0008-0000-0100-000006F40600}"/>
            </a:ext>
          </a:extLst>
        </xdr:cNvPr>
        <xdr:cNvSpPr txBox="1">
          <a:spLocks noChangeArrowheads="1"/>
        </xdr:cNvSpPr>
      </xdr:nvSpPr>
      <xdr:spPr bwMode="auto">
        <a:xfrm>
          <a:off x="4044950" y="10795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24946</xdr:rowOff>
    </xdr:to>
    <xdr:sp macro="" textlink="">
      <xdr:nvSpPr>
        <xdr:cNvPr id="455687" name="Text Box 5">
          <a:extLst>
            <a:ext uri="{FF2B5EF4-FFF2-40B4-BE49-F238E27FC236}">
              <a16:creationId xmlns:a16="http://schemas.microsoft.com/office/drawing/2014/main" id="{00000000-0008-0000-0100-000007F40600}"/>
            </a:ext>
          </a:extLst>
        </xdr:cNvPr>
        <xdr:cNvSpPr txBox="1">
          <a:spLocks noChangeArrowheads="1"/>
        </xdr:cNvSpPr>
      </xdr:nvSpPr>
      <xdr:spPr bwMode="auto">
        <a:xfrm>
          <a:off x="2990850" y="10795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24946</xdr:rowOff>
    </xdr:to>
    <xdr:sp macro="" textlink="">
      <xdr:nvSpPr>
        <xdr:cNvPr id="455688" name="Text Box 5">
          <a:extLst>
            <a:ext uri="{FF2B5EF4-FFF2-40B4-BE49-F238E27FC236}">
              <a16:creationId xmlns:a16="http://schemas.microsoft.com/office/drawing/2014/main" id="{00000000-0008-0000-0100-000008F40600}"/>
            </a:ext>
          </a:extLst>
        </xdr:cNvPr>
        <xdr:cNvSpPr txBox="1">
          <a:spLocks noChangeArrowheads="1"/>
        </xdr:cNvSpPr>
      </xdr:nvSpPr>
      <xdr:spPr bwMode="auto">
        <a:xfrm>
          <a:off x="2990850" y="10795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24946</xdr:rowOff>
    </xdr:to>
    <xdr:sp macro="" textlink="">
      <xdr:nvSpPr>
        <xdr:cNvPr id="455689" name="Text Box 5">
          <a:extLst>
            <a:ext uri="{FF2B5EF4-FFF2-40B4-BE49-F238E27FC236}">
              <a16:creationId xmlns:a16="http://schemas.microsoft.com/office/drawing/2014/main" id="{00000000-0008-0000-0100-000009F40600}"/>
            </a:ext>
          </a:extLst>
        </xdr:cNvPr>
        <xdr:cNvSpPr txBox="1">
          <a:spLocks noChangeArrowheads="1"/>
        </xdr:cNvSpPr>
      </xdr:nvSpPr>
      <xdr:spPr bwMode="auto">
        <a:xfrm>
          <a:off x="2990850" y="10795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24946</xdr:rowOff>
    </xdr:to>
    <xdr:sp macro="" textlink="">
      <xdr:nvSpPr>
        <xdr:cNvPr id="455690" name="Text Box 5">
          <a:extLst>
            <a:ext uri="{FF2B5EF4-FFF2-40B4-BE49-F238E27FC236}">
              <a16:creationId xmlns:a16="http://schemas.microsoft.com/office/drawing/2014/main" id="{00000000-0008-0000-0100-00000AF40600}"/>
            </a:ext>
          </a:extLst>
        </xdr:cNvPr>
        <xdr:cNvSpPr txBox="1">
          <a:spLocks noChangeArrowheads="1"/>
        </xdr:cNvSpPr>
      </xdr:nvSpPr>
      <xdr:spPr bwMode="auto">
        <a:xfrm>
          <a:off x="2990850" y="10795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455691" name="Text Box 5">
          <a:extLst>
            <a:ext uri="{FF2B5EF4-FFF2-40B4-BE49-F238E27FC236}">
              <a16:creationId xmlns:a16="http://schemas.microsoft.com/office/drawing/2014/main" id="{00000000-0008-0000-0100-00000BF40600}"/>
            </a:ext>
          </a:extLst>
        </xdr:cNvPr>
        <xdr:cNvSpPr txBox="1">
          <a:spLocks noChangeArrowheads="1"/>
        </xdr:cNvSpPr>
      </xdr:nvSpPr>
      <xdr:spPr bwMode="auto">
        <a:xfrm>
          <a:off x="4044950" y="21336000"/>
          <a:ext cx="762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455692" name="Text Box 5">
          <a:extLst>
            <a:ext uri="{FF2B5EF4-FFF2-40B4-BE49-F238E27FC236}">
              <a16:creationId xmlns:a16="http://schemas.microsoft.com/office/drawing/2014/main" id="{00000000-0008-0000-0100-00000CF40600}"/>
            </a:ext>
          </a:extLst>
        </xdr:cNvPr>
        <xdr:cNvSpPr txBox="1">
          <a:spLocks noChangeArrowheads="1"/>
        </xdr:cNvSpPr>
      </xdr:nvSpPr>
      <xdr:spPr bwMode="auto">
        <a:xfrm>
          <a:off x="4044950" y="21336000"/>
          <a:ext cx="762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455693" name="Text Box 5">
          <a:extLst>
            <a:ext uri="{FF2B5EF4-FFF2-40B4-BE49-F238E27FC236}">
              <a16:creationId xmlns:a16="http://schemas.microsoft.com/office/drawing/2014/main" id="{00000000-0008-0000-0100-00000DF40600}"/>
            </a:ext>
          </a:extLst>
        </xdr:cNvPr>
        <xdr:cNvSpPr txBox="1">
          <a:spLocks noChangeArrowheads="1"/>
        </xdr:cNvSpPr>
      </xdr:nvSpPr>
      <xdr:spPr bwMode="auto">
        <a:xfrm>
          <a:off x="4044950" y="21336000"/>
          <a:ext cx="762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455694" name="Text Box 5">
          <a:extLst>
            <a:ext uri="{FF2B5EF4-FFF2-40B4-BE49-F238E27FC236}">
              <a16:creationId xmlns:a16="http://schemas.microsoft.com/office/drawing/2014/main" id="{00000000-0008-0000-0100-00000EF40600}"/>
            </a:ext>
          </a:extLst>
        </xdr:cNvPr>
        <xdr:cNvSpPr txBox="1">
          <a:spLocks noChangeArrowheads="1"/>
        </xdr:cNvSpPr>
      </xdr:nvSpPr>
      <xdr:spPr bwMode="auto">
        <a:xfrm>
          <a:off x="4044950" y="21336000"/>
          <a:ext cx="762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455695" name="Text Box 5">
          <a:extLst>
            <a:ext uri="{FF2B5EF4-FFF2-40B4-BE49-F238E27FC236}">
              <a16:creationId xmlns:a16="http://schemas.microsoft.com/office/drawing/2014/main" id="{00000000-0008-0000-0100-00000FF40600}"/>
            </a:ext>
          </a:extLst>
        </xdr:cNvPr>
        <xdr:cNvSpPr txBox="1">
          <a:spLocks noChangeArrowheads="1"/>
        </xdr:cNvSpPr>
      </xdr:nvSpPr>
      <xdr:spPr bwMode="auto">
        <a:xfrm>
          <a:off x="2990850" y="21336000"/>
          <a:ext cx="254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455696" name="Text Box 5">
          <a:extLst>
            <a:ext uri="{FF2B5EF4-FFF2-40B4-BE49-F238E27FC236}">
              <a16:creationId xmlns:a16="http://schemas.microsoft.com/office/drawing/2014/main" id="{00000000-0008-0000-0100-000010F40600}"/>
            </a:ext>
          </a:extLst>
        </xdr:cNvPr>
        <xdr:cNvSpPr txBox="1">
          <a:spLocks noChangeArrowheads="1"/>
        </xdr:cNvSpPr>
      </xdr:nvSpPr>
      <xdr:spPr bwMode="auto">
        <a:xfrm>
          <a:off x="2990850" y="21336000"/>
          <a:ext cx="254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455697" name="Text Box 5">
          <a:extLst>
            <a:ext uri="{FF2B5EF4-FFF2-40B4-BE49-F238E27FC236}">
              <a16:creationId xmlns:a16="http://schemas.microsoft.com/office/drawing/2014/main" id="{00000000-0008-0000-0100-000011F40600}"/>
            </a:ext>
          </a:extLst>
        </xdr:cNvPr>
        <xdr:cNvSpPr txBox="1">
          <a:spLocks noChangeArrowheads="1"/>
        </xdr:cNvSpPr>
      </xdr:nvSpPr>
      <xdr:spPr bwMode="auto">
        <a:xfrm>
          <a:off x="2990850" y="21336000"/>
          <a:ext cx="254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455698" name="Text Box 5">
          <a:extLst>
            <a:ext uri="{FF2B5EF4-FFF2-40B4-BE49-F238E27FC236}">
              <a16:creationId xmlns:a16="http://schemas.microsoft.com/office/drawing/2014/main" id="{00000000-0008-0000-0100-000012F40600}"/>
            </a:ext>
          </a:extLst>
        </xdr:cNvPr>
        <xdr:cNvSpPr txBox="1">
          <a:spLocks noChangeArrowheads="1"/>
        </xdr:cNvSpPr>
      </xdr:nvSpPr>
      <xdr:spPr bwMode="auto">
        <a:xfrm>
          <a:off x="2990850" y="21336000"/>
          <a:ext cx="254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455699" name="Text Box 5">
          <a:extLst>
            <a:ext uri="{FF2B5EF4-FFF2-40B4-BE49-F238E27FC236}">
              <a16:creationId xmlns:a16="http://schemas.microsoft.com/office/drawing/2014/main" id="{00000000-0008-0000-0100-000013F40600}"/>
            </a:ext>
          </a:extLst>
        </xdr:cNvPr>
        <xdr:cNvSpPr txBox="1">
          <a:spLocks noChangeArrowheads="1"/>
        </xdr:cNvSpPr>
      </xdr:nvSpPr>
      <xdr:spPr bwMode="auto">
        <a:xfrm>
          <a:off x="4044950" y="21336000"/>
          <a:ext cx="762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455700" name="Text Box 5">
          <a:extLst>
            <a:ext uri="{FF2B5EF4-FFF2-40B4-BE49-F238E27FC236}">
              <a16:creationId xmlns:a16="http://schemas.microsoft.com/office/drawing/2014/main" id="{00000000-0008-0000-0100-000014F40600}"/>
            </a:ext>
          </a:extLst>
        </xdr:cNvPr>
        <xdr:cNvSpPr txBox="1">
          <a:spLocks noChangeArrowheads="1"/>
        </xdr:cNvSpPr>
      </xdr:nvSpPr>
      <xdr:spPr bwMode="auto">
        <a:xfrm>
          <a:off x="4044950" y="21336000"/>
          <a:ext cx="762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455701" name="Text Box 5">
          <a:extLst>
            <a:ext uri="{FF2B5EF4-FFF2-40B4-BE49-F238E27FC236}">
              <a16:creationId xmlns:a16="http://schemas.microsoft.com/office/drawing/2014/main" id="{00000000-0008-0000-0100-000015F40600}"/>
            </a:ext>
          </a:extLst>
        </xdr:cNvPr>
        <xdr:cNvSpPr txBox="1">
          <a:spLocks noChangeArrowheads="1"/>
        </xdr:cNvSpPr>
      </xdr:nvSpPr>
      <xdr:spPr bwMode="auto">
        <a:xfrm>
          <a:off x="4044950" y="21336000"/>
          <a:ext cx="762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455702" name="Text Box 5">
          <a:extLst>
            <a:ext uri="{FF2B5EF4-FFF2-40B4-BE49-F238E27FC236}">
              <a16:creationId xmlns:a16="http://schemas.microsoft.com/office/drawing/2014/main" id="{00000000-0008-0000-0100-000016F40600}"/>
            </a:ext>
          </a:extLst>
        </xdr:cNvPr>
        <xdr:cNvSpPr txBox="1">
          <a:spLocks noChangeArrowheads="1"/>
        </xdr:cNvSpPr>
      </xdr:nvSpPr>
      <xdr:spPr bwMode="auto">
        <a:xfrm>
          <a:off x="4044950" y="21336000"/>
          <a:ext cx="762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455703" name="Text Box 5">
          <a:extLst>
            <a:ext uri="{FF2B5EF4-FFF2-40B4-BE49-F238E27FC236}">
              <a16:creationId xmlns:a16="http://schemas.microsoft.com/office/drawing/2014/main" id="{00000000-0008-0000-0100-000017F40600}"/>
            </a:ext>
          </a:extLst>
        </xdr:cNvPr>
        <xdr:cNvSpPr txBox="1">
          <a:spLocks noChangeArrowheads="1"/>
        </xdr:cNvSpPr>
      </xdr:nvSpPr>
      <xdr:spPr bwMode="auto">
        <a:xfrm>
          <a:off x="2990850" y="21336000"/>
          <a:ext cx="254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455704" name="Text Box 5">
          <a:extLst>
            <a:ext uri="{FF2B5EF4-FFF2-40B4-BE49-F238E27FC236}">
              <a16:creationId xmlns:a16="http://schemas.microsoft.com/office/drawing/2014/main" id="{00000000-0008-0000-0100-000018F40600}"/>
            </a:ext>
          </a:extLst>
        </xdr:cNvPr>
        <xdr:cNvSpPr txBox="1">
          <a:spLocks noChangeArrowheads="1"/>
        </xdr:cNvSpPr>
      </xdr:nvSpPr>
      <xdr:spPr bwMode="auto">
        <a:xfrm>
          <a:off x="2990850" y="21336000"/>
          <a:ext cx="254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455705" name="Text Box 5">
          <a:extLst>
            <a:ext uri="{FF2B5EF4-FFF2-40B4-BE49-F238E27FC236}">
              <a16:creationId xmlns:a16="http://schemas.microsoft.com/office/drawing/2014/main" id="{00000000-0008-0000-0100-000019F40600}"/>
            </a:ext>
          </a:extLst>
        </xdr:cNvPr>
        <xdr:cNvSpPr txBox="1">
          <a:spLocks noChangeArrowheads="1"/>
        </xdr:cNvSpPr>
      </xdr:nvSpPr>
      <xdr:spPr bwMode="auto">
        <a:xfrm>
          <a:off x="2990850" y="21336000"/>
          <a:ext cx="254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455706" name="Text Box 5">
          <a:extLst>
            <a:ext uri="{FF2B5EF4-FFF2-40B4-BE49-F238E27FC236}">
              <a16:creationId xmlns:a16="http://schemas.microsoft.com/office/drawing/2014/main" id="{00000000-0008-0000-0100-00001AF40600}"/>
            </a:ext>
          </a:extLst>
        </xdr:cNvPr>
        <xdr:cNvSpPr txBox="1">
          <a:spLocks noChangeArrowheads="1"/>
        </xdr:cNvSpPr>
      </xdr:nvSpPr>
      <xdr:spPr bwMode="auto">
        <a:xfrm>
          <a:off x="2990850" y="21336000"/>
          <a:ext cx="254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31295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3124200" y="108966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31295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3124200" y="108966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31295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3124200" y="108966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31295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3124200" y="108966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31295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3124200" y="108966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31295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3124200" y="108966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31295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3124200" y="108966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4054929" y="857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4054929" y="857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4054929" y="857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4054929" y="857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2993571" y="857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2993571" y="857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2993571" y="857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2993571" y="857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4054929" y="857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4054929" y="857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4054929" y="857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>
          <a:spLocks noChangeArrowheads="1"/>
        </xdr:cNvSpPr>
      </xdr:nvSpPr>
      <xdr:spPr bwMode="auto">
        <a:xfrm>
          <a:off x="4054929" y="857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>
          <a:spLocks noChangeArrowheads="1"/>
        </xdr:cNvSpPr>
      </xdr:nvSpPr>
      <xdr:spPr bwMode="auto">
        <a:xfrm>
          <a:off x="2993571" y="857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>
          <a:spLocks noChangeArrowheads="1"/>
        </xdr:cNvSpPr>
      </xdr:nvSpPr>
      <xdr:spPr bwMode="auto">
        <a:xfrm>
          <a:off x="2993571" y="857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>
          <a:spLocks noChangeArrowheads="1"/>
        </xdr:cNvSpPr>
      </xdr:nvSpPr>
      <xdr:spPr bwMode="auto">
        <a:xfrm>
          <a:off x="2993571" y="857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>
          <a:spLocks noChangeArrowheads="1"/>
        </xdr:cNvSpPr>
      </xdr:nvSpPr>
      <xdr:spPr bwMode="auto">
        <a:xfrm>
          <a:off x="2993571" y="857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>
          <a:spLocks noChangeArrowheads="1"/>
        </xdr:cNvSpPr>
      </xdr:nvSpPr>
      <xdr:spPr bwMode="auto">
        <a:xfrm>
          <a:off x="2440214" y="857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>
          <a:spLocks noChangeArrowheads="1"/>
        </xdr:cNvSpPr>
      </xdr:nvSpPr>
      <xdr:spPr bwMode="auto">
        <a:xfrm>
          <a:off x="2440214" y="857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>
          <a:spLocks noChangeArrowheads="1"/>
        </xdr:cNvSpPr>
      </xdr:nvSpPr>
      <xdr:spPr bwMode="auto">
        <a:xfrm>
          <a:off x="2440214" y="857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>
          <a:spLocks noChangeArrowheads="1"/>
        </xdr:cNvSpPr>
      </xdr:nvSpPr>
      <xdr:spPr bwMode="auto">
        <a:xfrm>
          <a:off x="2440214" y="857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>
          <a:spLocks noChangeArrowheads="1"/>
        </xdr:cNvSpPr>
      </xdr:nvSpPr>
      <xdr:spPr bwMode="auto">
        <a:xfrm>
          <a:off x="2440214" y="857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>
          <a:spLocks noChangeArrowheads="1"/>
        </xdr:cNvSpPr>
      </xdr:nvSpPr>
      <xdr:spPr bwMode="auto">
        <a:xfrm>
          <a:off x="2440214" y="857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>
          <a:spLocks noChangeArrowheads="1"/>
        </xdr:cNvSpPr>
      </xdr:nvSpPr>
      <xdr:spPr bwMode="auto">
        <a:xfrm>
          <a:off x="2440214" y="857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190500</xdr:colOff>
      <xdr:row>27</xdr:row>
      <xdr:rowOff>0</xdr:rowOff>
    </xdr:from>
    <xdr:to>
      <xdr:col>8</xdr:col>
      <xdr:colOff>76200</xdr:colOff>
      <xdr:row>28</xdr:row>
      <xdr:rowOff>73569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>
          <a:spLocks noChangeArrowheads="1"/>
        </xdr:cNvSpPr>
      </xdr:nvSpPr>
      <xdr:spPr bwMode="auto">
        <a:xfrm>
          <a:off x="3124200" y="10744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27</xdr:row>
      <xdr:rowOff>0</xdr:rowOff>
    </xdr:from>
    <xdr:to>
      <xdr:col>8</xdr:col>
      <xdr:colOff>76200</xdr:colOff>
      <xdr:row>28</xdr:row>
      <xdr:rowOff>73569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>
          <a:spLocks noChangeArrowheads="1"/>
        </xdr:cNvSpPr>
      </xdr:nvSpPr>
      <xdr:spPr bwMode="auto">
        <a:xfrm>
          <a:off x="3124200" y="10744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27</xdr:row>
      <xdr:rowOff>0</xdr:rowOff>
    </xdr:from>
    <xdr:to>
      <xdr:col>8</xdr:col>
      <xdr:colOff>76200</xdr:colOff>
      <xdr:row>28</xdr:row>
      <xdr:rowOff>73569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>
          <a:spLocks noChangeArrowheads="1"/>
        </xdr:cNvSpPr>
      </xdr:nvSpPr>
      <xdr:spPr bwMode="auto">
        <a:xfrm>
          <a:off x="3124200" y="10744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27</xdr:row>
      <xdr:rowOff>0</xdr:rowOff>
    </xdr:from>
    <xdr:to>
      <xdr:col>8</xdr:col>
      <xdr:colOff>76200</xdr:colOff>
      <xdr:row>28</xdr:row>
      <xdr:rowOff>73569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>
          <a:spLocks noChangeArrowheads="1"/>
        </xdr:cNvSpPr>
      </xdr:nvSpPr>
      <xdr:spPr bwMode="auto">
        <a:xfrm>
          <a:off x="3124200" y="10744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73569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>
          <a:spLocks noChangeArrowheads="1"/>
        </xdr:cNvSpPr>
      </xdr:nvSpPr>
      <xdr:spPr bwMode="auto">
        <a:xfrm>
          <a:off x="1409700" y="10744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73569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>
          <a:spLocks noChangeArrowheads="1"/>
        </xdr:cNvSpPr>
      </xdr:nvSpPr>
      <xdr:spPr bwMode="auto">
        <a:xfrm>
          <a:off x="1409700" y="10744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73569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>
          <a:spLocks noChangeArrowheads="1"/>
        </xdr:cNvSpPr>
      </xdr:nvSpPr>
      <xdr:spPr bwMode="auto">
        <a:xfrm>
          <a:off x="1409700" y="10744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73569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>
          <a:spLocks noChangeArrowheads="1"/>
        </xdr:cNvSpPr>
      </xdr:nvSpPr>
      <xdr:spPr bwMode="auto">
        <a:xfrm>
          <a:off x="1409700" y="10744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27</xdr:row>
      <xdr:rowOff>0</xdr:rowOff>
    </xdr:from>
    <xdr:to>
      <xdr:col>8</xdr:col>
      <xdr:colOff>76200</xdr:colOff>
      <xdr:row>28</xdr:row>
      <xdr:rowOff>73569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>
          <a:spLocks noChangeArrowheads="1"/>
        </xdr:cNvSpPr>
      </xdr:nvSpPr>
      <xdr:spPr bwMode="auto">
        <a:xfrm>
          <a:off x="3124200" y="10744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27</xdr:row>
      <xdr:rowOff>0</xdr:rowOff>
    </xdr:from>
    <xdr:to>
      <xdr:col>8</xdr:col>
      <xdr:colOff>76200</xdr:colOff>
      <xdr:row>28</xdr:row>
      <xdr:rowOff>73569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>
          <a:spLocks noChangeArrowheads="1"/>
        </xdr:cNvSpPr>
      </xdr:nvSpPr>
      <xdr:spPr bwMode="auto">
        <a:xfrm>
          <a:off x="3124200" y="10744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27</xdr:row>
      <xdr:rowOff>0</xdr:rowOff>
    </xdr:from>
    <xdr:to>
      <xdr:col>8</xdr:col>
      <xdr:colOff>76200</xdr:colOff>
      <xdr:row>28</xdr:row>
      <xdr:rowOff>73569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>
          <a:spLocks noChangeArrowheads="1"/>
        </xdr:cNvSpPr>
      </xdr:nvSpPr>
      <xdr:spPr bwMode="auto">
        <a:xfrm>
          <a:off x="3124200" y="10744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27</xdr:row>
      <xdr:rowOff>0</xdr:rowOff>
    </xdr:from>
    <xdr:to>
      <xdr:col>8</xdr:col>
      <xdr:colOff>76200</xdr:colOff>
      <xdr:row>28</xdr:row>
      <xdr:rowOff>73569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>
          <a:spLocks noChangeArrowheads="1"/>
        </xdr:cNvSpPr>
      </xdr:nvSpPr>
      <xdr:spPr bwMode="auto">
        <a:xfrm>
          <a:off x="3124200" y="10744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73569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>
          <a:spLocks noChangeArrowheads="1"/>
        </xdr:cNvSpPr>
      </xdr:nvSpPr>
      <xdr:spPr bwMode="auto">
        <a:xfrm>
          <a:off x="1409700" y="10744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73569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>
          <a:spLocks noChangeArrowheads="1"/>
        </xdr:cNvSpPr>
      </xdr:nvSpPr>
      <xdr:spPr bwMode="auto">
        <a:xfrm>
          <a:off x="1409700" y="10744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73569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>
          <a:spLocks noChangeArrowheads="1"/>
        </xdr:cNvSpPr>
      </xdr:nvSpPr>
      <xdr:spPr bwMode="auto">
        <a:xfrm>
          <a:off x="1409700" y="10744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79918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>
          <a:spLocks noChangeArrowheads="1"/>
        </xdr:cNvSpPr>
      </xdr:nvSpPr>
      <xdr:spPr bwMode="auto">
        <a:xfrm>
          <a:off x="838200" y="10744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79918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>
          <a:spLocks noChangeArrowheads="1"/>
        </xdr:cNvSpPr>
      </xdr:nvSpPr>
      <xdr:spPr bwMode="auto">
        <a:xfrm>
          <a:off x="838200" y="10744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79918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>
          <a:spLocks noChangeArrowheads="1"/>
        </xdr:cNvSpPr>
      </xdr:nvSpPr>
      <xdr:spPr bwMode="auto">
        <a:xfrm>
          <a:off x="838200" y="10744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79918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>
          <a:spLocks noChangeArrowheads="1"/>
        </xdr:cNvSpPr>
      </xdr:nvSpPr>
      <xdr:spPr bwMode="auto">
        <a:xfrm>
          <a:off x="838200" y="10744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79918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>
          <a:spLocks noChangeArrowheads="1"/>
        </xdr:cNvSpPr>
      </xdr:nvSpPr>
      <xdr:spPr bwMode="auto">
        <a:xfrm>
          <a:off x="838200" y="10744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79918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>
          <a:spLocks noChangeArrowheads="1"/>
        </xdr:cNvSpPr>
      </xdr:nvSpPr>
      <xdr:spPr bwMode="auto">
        <a:xfrm>
          <a:off x="838200" y="10744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79918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>
          <a:spLocks noChangeArrowheads="1"/>
        </xdr:cNvSpPr>
      </xdr:nvSpPr>
      <xdr:spPr bwMode="auto">
        <a:xfrm>
          <a:off x="838200" y="10744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>
          <a:spLocks noChangeArrowheads="1"/>
        </xdr:cNvSpPr>
      </xdr:nvSpPr>
      <xdr:spPr bwMode="auto">
        <a:xfrm>
          <a:off x="4348843" y="8523514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>
          <a:spLocks noChangeArrowheads="1"/>
        </xdr:cNvSpPr>
      </xdr:nvSpPr>
      <xdr:spPr bwMode="auto">
        <a:xfrm>
          <a:off x="4348843" y="8523514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>
          <a:spLocks noChangeArrowheads="1"/>
        </xdr:cNvSpPr>
      </xdr:nvSpPr>
      <xdr:spPr bwMode="auto">
        <a:xfrm>
          <a:off x="4348843" y="8523514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>
          <a:spLocks noChangeArrowheads="1"/>
        </xdr:cNvSpPr>
      </xdr:nvSpPr>
      <xdr:spPr bwMode="auto">
        <a:xfrm>
          <a:off x="4348843" y="8523514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>
          <a:spLocks noChangeArrowheads="1"/>
        </xdr:cNvSpPr>
      </xdr:nvSpPr>
      <xdr:spPr bwMode="auto">
        <a:xfrm>
          <a:off x="3184071" y="8523514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>
          <a:spLocks noChangeArrowheads="1"/>
        </xdr:cNvSpPr>
      </xdr:nvSpPr>
      <xdr:spPr bwMode="auto">
        <a:xfrm>
          <a:off x="3184071" y="8523514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>
          <a:spLocks noChangeArrowheads="1"/>
        </xdr:cNvSpPr>
      </xdr:nvSpPr>
      <xdr:spPr bwMode="auto">
        <a:xfrm>
          <a:off x="3184071" y="8523514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>
          <a:spLocks noChangeArrowheads="1"/>
        </xdr:cNvSpPr>
      </xdr:nvSpPr>
      <xdr:spPr bwMode="auto">
        <a:xfrm>
          <a:off x="3184071" y="8523514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>
          <a:spLocks noChangeArrowheads="1"/>
        </xdr:cNvSpPr>
      </xdr:nvSpPr>
      <xdr:spPr bwMode="auto">
        <a:xfrm>
          <a:off x="4348843" y="8523514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>
          <a:spLocks noChangeArrowheads="1"/>
        </xdr:cNvSpPr>
      </xdr:nvSpPr>
      <xdr:spPr bwMode="auto">
        <a:xfrm>
          <a:off x="4348843" y="8523514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>
          <a:spLocks noChangeArrowheads="1"/>
        </xdr:cNvSpPr>
      </xdr:nvSpPr>
      <xdr:spPr bwMode="auto">
        <a:xfrm>
          <a:off x="4348843" y="8523514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>
          <a:spLocks noChangeArrowheads="1"/>
        </xdr:cNvSpPr>
      </xdr:nvSpPr>
      <xdr:spPr bwMode="auto">
        <a:xfrm>
          <a:off x="3184071" y="8523514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>
          <a:spLocks noChangeArrowheads="1"/>
        </xdr:cNvSpPr>
      </xdr:nvSpPr>
      <xdr:spPr bwMode="auto">
        <a:xfrm>
          <a:off x="3184071" y="8523514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>
          <a:spLocks noChangeArrowheads="1"/>
        </xdr:cNvSpPr>
      </xdr:nvSpPr>
      <xdr:spPr bwMode="auto">
        <a:xfrm>
          <a:off x="3184071" y="8523514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>
          <a:spLocks noChangeArrowheads="1"/>
        </xdr:cNvSpPr>
      </xdr:nvSpPr>
      <xdr:spPr bwMode="auto">
        <a:xfrm>
          <a:off x="3184071" y="8523514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>
          <a:spLocks noChangeArrowheads="1"/>
        </xdr:cNvSpPr>
      </xdr:nvSpPr>
      <xdr:spPr bwMode="auto">
        <a:xfrm>
          <a:off x="2596243" y="8523514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>
          <a:spLocks noChangeArrowheads="1"/>
        </xdr:cNvSpPr>
      </xdr:nvSpPr>
      <xdr:spPr bwMode="auto">
        <a:xfrm>
          <a:off x="2596243" y="8523514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>
          <a:spLocks noChangeArrowheads="1"/>
        </xdr:cNvSpPr>
      </xdr:nvSpPr>
      <xdr:spPr bwMode="auto">
        <a:xfrm>
          <a:off x="2596243" y="8523514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>
          <a:spLocks noChangeArrowheads="1"/>
        </xdr:cNvSpPr>
      </xdr:nvSpPr>
      <xdr:spPr bwMode="auto">
        <a:xfrm>
          <a:off x="2596243" y="8523514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>
          <a:spLocks noChangeArrowheads="1"/>
        </xdr:cNvSpPr>
      </xdr:nvSpPr>
      <xdr:spPr bwMode="auto">
        <a:xfrm>
          <a:off x="2596243" y="8523514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>
          <a:spLocks noChangeArrowheads="1"/>
        </xdr:cNvSpPr>
      </xdr:nvSpPr>
      <xdr:spPr bwMode="auto">
        <a:xfrm>
          <a:off x="2596243" y="8523514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>
          <a:spLocks noChangeArrowheads="1"/>
        </xdr:cNvSpPr>
      </xdr:nvSpPr>
      <xdr:spPr bwMode="auto">
        <a:xfrm>
          <a:off x="2596243" y="8523514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>
          <a:spLocks noChangeArrowheads="1"/>
        </xdr:cNvSpPr>
      </xdr:nvSpPr>
      <xdr:spPr bwMode="auto">
        <a:xfrm>
          <a:off x="5345974" y="8523514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>
          <a:spLocks noChangeArrowheads="1"/>
        </xdr:cNvSpPr>
      </xdr:nvSpPr>
      <xdr:spPr bwMode="auto">
        <a:xfrm>
          <a:off x="5345974" y="8523514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>
          <a:spLocks noChangeArrowheads="1"/>
        </xdr:cNvSpPr>
      </xdr:nvSpPr>
      <xdr:spPr bwMode="auto">
        <a:xfrm>
          <a:off x="5345974" y="8523514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>
          <a:spLocks noChangeArrowheads="1"/>
        </xdr:cNvSpPr>
      </xdr:nvSpPr>
      <xdr:spPr bwMode="auto">
        <a:xfrm>
          <a:off x="5345974" y="8523514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>
          <a:spLocks noChangeArrowheads="1"/>
        </xdr:cNvSpPr>
      </xdr:nvSpPr>
      <xdr:spPr bwMode="auto">
        <a:xfrm>
          <a:off x="3184071" y="8523514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>
          <a:spLocks noChangeArrowheads="1"/>
        </xdr:cNvSpPr>
      </xdr:nvSpPr>
      <xdr:spPr bwMode="auto">
        <a:xfrm>
          <a:off x="3184071" y="8523514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>
          <a:spLocks noChangeArrowheads="1"/>
        </xdr:cNvSpPr>
      </xdr:nvSpPr>
      <xdr:spPr bwMode="auto">
        <a:xfrm>
          <a:off x="3184071" y="8523514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>
          <a:spLocks noChangeArrowheads="1"/>
        </xdr:cNvSpPr>
      </xdr:nvSpPr>
      <xdr:spPr bwMode="auto">
        <a:xfrm>
          <a:off x="3184071" y="8523514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>
          <a:spLocks noChangeArrowheads="1"/>
        </xdr:cNvSpPr>
      </xdr:nvSpPr>
      <xdr:spPr bwMode="auto">
        <a:xfrm>
          <a:off x="5345974" y="8523514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>
          <a:spLocks noChangeArrowheads="1"/>
        </xdr:cNvSpPr>
      </xdr:nvSpPr>
      <xdr:spPr bwMode="auto">
        <a:xfrm>
          <a:off x="5345974" y="8523514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>
          <a:spLocks noChangeArrowheads="1"/>
        </xdr:cNvSpPr>
      </xdr:nvSpPr>
      <xdr:spPr bwMode="auto">
        <a:xfrm>
          <a:off x="5345974" y="8523514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>
          <a:spLocks noChangeArrowheads="1"/>
        </xdr:cNvSpPr>
      </xdr:nvSpPr>
      <xdr:spPr bwMode="auto">
        <a:xfrm>
          <a:off x="5345974" y="8523514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>
          <a:spLocks noChangeArrowheads="1"/>
        </xdr:cNvSpPr>
      </xdr:nvSpPr>
      <xdr:spPr bwMode="auto">
        <a:xfrm>
          <a:off x="3184071" y="8523514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>
          <a:spLocks noChangeArrowheads="1"/>
        </xdr:cNvSpPr>
      </xdr:nvSpPr>
      <xdr:spPr bwMode="auto">
        <a:xfrm>
          <a:off x="3184071" y="8523514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>
          <a:spLocks noChangeArrowheads="1"/>
        </xdr:cNvSpPr>
      </xdr:nvSpPr>
      <xdr:spPr bwMode="auto">
        <a:xfrm>
          <a:off x="3184071" y="8523514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>
          <a:spLocks noChangeArrowheads="1"/>
        </xdr:cNvSpPr>
      </xdr:nvSpPr>
      <xdr:spPr bwMode="auto">
        <a:xfrm>
          <a:off x="2596243" y="8523514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>
          <a:spLocks noChangeArrowheads="1"/>
        </xdr:cNvSpPr>
      </xdr:nvSpPr>
      <xdr:spPr bwMode="auto">
        <a:xfrm>
          <a:off x="2596243" y="8523514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>
          <a:spLocks noChangeArrowheads="1"/>
        </xdr:cNvSpPr>
      </xdr:nvSpPr>
      <xdr:spPr bwMode="auto">
        <a:xfrm>
          <a:off x="2596243" y="8523514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 txBox="1">
          <a:spLocks noChangeArrowheads="1"/>
        </xdr:cNvSpPr>
      </xdr:nvSpPr>
      <xdr:spPr bwMode="auto">
        <a:xfrm>
          <a:off x="2596243" y="8523514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 txBox="1">
          <a:spLocks noChangeArrowheads="1"/>
        </xdr:cNvSpPr>
      </xdr:nvSpPr>
      <xdr:spPr bwMode="auto">
        <a:xfrm>
          <a:off x="2596243" y="8523514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 txBox="1">
          <a:spLocks noChangeArrowheads="1"/>
        </xdr:cNvSpPr>
      </xdr:nvSpPr>
      <xdr:spPr bwMode="auto">
        <a:xfrm>
          <a:off x="2596243" y="8523514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 txBox="1">
          <a:spLocks noChangeArrowheads="1"/>
        </xdr:cNvSpPr>
      </xdr:nvSpPr>
      <xdr:spPr bwMode="auto">
        <a:xfrm>
          <a:off x="2596243" y="8523514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DA57EEF9-45F9-482E-8478-ACFB9027C24D}"/>
            </a:ext>
          </a:extLst>
        </xdr:cNvPr>
        <xdr:cNvSpPr txBox="1">
          <a:spLocks noChangeArrowheads="1"/>
        </xdr:cNvSpPr>
      </xdr:nvSpPr>
      <xdr:spPr bwMode="auto">
        <a:xfrm>
          <a:off x="55930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C92C5EB4-B288-4F25-B9B7-E6D1504FBC15}"/>
            </a:ext>
          </a:extLst>
        </xdr:cNvPr>
        <xdr:cNvSpPr txBox="1">
          <a:spLocks noChangeArrowheads="1"/>
        </xdr:cNvSpPr>
      </xdr:nvSpPr>
      <xdr:spPr bwMode="auto">
        <a:xfrm>
          <a:off x="55930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3DA20A08-3ACF-47F2-9780-74DEBA182C29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20B6E821-2BC0-4DBA-822C-E51BAE52D0D6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B43A54F1-EDE0-4135-A739-B6FDA05C2A56}"/>
            </a:ext>
          </a:extLst>
        </xdr:cNvPr>
        <xdr:cNvSpPr txBox="1">
          <a:spLocks noChangeArrowheads="1"/>
        </xdr:cNvSpPr>
      </xdr:nvSpPr>
      <xdr:spPr bwMode="auto">
        <a:xfrm>
          <a:off x="67284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9049E59E-2280-4A41-A1CA-EDA0A5028FF0}"/>
            </a:ext>
          </a:extLst>
        </xdr:cNvPr>
        <xdr:cNvSpPr txBox="1">
          <a:spLocks noChangeArrowheads="1"/>
        </xdr:cNvSpPr>
      </xdr:nvSpPr>
      <xdr:spPr bwMode="auto">
        <a:xfrm>
          <a:off x="55930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54AF5A1-2A6C-4F73-86B6-56014A162DBB}"/>
            </a:ext>
          </a:extLst>
        </xdr:cNvPr>
        <xdr:cNvSpPr txBox="1">
          <a:spLocks noChangeArrowheads="1"/>
        </xdr:cNvSpPr>
      </xdr:nvSpPr>
      <xdr:spPr bwMode="auto">
        <a:xfrm>
          <a:off x="55930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752F51DF-4820-49DA-96BA-961CA36CB52B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C31DC5E4-17F9-4CF3-9054-25A13A358A8B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7707CF51-A787-4BD4-9B80-86EC80CC3987}"/>
            </a:ext>
          </a:extLst>
        </xdr:cNvPr>
        <xdr:cNvSpPr txBox="1">
          <a:spLocks noChangeArrowheads="1"/>
        </xdr:cNvSpPr>
      </xdr:nvSpPr>
      <xdr:spPr bwMode="auto">
        <a:xfrm>
          <a:off x="67284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DE91AC07-5736-4284-83C6-FD64C3C687D1}"/>
            </a:ext>
          </a:extLst>
        </xdr:cNvPr>
        <xdr:cNvSpPr txBox="1">
          <a:spLocks noChangeArrowheads="1"/>
        </xdr:cNvSpPr>
      </xdr:nvSpPr>
      <xdr:spPr bwMode="auto">
        <a:xfrm>
          <a:off x="55930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41</xdr:row>
      <xdr:rowOff>27669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75D656D6-B5B2-4DA1-8237-2737D6F0D55D}"/>
            </a:ext>
          </a:extLst>
        </xdr:cNvPr>
        <xdr:cNvSpPr txBox="1">
          <a:spLocks noChangeArrowheads="1"/>
        </xdr:cNvSpPr>
      </xdr:nvSpPr>
      <xdr:spPr bwMode="auto">
        <a:xfrm>
          <a:off x="6537960" y="1143000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75658528-BED5-4F0B-A0EA-1BD64CA70966}"/>
            </a:ext>
          </a:extLst>
        </xdr:cNvPr>
        <xdr:cNvSpPr txBox="1">
          <a:spLocks noChangeArrowheads="1"/>
        </xdr:cNvSpPr>
      </xdr:nvSpPr>
      <xdr:spPr bwMode="auto">
        <a:xfrm>
          <a:off x="6537960" y="114300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1F794326-A405-4BE0-A1D2-E0243F2BB6E5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940D7A14-8169-406E-B00D-FA6DC869E6A7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9C7FE6F3-8B8E-4500-8E75-823F192C42D3}"/>
            </a:ext>
          </a:extLst>
        </xdr:cNvPr>
        <xdr:cNvSpPr txBox="1">
          <a:spLocks noChangeArrowheads="1"/>
        </xdr:cNvSpPr>
      </xdr:nvSpPr>
      <xdr:spPr bwMode="auto">
        <a:xfrm>
          <a:off x="67284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94B15D95-A539-4575-8326-E804E43FEC89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335A741F-29C1-4258-B9D7-98002B35512C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D45ED0B-A454-481A-B3ED-A34C1F7DA06C}"/>
            </a:ext>
          </a:extLst>
        </xdr:cNvPr>
        <xdr:cNvSpPr txBox="1">
          <a:spLocks noChangeArrowheads="1"/>
        </xdr:cNvSpPr>
      </xdr:nvSpPr>
      <xdr:spPr bwMode="auto">
        <a:xfrm>
          <a:off x="55930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41</xdr:row>
      <xdr:rowOff>27669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735F02AD-E52E-47B5-A6F1-DEAFAD3C55EA}"/>
            </a:ext>
          </a:extLst>
        </xdr:cNvPr>
        <xdr:cNvSpPr txBox="1">
          <a:spLocks noChangeArrowheads="1"/>
        </xdr:cNvSpPr>
      </xdr:nvSpPr>
      <xdr:spPr bwMode="auto">
        <a:xfrm>
          <a:off x="6537960" y="1143000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D815AB9F-781A-450E-9A87-0BB321D265DB}"/>
            </a:ext>
          </a:extLst>
        </xdr:cNvPr>
        <xdr:cNvSpPr txBox="1">
          <a:spLocks noChangeArrowheads="1"/>
        </xdr:cNvSpPr>
      </xdr:nvSpPr>
      <xdr:spPr bwMode="auto">
        <a:xfrm>
          <a:off x="6537960" y="114300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09CEE9B4-B20D-4B2B-917C-E1BC09744C8D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71CE8B04-BA77-4ECA-B85F-12A0AE5C680C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02599AA0-DAFD-43EC-B5DD-5474D7ADB1F9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08D5A25E-5648-4A82-9CD8-C1B73EF5A94D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2F6A66D0-AE14-4105-9F50-154616C41F10}"/>
            </a:ext>
          </a:extLst>
        </xdr:cNvPr>
        <xdr:cNvSpPr txBox="1">
          <a:spLocks noChangeArrowheads="1"/>
        </xdr:cNvSpPr>
      </xdr:nvSpPr>
      <xdr:spPr bwMode="auto">
        <a:xfrm>
          <a:off x="55930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30C41307-9551-475F-8F86-67B29ED1F5C8}"/>
            </a:ext>
          </a:extLst>
        </xdr:cNvPr>
        <xdr:cNvSpPr txBox="1">
          <a:spLocks noChangeArrowheads="1"/>
        </xdr:cNvSpPr>
      </xdr:nvSpPr>
      <xdr:spPr bwMode="auto">
        <a:xfrm>
          <a:off x="55930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0A3794CF-8C5C-444A-8517-967331A734BE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F2679F09-6A9B-4DCE-9C65-D825FB1F6446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BD378223-9F82-4E3C-9C6F-39EC00135C13}"/>
            </a:ext>
          </a:extLst>
        </xdr:cNvPr>
        <xdr:cNvSpPr txBox="1">
          <a:spLocks noChangeArrowheads="1"/>
        </xdr:cNvSpPr>
      </xdr:nvSpPr>
      <xdr:spPr bwMode="auto">
        <a:xfrm>
          <a:off x="67284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9DA0463E-564B-4912-882D-0ED4EABFFD30}"/>
            </a:ext>
          </a:extLst>
        </xdr:cNvPr>
        <xdr:cNvSpPr txBox="1">
          <a:spLocks noChangeArrowheads="1"/>
        </xdr:cNvSpPr>
      </xdr:nvSpPr>
      <xdr:spPr bwMode="auto">
        <a:xfrm>
          <a:off x="55930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BD0DB597-1723-4BF6-807F-04B407777334}"/>
            </a:ext>
          </a:extLst>
        </xdr:cNvPr>
        <xdr:cNvSpPr txBox="1">
          <a:spLocks noChangeArrowheads="1"/>
        </xdr:cNvSpPr>
      </xdr:nvSpPr>
      <xdr:spPr bwMode="auto">
        <a:xfrm>
          <a:off x="55930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7907538F-21AA-4C2F-9D34-4F32C48E3611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9C12C148-4CAF-4A36-B81F-CAD98BE94289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8FB7DA40-488E-4909-8629-9DE98CFAA790}"/>
            </a:ext>
          </a:extLst>
        </xdr:cNvPr>
        <xdr:cNvSpPr txBox="1">
          <a:spLocks noChangeArrowheads="1"/>
        </xdr:cNvSpPr>
      </xdr:nvSpPr>
      <xdr:spPr bwMode="auto">
        <a:xfrm>
          <a:off x="67284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AA43BF10-1494-4EAE-B0A9-A8AC7EB02D63}"/>
            </a:ext>
          </a:extLst>
        </xdr:cNvPr>
        <xdr:cNvSpPr txBox="1">
          <a:spLocks noChangeArrowheads="1"/>
        </xdr:cNvSpPr>
      </xdr:nvSpPr>
      <xdr:spPr bwMode="auto">
        <a:xfrm>
          <a:off x="55930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163C28E-E6D1-46D3-80EB-63DA5C39AB00}"/>
            </a:ext>
          </a:extLst>
        </xdr:cNvPr>
        <xdr:cNvSpPr txBox="1">
          <a:spLocks noChangeArrowheads="1"/>
        </xdr:cNvSpPr>
      </xdr:nvSpPr>
      <xdr:spPr bwMode="auto">
        <a:xfrm>
          <a:off x="55930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99A6B5CC-8879-43CB-AAA2-832BB6F77203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66054417-C973-483E-AB13-141FF6FE04AD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44F388C9-FE77-4F20-B7B0-9C7392D28126}"/>
            </a:ext>
          </a:extLst>
        </xdr:cNvPr>
        <xdr:cNvSpPr txBox="1">
          <a:spLocks noChangeArrowheads="1"/>
        </xdr:cNvSpPr>
      </xdr:nvSpPr>
      <xdr:spPr bwMode="auto">
        <a:xfrm>
          <a:off x="67284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357795E5-C930-4E05-9E11-FA2C66E15A69}"/>
            </a:ext>
          </a:extLst>
        </xdr:cNvPr>
        <xdr:cNvSpPr txBox="1">
          <a:spLocks noChangeArrowheads="1"/>
        </xdr:cNvSpPr>
      </xdr:nvSpPr>
      <xdr:spPr bwMode="auto">
        <a:xfrm>
          <a:off x="55930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9935B90E-0C46-4092-9B4E-72D1DC869ABB}"/>
            </a:ext>
          </a:extLst>
        </xdr:cNvPr>
        <xdr:cNvSpPr txBox="1">
          <a:spLocks noChangeArrowheads="1"/>
        </xdr:cNvSpPr>
      </xdr:nvSpPr>
      <xdr:spPr bwMode="auto">
        <a:xfrm>
          <a:off x="55930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7CD35552-A6CB-47FC-94BF-286CFD13A3AE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58658641-D0BA-4107-8A12-F79E2F1AED25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7329683-9ED5-4AAA-B096-98FD52D972C3}"/>
            </a:ext>
          </a:extLst>
        </xdr:cNvPr>
        <xdr:cNvSpPr txBox="1">
          <a:spLocks noChangeArrowheads="1"/>
        </xdr:cNvSpPr>
      </xdr:nvSpPr>
      <xdr:spPr bwMode="auto">
        <a:xfrm>
          <a:off x="67284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0B5E70A4-C884-4BFE-A2D4-71EFFAC1DAAF}"/>
            </a:ext>
          </a:extLst>
        </xdr:cNvPr>
        <xdr:cNvSpPr txBox="1">
          <a:spLocks noChangeArrowheads="1"/>
        </xdr:cNvSpPr>
      </xdr:nvSpPr>
      <xdr:spPr bwMode="auto">
        <a:xfrm>
          <a:off x="55930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41</xdr:row>
      <xdr:rowOff>27669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20AD37EB-C893-45A0-BEBB-EF4B8EA5F06C}"/>
            </a:ext>
          </a:extLst>
        </xdr:cNvPr>
        <xdr:cNvSpPr txBox="1">
          <a:spLocks noChangeArrowheads="1"/>
        </xdr:cNvSpPr>
      </xdr:nvSpPr>
      <xdr:spPr bwMode="auto">
        <a:xfrm>
          <a:off x="6537960" y="1143000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46707BD7-AF3F-4BB8-B595-9AF7D8909287}"/>
            </a:ext>
          </a:extLst>
        </xdr:cNvPr>
        <xdr:cNvSpPr txBox="1">
          <a:spLocks noChangeArrowheads="1"/>
        </xdr:cNvSpPr>
      </xdr:nvSpPr>
      <xdr:spPr bwMode="auto">
        <a:xfrm>
          <a:off x="6537960" y="114300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1123B810-37EA-40D6-84A5-6DE8F22218B8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A1585B72-DF4C-4DD8-AA90-F31412776466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16515F77-75E8-4851-9D26-53729D59925C}"/>
            </a:ext>
          </a:extLst>
        </xdr:cNvPr>
        <xdr:cNvSpPr txBox="1">
          <a:spLocks noChangeArrowheads="1"/>
        </xdr:cNvSpPr>
      </xdr:nvSpPr>
      <xdr:spPr bwMode="auto">
        <a:xfrm>
          <a:off x="67284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6C3A7A4E-37EF-46B3-8B9B-9E228B5793E2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FEA2561D-BBB8-41C1-A87A-994F8B05CCC2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EDCA3B92-5278-4F12-86A3-35E266C2EFED}"/>
            </a:ext>
          </a:extLst>
        </xdr:cNvPr>
        <xdr:cNvSpPr txBox="1">
          <a:spLocks noChangeArrowheads="1"/>
        </xdr:cNvSpPr>
      </xdr:nvSpPr>
      <xdr:spPr bwMode="auto">
        <a:xfrm>
          <a:off x="55930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4A44A00E-3C8D-4B84-9FD4-2330C0E576F8}"/>
            </a:ext>
          </a:extLst>
        </xdr:cNvPr>
        <xdr:cNvSpPr txBox="1">
          <a:spLocks noChangeArrowheads="1"/>
        </xdr:cNvSpPr>
      </xdr:nvSpPr>
      <xdr:spPr bwMode="auto">
        <a:xfrm>
          <a:off x="67284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41</xdr:row>
      <xdr:rowOff>27669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C50486ED-83C9-49D8-9861-BB8B40A73525}"/>
            </a:ext>
          </a:extLst>
        </xdr:cNvPr>
        <xdr:cNvSpPr txBox="1">
          <a:spLocks noChangeArrowheads="1"/>
        </xdr:cNvSpPr>
      </xdr:nvSpPr>
      <xdr:spPr bwMode="auto">
        <a:xfrm>
          <a:off x="6537960" y="1143000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79145797-B4E9-4603-96F8-9E0491D0CF0F}"/>
            </a:ext>
          </a:extLst>
        </xdr:cNvPr>
        <xdr:cNvSpPr txBox="1">
          <a:spLocks noChangeArrowheads="1"/>
        </xdr:cNvSpPr>
      </xdr:nvSpPr>
      <xdr:spPr bwMode="auto">
        <a:xfrm>
          <a:off x="6537960" y="114300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ACB932A8-6501-45D6-B8E6-FCB9F8F48EF1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6262C26E-7A72-4E46-8502-4F0E1911323F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2B8EB286-666A-44C0-A602-3C2511A8067A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B30DFE23-B340-4FDE-860A-E77D973F8110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B84452A5-07CE-44EC-8E63-3D982E6078B4}"/>
            </a:ext>
          </a:extLst>
        </xdr:cNvPr>
        <xdr:cNvSpPr txBox="1">
          <a:spLocks noChangeArrowheads="1"/>
        </xdr:cNvSpPr>
      </xdr:nvSpPr>
      <xdr:spPr bwMode="auto">
        <a:xfrm>
          <a:off x="55930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BA456231-F249-4A62-BF58-21A7F92BBB24}"/>
            </a:ext>
          </a:extLst>
        </xdr:cNvPr>
        <xdr:cNvSpPr txBox="1">
          <a:spLocks noChangeArrowheads="1"/>
        </xdr:cNvSpPr>
      </xdr:nvSpPr>
      <xdr:spPr bwMode="auto">
        <a:xfrm>
          <a:off x="55930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67051CF-155D-42EB-A39A-96F103AE61A2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295CEEE9-EBF7-46DB-9A67-3508DF4B28C5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3F63D60F-2D51-4BD9-A538-DA0DAA8398B9}"/>
            </a:ext>
          </a:extLst>
        </xdr:cNvPr>
        <xdr:cNvSpPr txBox="1">
          <a:spLocks noChangeArrowheads="1"/>
        </xdr:cNvSpPr>
      </xdr:nvSpPr>
      <xdr:spPr bwMode="auto">
        <a:xfrm>
          <a:off x="67284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382EBDBB-075B-40ED-A25D-F23CE0ED2F6D}"/>
            </a:ext>
          </a:extLst>
        </xdr:cNvPr>
        <xdr:cNvSpPr txBox="1">
          <a:spLocks noChangeArrowheads="1"/>
        </xdr:cNvSpPr>
      </xdr:nvSpPr>
      <xdr:spPr bwMode="auto">
        <a:xfrm>
          <a:off x="55930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3FB6A793-B05D-4C28-BBC7-4AD7CF737C6F}"/>
            </a:ext>
          </a:extLst>
        </xdr:cNvPr>
        <xdr:cNvSpPr txBox="1">
          <a:spLocks noChangeArrowheads="1"/>
        </xdr:cNvSpPr>
      </xdr:nvSpPr>
      <xdr:spPr bwMode="auto">
        <a:xfrm>
          <a:off x="55930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883F5031-48F4-4FCB-820B-E57F0E36C5D2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3C66EBC5-5AEB-4820-A080-ED3FF3F56342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08C82E77-C068-43D5-A1A6-9E7BCF1EC2BD}"/>
            </a:ext>
          </a:extLst>
        </xdr:cNvPr>
        <xdr:cNvSpPr txBox="1">
          <a:spLocks noChangeArrowheads="1"/>
        </xdr:cNvSpPr>
      </xdr:nvSpPr>
      <xdr:spPr bwMode="auto">
        <a:xfrm>
          <a:off x="67284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3EB4BC1C-D344-470F-A2E2-8BD39E5355B1}"/>
            </a:ext>
          </a:extLst>
        </xdr:cNvPr>
        <xdr:cNvSpPr txBox="1">
          <a:spLocks noChangeArrowheads="1"/>
        </xdr:cNvSpPr>
      </xdr:nvSpPr>
      <xdr:spPr bwMode="auto">
        <a:xfrm>
          <a:off x="55930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05736775-5154-4509-9BFA-157A1D54A0B0}"/>
            </a:ext>
          </a:extLst>
        </xdr:cNvPr>
        <xdr:cNvSpPr txBox="1">
          <a:spLocks noChangeArrowheads="1"/>
        </xdr:cNvSpPr>
      </xdr:nvSpPr>
      <xdr:spPr bwMode="auto">
        <a:xfrm>
          <a:off x="55930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10342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EA2E3215-A1B4-4FE8-84F7-8FFDD8A351AF}"/>
            </a:ext>
          </a:extLst>
        </xdr:cNvPr>
        <xdr:cNvSpPr txBox="1">
          <a:spLocks noChangeArrowheads="1"/>
        </xdr:cNvSpPr>
      </xdr:nvSpPr>
      <xdr:spPr bwMode="auto">
        <a:xfrm>
          <a:off x="445770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10342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3ECCCAC9-3F39-49C6-B1ED-3C8A60A99CC3}"/>
            </a:ext>
          </a:extLst>
        </xdr:cNvPr>
        <xdr:cNvSpPr txBox="1">
          <a:spLocks noChangeArrowheads="1"/>
        </xdr:cNvSpPr>
      </xdr:nvSpPr>
      <xdr:spPr bwMode="auto">
        <a:xfrm>
          <a:off x="67284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AF483AE0-F522-4F5E-B971-59C9658DF622}"/>
            </a:ext>
          </a:extLst>
        </xdr:cNvPr>
        <xdr:cNvSpPr txBox="1">
          <a:spLocks noChangeArrowheads="1"/>
        </xdr:cNvSpPr>
      </xdr:nvSpPr>
      <xdr:spPr bwMode="auto">
        <a:xfrm>
          <a:off x="55930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8CB0646A-541D-454E-8EDA-5C6686951F21}"/>
            </a:ext>
          </a:extLst>
        </xdr:cNvPr>
        <xdr:cNvSpPr txBox="1">
          <a:spLocks noChangeArrowheads="1"/>
        </xdr:cNvSpPr>
      </xdr:nvSpPr>
      <xdr:spPr bwMode="auto">
        <a:xfrm>
          <a:off x="55930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10342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A5A587ED-DFFC-4C3B-A618-36FEBCA5424A}"/>
            </a:ext>
          </a:extLst>
        </xdr:cNvPr>
        <xdr:cNvSpPr txBox="1">
          <a:spLocks noChangeArrowheads="1"/>
        </xdr:cNvSpPr>
      </xdr:nvSpPr>
      <xdr:spPr bwMode="auto">
        <a:xfrm>
          <a:off x="445770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10342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742BDE5E-BF2F-4BC7-9852-FE79258EE1D5}"/>
            </a:ext>
          </a:extLst>
        </xdr:cNvPr>
        <xdr:cNvSpPr txBox="1">
          <a:spLocks noChangeArrowheads="1"/>
        </xdr:cNvSpPr>
      </xdr:nvSpPr>
      <xdr:spPr bwMode="auto">
        <a:xfrm>
          <a:off x="67284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8</xdr:col>
      <xdr:colOff>266700</xdr:colOff>
      <xdr:row>28</xdr:row>
      <xdr:rowOff>23131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06998D30-4F4B-4669-92C3-7A267DE8F2D0}"/>
            </a:ext>
          </a:extLst>
        </xdr:cNvPr>
        <xdr:cNvSpPr txBox="1">
          <a:spLocks noChangeArrowheads="1"/>
        </xdr:cNvSpPr>
      </xdr:nvSpPr>
      <xdr:spPr bwMode="auto">
        <a:xfrm>
          <a:off x="5593080" y="7848600"/>
          <a:ext cx="76200" cy="327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10</xdr:col>
      <xdr:colOff>6349</xdr:colOff>
      <xdr:row>39</xdr:row>
      <xdr:rowOff>33292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22017945-80B5-44D0-BC06-A8160AF6AC3B}"/>
            </a:ext>
          </a:extLst>
        </xdr:cNvPr>
        <xdr:cNvSpPr txBox="1">
          <a:spLocks noChangeArrowheads="1"/>
        </xdr:cNvSpPr>
      </xdr:nvSpPr>
      <xdr:spPr bwMode="auto">
        <a:xfrm>
          <a:off x="6537960" y="10820400"/>
          <a:ext cx="6349" cy="3380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10</xdr:col>
      <xdr:colOff>6349</xdr:colOff>
      <xdr:row>38</xdr:row>
      <xdr:rowOff>287655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20506EEA-7705-41A4-BE6B-D4DE1DA86449}"/>
            </a:ext>
          </a:extLst>
        </xdr:cNvPr>
        <xdr:cNvSpPr txBox="1">
          <a:spLocks noChangeArrowheads="1"/>
        </xdr:cNvSpPr>
      </xdr:nvSpPr>
      <xdr:spPr bwMode="auto">
        <a:xfrm>
          <a:off x="6537960" y="10820400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2C518737-2EFF-42A2-AE61-42C435AB89E8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6057192E-C945-4027-8F95-5737684E2A53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27</xdr:row>
      <xdr:rowOff>0</xdr:rowOff>
    </xdr:from>
    <xdr:to>
      <xdr:col>10</xdr:col>
      <xdr:colOff>266700</xdr:colOff>
      <xdr:row>28</xdr:row>
      <xdr:rowOff>23131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CD5A4D4C-8E28-415E-9954-93821096CEB5}"/>
            </a:ext>
          </a:extLst>
        </xdr:cNvPr>
        <xdr:cNvSpPr txBox="1">
          <a:spLocks noChangeArrowheads="1"/>
        </xdr:cNvSpPr>
      </xdr:nvSpPr>
      <xdr:spPr bwMode="auto">
        <a:xfrm>
          <a:off x="6728460" y="7848600"/>
          <a:ext cx="76200" cy="327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947FD021-AA72-44E5-B8A8-39EE0E8A7433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01DB8FB2-172F-4798-A08C-065DCB063FBB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32</xdr:row>
      <xdr:rowOff>0</xdr:rowOff>
    </xdr:from>
    <xdr:to>
      <xdr:col>8</xdr:col>
      <xdr:colOff>266700</xdr:colOff>
      <xdr:row>33</xdr:row>
      <xdr:rowOff>21226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18044D91-F885-402D-AC15-D460DD1D0DBD}"/>
            </a:ext>
          </a:extLst>
        </xdr:cNvPr>
        <xdr:cNvSpPr txBox="1">
          <a:spLocks noChangeArrowheads="1"/>
        </xdr:cNvSpPr>
      </xdr:nvSpPr>
      <xdr:spPr bwMode="auto">
        <a:xfrm>
          <a:off x="5593080" y="91821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27</xdr:row>
      <xdr:rowOff>0</xdr:rowOff>
    </xdr:from>
    <xdr:to>
      <xdr:col>10</xdr:col>
      <xdr:colOff>6349</xdr:colOff>
      <xdr:row>28</xdr:row>
      <xdr:rowOff>24946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0718813B-DF59-42AF-968B-7D8769D01E52}"/>
            </a:ext>
          </a:extLst>
        </xdr:cNvPr>
        <xdr:cNvSpPr txBox="1">
          <a:spLocks noChangeArrowheads="1"/>
        </xdr:cNvSpPr>
      </xdr:nvSpPr>
      <xdr:spPr bwMode="auto">
        <a:xfrm>
          <a:off x="6537960" y="7848600"/>
          <a:ext cx="6349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27</xdr:row>
      <xdr:rowOff>0</xdr:rowOff>
    </xdr:from>
    <xdr:to>
      <xdr:col>10</xdr:col>
      <xdr:colOff>6349</xdr:colOff>
      <xdr:row>27</xdr:row>
      <xdr:rowOff>299810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F173E01F-C611-4FC9-95A4-2632D118A24E}"/>
            </a:ext>
          </a:extLst>
        </xdr:cNvPr>
        <xdr:cNvSpPr txBox="1">
          <a:spLocks noChangeArrowheads="1"/>
        </xdr:cNvSpPr>
      </xdr:nvSpPr>
      <xdr:spPr bwMode="auto">
        <a:xfrm>
          <a:off x="6537960" y="7848600"/>
          <a:ext cx="6349" cy="299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24946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5D4F2B58-C53A-4425-B4FF-5AD788284E9D}"/>
            </a:ext>
          </a:extLst>
        </xdr:cNvPr>
        <xdr:cNvSpPr txBox="1">
          <a:spLocks noChangeArrowheads="1"/>
        </xdr:cNvSpPr>
      </xdr:nvSpPr>
      <xdr:spPr bwMode="auto">
        <a:xfrm>
          <a:off x="445770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24946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C7F5715B-A1C8-4543-8AEF-941AB5E70E6B}"/>
            </a:ext>
          </a:extLst>
        </xdr:cNvPr>
        <xdr:cNvSpPr txBox="1">
          <a:spLocks noChangeArrowheads="1"/>
        </xdr:cNvSpPr>
      </xdr:nvSpPr>
      <xdr:spPr bwMode="auto">
        <a:xfrm>
          <a:off x="445770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24946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CD717EB5-FCD1-41D6-B2BE-6D5CC11782F3}"/>
            </a:ext>
          </a:extLst>
        </xdr:cNvPr>
        <xdr:cNvSpPr txBox="1">
          <a:spLocks noChangeArrowheads="1"/>
        </xdr:cNvSpPr>
      </xdr:nvSpPr>
      <xdr:spPr bwMode="auto">
        <a:xfrm>
          <a:off x="445770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24946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E4E56297-D67F-46E2-8BF7-7FCE02B4B0A0}"/>
            </a:ext>
          </a:extLst>
        </xdr:cNvPr>
        <xdr:cNvSpPr txBox="1">
          <a:spLocks noChangeArrowheads="1"/>
        </xdr:cNvSpPr>
      </xdr:nvSpPr>
      <xdr:spPr bwMode="auto">
        <a:xfrm>
          <a:off x="445770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8</xdr:col>
      <xdr:colOff>266700</xdr:colOff>
      <xdr:row>28</xdr:row>
      <xdr:rowOff>23132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C7FA7C29-1302-494A-9D88-F93031503CD0}"/>
            </a:ext>
          </a:extLst>
        </xdr:cNvPr>
        <xdr:cNvSpPr txBox="1">
          <a:spLocks noChangeArrowheads="1"/>
        </xdr:cNvSpPr>
      </xdr:nvSpPr>
      <xdr:spPr bwMode="auto">
        <a:xfrm>
          <a:off x="5593080" y="78486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8</xdr:col>
      <xdr:colOff>266700</xdr:colOff>
      <xdr:row>28</xdr:row>
      <xdr:rowOff>23132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B270BA37-9BC7-4181-8264-4DE298E02AB8}"/>
            </a:ext>
          </a:extLst>
        </xdr:cNvPr>
        <xdr:cNvSpPr txBox="1">
          <a:spLocks noChangeArrowheads="1"/>
        </xdr:cNvSpPr>
      </xdr:nvSpPr>
      <xdr:spPr bwMode="auto">
        <a:xfrm>
          <a:off x="5593080" y="78486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29482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91BC17B3-27CE-400B-A128-7CE765B0979C}"/>
            </a:ext>
          </a:extLst>
        </xdr:cNvPr>
        <xdr:cNvSpPr txBox="1">
          <a:spLocks noChangeArrowheads="1"/>
        </xdr:cNvSpPr>
      </xdr:nvSpPr>
      <xdr:spPr bwMode="auto">
        <a:xfrm>
          <a:off x="4457700" y="7848600"/>
          <a:ext cx="76200" cy="33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29482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53AA977B-DDF6-4DDF-AC9F-8418B1C5C83E}"/>
            </a:ext>
          </a:extLst>
        </xdr:cNvPr>
        <xdr:cNvSpPr txBox="1">
          <a:spLocks noChangeArrowheads="1"/>
        </xdr:cNvSpPr>
      </xdr:nvSpPr>
      <xdr:spPr bwMode="auto">
        <a:xfrm>
          <a:off x="4457700" y="7848600"/>
          <a:ext cx="76200" cy="33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27</xdr:row>
      <xdr:rowOff>0</xdr:rowOff>
    </xdr:from>
    <xdr:to>
      <xdr:col>10</xdr:col>
      <xdr:colOff>266700</xdr:colOff>
      <xdr:row>28</xdr:row>
      <xdr:rowOff>23132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8763F438-4B67-4FF2-8114-1C82F7C0119C}"/>
            </a:ext>
          </a:extLst>
        </xdr:cNvPr>
        <xdr:cNvSpPr txBox="1">
          <a:spLocks noChangeArrowheads="1"/>
        </xdr:cNvSpPr>
      </xdr:nvSpPr>
      <xdr:spPr bwMode="auto">
        <a:xfrm>
          <a:off x="6728460" y="78486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8</xdr:col>
      <xdr:colOff>266700</xdr:colOff>
      <xdr:row>28</xdr:row>
      <xdr:rowOff>23132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795DF0BE-C837-4EA0-A5C5-8EB654C5C875}"/>
            </a:ext>
          </a:extLst>
        </xdr:cNvPr>
        <xdr:cNvSpPr txBox="1">
          <a:spLocks noChangeArrowheads="1"/>
        </xdr:cNvSpPr>
      </xdr:nvSpPr>
      <xdr:spPr bwMode="auto">
        <a:xfrm>
          <a:off x="5593080" y="78486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29482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73909845-DA70-4018-9A86-2015691C32DB}"/>
            </a:ext>
          </a:extLst>
        </xdr:cNvPr>
        <xdr:cNvSpPr txBox="1">
          <a:spLocks noChangeArrowheads="1"/>
        </xdr:cNvSpPr>
      </xdr:nvSpPr>
      <xdr:spPr bwMode="auto">
        <a:xfrm>
          <a:off x="4457700" y="7848600"/>
          <a:ext cx="76200" cy="33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27</xdr:row>
      <xdr:rowOff>0</xdr:rowOff>
    </xdr:from>
    <xdr:to>
      <xdr:col>10</xdr:col>
      <xdr:colOff>266700</xdr:colOff>
      <xdr:row>28</xdr:row>
      <xdr:rowOff>23132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E0D62D20-8014-4019-964B-62E40CB84318}"/>
            </a:ext>
          </a:extLst>
        </xdr:cNvPr>
        <xdr:cNvSpPr txBox="1">
          <a:spLocks noChangeArrowheads="1"/>
        </xdr:cNvSpPr>
      </xdr:nvSpPr>
      <xdr:spPr bwMode="auto">
        <a:xfrm>
          <a:off x="6728460" y="78486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24946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F8429C47-B27B-45F7-B055-9570DA72671C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24946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6ECF9104-C55C-49C0-96AB-503C7FB2FFB2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24946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C9939C26-378A-4A2F-9485-30EDFADB818D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24946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4C9BE2EF-DD43-4178-A79F-5C773D1240DC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DB9F635B-658F-44DC-B821-951902CA4A4B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ED6BA908-7836-46F5-A500-76F3CC526EF2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04D27E13-94F1-4DB3-8F6C-3C6FF52F2C75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459CC313-EE6A-47E7-A6D4-6B064D2B1D1D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21226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B73B5C63-F1CE-4CC8-A1FB-62EAD6710792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21226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F588DA61-F846-4726-B017-DDABC2791FE7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21226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19A34C38-544E-47F9-BB0A-C18DFF086664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21226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AF1B8A06-E38A-4B4C-B913-2DF2F521FD79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8</xdr:col>
      <xdr:colOff>266700</xdr:colOff>
      <xdr:row>28</xdr:row>
      <xdr:rowOff>14060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86107BE7-5BB5-43DB-88C1-4CFF94E6C884}"/>
            </a:ext>
          </a:extLst>
        </xdr:cNvPr>
        <xdr:cNvSpPr txBox="1">
          <a:spLocks noChangeArrowheads="1"/>
        </xdr:cNvSpPr>
      </xdr:nvSpPr>
      <xdr:spPr bwMode="auto">
        <a:xfrm>
          <a:off x="559308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8</xdr:col>
      <xdr:colOff>266700</xdr:colOff>
      <xdr:row>28</xdr:row>
      <xdr:rowOff>14060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EBCF8FA2-7D37-45E3-AC30-16D99F9D8C1D}"/>
            </a:ext>
          </a:extLst>
        </xdr:cNvPr>
        <xdr:cNvSpPr txBox="1">
          <a:spLocks noChangeArrowheads="1"/>
        </xdr:cNvSpPr>
      </xdr:nvSpPr>
      <xdr:spPr bwMode="auto">
        <a:xfrm>
          <a:off x="559308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14060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CDCDCC04-FC52-4D96-BF5C-97C84C66C4C2}"/>
            </a:ext>
          </a:extLst>
        </xdr:cNvPr>
        <xdr:cNvSpPr txBox="1">
          <a:spLocks noChangeArrowheads="1"/>
        </xdr:cNvSpPr>
      </xdr:nvSpPr>
      <xdr:spPr bwMode="auto">
        <a:xfrm>
          <a:off x="445770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27</xdr:row>
      <xdr:rowOff>0</xdr:rowOff>
    </xdr:from>
    <xdr:to>
      <xdr:col>10</xdr:col>
      <xdr:colOff>266700</xdr:colOff>
      <xdr:row>28</xdr:row>
      <xdr:rowOff>14060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27FEBA1C-52D4-4BF4-9D9E-A7004A99176B}"/>
            </a:ext>
          </a:extLst>
        </xdr:cNvPr>
        <xdr:cNvSpPr txBox="1">
          <a:spLocks noChangeArrowheads="1"/>
        </xdr:cNvSpPr>
      </xdr:nvSpPr>
      <xdr:spPr bwMode="auto">
        <a:xfrm>
          <a:off x="672846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8</xdr:col>
      <xdr:colOff>266700</xdr:colOff>
      <xdr:row>28</xdr:row>
      <xdr:rowOff>14060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B511F05C-00D5-4BE3-AC9A-85D304D928F5}"/>
            </a:ext>
          </a:extLst>
        </xdr:cNvPr>
        <xdr:cNvSpPr txBox="1">
          <a:spLocks noChangeArrowheads="1"/>
        </xdr:cNvSpPr>
      </xdr:nvSpPr>
      <xdr:spPr bwMode="auto">
        <a:xfrm>
          <a:off x="559308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8</xdr:col>
      <xdr:colOff>266700</xdr:colOff>
      <xdr:row>28</xdr:row>
      <xdr:rowOff>14060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6109C986-73F0-457F-9E2E-AAB1AC6AC534}"/>
            </a:ext>
          </a:extLst>
        </xdr:cNvPr>
        <xdr:cNvSpPr txBox="1">
          <a:spLocks noChangeArrowheads="1"/>
        </xdr:cNvSpPr>
      </xdr:nvSpPr>
      <xdr:spPr bwMode="auto">
        <a:xfrm>
          <a:off x="559308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14060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5CA8EC40-23B2-42ED-965B-902036A868D7}"/>
            </a:ext>
          </a:extLst>
        </xdr:cNvPr>
        <xdr:cNvSpPr txBox="1">
          <a:spLocks noChangeArrowheads="1"/>
        </xdr:cNvSpPr>
      </xdr:nvSpPr>
      <xdr:spPr bwMode="auto">
        <a:xfrm>
          <a:off x="445770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27</xdr:row>
      <xdr:rowOff>0</xdr:rowOff>
    </xdr:from>
    <xdr:to>
      <xdr:col>10</xdr:col>
      <xdr:colOff>266700</xdr:colOff>
      <xdr:row>28</xdr:row>
      <xdr:rowOff>14060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12CA6997-96C9-43F2-A15F-DA99E520127A}"/>
            </a:ext>
          </a:extLst>
        </xdr:cNvPr>
        <xdr:cNvSpPr txBox="1">
          <a:spLocks noChangeArrowheads="1"/>
        </xdr:cNvSpPr>
      </xdr:nvSpPr>
      <xdr:spPr bwMode="auto">
        <a:xfrm>
          <a:off x="672846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24946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6964594E-EE05-4FA7-93B8-9298487745BC}"/>
            </a:ext>
          </a:extLst>
        </xdr:cNvPr>
        <xdr:cNvSpPr txBox="1">
          <a:spLocks noChangeArrowheads="1"/>
        </xdr:cNvSpPr>
      </xdr:nvSpPr>
      <xdr:spPr bwMode="auto">
        <a:xfrm>
          <a:off x="445770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24946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A07F6C37-2E52-45BA-A0D9-79D0B2666FD8}"/>
            </a:ext>
          </a:extLst>
        </xdr:cNvPr>
        <xdr:cNvSpPr txBox="1">
          <a:spLocks noChangeArrowheads="1"/>
        </xdr:cNvSpPr>
      </xdr:nvSpPr>
      <xdr:spPr bwMode="auto">
        <a:xfrm>
          <a:off x="445770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24946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FA117016-1370-493B-8304-0F3F84B8122A}"/>
            </a:ext>
          </a:extLst>
        </xdr:cNvPr>
        <xdr:cNvSpPr txBox="1">
          <a:spLocks noChangeArrowheads="1"/>
        </xdr:cNvSpPr>
      </xdr:nvSpPr>
      <xdr:spPr bwMode="auto">
        <a:xfrm>
          <a:off x="445770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24946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3A2B73B7-1632-45ED-9E30-50C8368711CC}"/>
            </a:ext>
          </a:extLst>
        </xdr:cNvPr>
        <xdr:cNvSpPr txBox="1">
          <a:spLocks noChangeArrowheads="1"/>
        </xdr:cNvSpPr>
      </xdr:nvSpPr>
      <xdr:spPr bwMode="auto">
        <a:xfrm>
          <a:off x="445770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24946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14DCFE9F-E26F-45FD-A50D-FA365D93AEDA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24946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77C0F2BD-9347-4EDC-9593-E2D00A5E2BE4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24946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7167AD01-F41E-4CDD-810F-EA707E762BCE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24946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52E25A48-3E43-4F5A-A1DD-DC0A996D97C6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8C03D5B6-B73C-4C04-886C-CA54425E8081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252C1326-6E68-4A6F-8ABC-4A55830F2AF3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2941E113-ED6D-40EA-9812-B8A3D87C31D9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9D9EFE39-C3FC-44F9-BEC2-71E459DD193D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879F8B6B-79D0-4C2D-BBCE-BC4CA1555275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B6155FB8-0D80-47DF-B9ED-C011D122E768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99B5FEB5-0076-40D4-869A-54ACE049FC08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AF4DE0D7-BD77-488F-AD9B-19A21AF7AFD1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5DBA9B90-6D46-45CC-917C-0F0AFA35223E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D1390BA9-29CA-4809-AD48-E1828E005391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43E76B89-1A13-48D5-BAEF-290A84493016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CDD64D83-D213-4DAA-A677-1358E5CC034A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8D7082B7-90C8-4C8A-937F-C4A0AB417192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F702343C-756D-4CFA-AB70-DA8BBB38745D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E0028FD9-9119-40DD-AB3B-6772AF8964EE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6F6EA1ED-F056-490D-A1AC-84BBB54CADBD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31295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BFD83B43-8E73-4331-BEB7-904AA17880C0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31295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BAA44AAB-6980-4EB3-A9DE-CC38C9E1504A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31295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0DC61E66-429D-43F1-95B3-D94825D0DD05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31295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A38FFA60-3D4E-4816-8684-DB891B75C3EA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31295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815805C3-F761-4F9E-91FE-C5A2C27D24E1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31295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21BBFB57-2EF2-481D-9B47-5A54584A9F78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31295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E3DAAEA0-979C-489C-9F4F-ACF400D1711D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A432E6D1-8BD9-4CE8-B5F9-80BD55D358C3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405CD614-3A30-4197-8080-5276C33D4A47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4CAEE8BF-15D0-4FB6-ADB3-0FB7B4E32D23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94E9CCAC-4F9A-4D63-A6A7-6CB71E894729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E92E646C-08F0-48B6-AC23-8E4688F1E515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C9DA3B89-8450-4CF3-9D0C-868723062CDF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2C43EBFA-FEC9-46AD-9AC9-FF9AF89DE3CD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40E59CA0-E3E5-4E15-A765-3F574040D8F8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5E72A8A4-0A32-4EB2-8387-105B8A1224CB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45053E66-D775-4CD7-99F5-B16DD2F23D96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6C6CB85C-61EF-4D89-A650-A3C7699D1A3B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69CB5B8C-B62E-4378-92D2-E60BA576289F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12B13781-066A-4340-87F3-214A1F7CA2E2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1872E7FE-A2FE-45DA-9B73-95613B4A8E34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EFD8914F-04CF-418A-9C6D-E1332FDCFFFA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48F67C72-79D9-44F5-9C61-E8E1BA7F166B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9AD62368-2206-4980-B92C-D44A1651FACC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F66886F1-1B72-4DF7-8674-5E67B65E051A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8F836A41-36D0-4D53-9065-D4BE88049EB4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E16CC747-38F4-4CB8-B68C-A0C7FBF89E65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A4A2D7C1-10F1-4ABD-A2F4-DF321806D507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9B34D028-70BB-460A-BF8D-7B76F1F93690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4388865C-B4B1-4E38-9304-3CFB4AAA8CDB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190500</xdr:colOff>
      <xdr:row>27</xdr:row>
      <xdr:rowOff>0</xdr:rowOff>
    </xdr:from>
    <xdr:to>
      <xdr:col>8</xdr:col>
      <xdr:colOff>76200</xdr:colOff>
      <xdr:row>28</xdr:row>
      <xdr:rowOff>73569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192845FC-56A1-4E76-B7B7-FE23564CE604}"/>
            </a:ext>
          </a:extLst>
        </xdr:cNvPr>
        <xdr:cNvSpPr txBox="1">
          <a:spLocks noChangeArrowheads="1"/>
        </xdr:cNvSpPr>
      </xdr:nvSpPr>
      <xdr:spPr bwMode="auto">
        <a:xfrm>
          <a:off x="5402580" y="7848600"/>
          <a:ext cx="76201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27</xdr:row>
      <xdr:rowOff>0</xdr:rowOff>
    </xdr:from>
    <xdr:to>
      <xdr:col>8</xdr:col>
      <xdr:colOff>76200</xdr:colOff>
      <xdr:row>28</xdr:row>
      <xdr:rowOff>73569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C924C00D-E424-4217-B985-819DD2014D8C}"/>
            </a:ext>
          </a:extLst>
        </xdr:cNvPr>
        <xdr:cNvSpPr txBox="1">
          <a:spLocks noChangeArrowheads="1"/>
        </xdr:cNvSpPr>
      </xdr:nvSpPr>
      <xdr:spPr bwMode="auto">
        <a:xfrm>
          <a:off x="5402580" y="7848600"/>
          <a:ext cx="76201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27</xdr:row>
      <xdr:rowOff>0</xdr:rowOff>
    </xdr:from>
    <xdr:to>
      <xdr:col>8</xdr:col>
      <xdr:colOff>76200</xdr:colOff>
      <xdr:row>28</xdr:row>
      <xdr:rowOff>73569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7117F3B8-E70C-4A7B-86AA-C42683E977EF}"/>
            </a:ext>
          </a:extLst>
        </xdr:cNvPr>
        <xdr:cNvSpPr txBox="1">
          <a:spLocks noChangeArrowheads="1"/>
        </xdr:cNvSpPr>
      </xdr:nvSpPr>
      <xdr:spPr bwMode="auto">
        <a:xfrm>
          <a:off x="5402580" y="7848600"/>
          <a:ext cx="76201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27</xdr:row>
      <xdr:rowOff>0</xdr:rowOff>
    </xdr:from>
    <xdr:to>
      <xdr:col>8</xdr:col>
      <xdr:colOff>76200</xdr:colOff>
      <xdr:row>28</xdr:row>
      <xdr:rowOff>73569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B0BC96F8-876D-444F-9DC1-F6EFE401F466}"/>
            </a:ext>
          </a:extLst>
        </xdr:cNvPr>
        <xdr:cNvSpPr txBox="1">
          <a:spLocks noChangeArrowheads="1"/>
        </xdr:cNvSpPr>
      </xdr:nvSpPr>
      <xdr:spPr bwMode="auto">
        <a:xfrm>
          <a:off x="5402580" y="7848600"/>
          <a:ext cx="76201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73569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A547DCD5-28B8-43A7-B0E7-F85C8A1EB195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73569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E73C8C1C-64DA-40D5-B72E-395FF8ACB20C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73569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7087BE8C-9AF0-4B0E-8542-BD0DBAB89F76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73569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EB7DA3A8-1B2E-478F-BB9D-31F08962479A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27</xdr:row>
      <xdr:rowOff>0</xdr:rowOff>
    </xdr:from>
    <xdr:to>
      <xdr:col>8</xdr:col>
      <xdr:colOff>76200</xdr:colOff>
      <xdr:row>28</xdr:row>
      <xdr:rowOff>73569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41BDC9A0-8D16-41A7-8E34-EA3D33F4E21F}"/>
            </a:ext>
          </a:extLst>
        </xdr:cNvPr>
        <xdr:cNvSpPr txBox="1">
          <a:spLocks noChangeArrowheads="1"/>
        </xdr:cNvSpPr>
      </xdr:nvSpPr>
      <xdr:spPr bwMode="auto">
        <a:xfrm>
          <a:off x="5402580" y="7848600"/>
          <a:ext cx="76201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27</xdr:row>
      <xdr:rowOff>0</xdr:rowOff>
    </xdr:from>
    <xdr:to>
      <xdr:col>8</xdr:col>
      <xdr:colOff>76200</xdr:colOff>
      <xdr:row>28</xdr:row>
      <xdr:rowOff>73569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3713CB81-309E-4F54-9975-438BCCBEA920}"/>
            </a:ext>
          </a:extLst>
        </xdr:cNvPr>
        <xdr:cNvSpPr txBox="1">
          <a:spLocks noChangeArrowheads="1"/>
        </xdr:cNvSpPr>
      </xdr:nvSpPr>
      <xdr:spPr bwMode="auto">
        <a:xfrm>
          <a:off x="5402580" y="7848600"/>
          <a:ext cx="76201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27</xdr:row>
      <xdr:rowOff>0</xdr:rowOff>
    </xdr:from>
    <xdr:to>
      <xdr:col>8</xdr:col>
      <xdr:colOff>76200</xdr:colOff>
      <xdr:row>28</xdr:row>
      <xdr:rowOff>73569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0DBD8DC0-B756-4D92-9915-5CD5CE83A148}"/>
            </a:ext>
          </a:extLst>
        </xdr:cNvPr>
        <xdr:cNvSpPr txBox="1">
          <a:spLocks noChangeArrowheads="1"/>
        </xdr:cNvSpPr>
      </xdr:nvSpPr>
      <xdr:spPr bwMode="auto">
        <a:xfrm>
          <a:off x="5402580" y="7848600"/>
          <a:ext cx="76201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27</xdr:row>
      <xdr:rowOff>0</xdr:rowOff>
    </xdr:from>
    <xdr:to>
      <xdr:col>8</xdr:col>
      <xdr:colOff>76200</xdr:colOff>
      <xdr:row>28</xdr:row>
      <xdr:rowOff>73569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449EDDB8-B93B-404F-A6A8-125E85C7F3DF}"/>
            </a:ext>
          </a:extLst>
        </xdr:cNvPr>
        <xdr:cNvSpPr txBox="1">
          <a:spLocks noChangeArrowheads="1"/>
        </xdr:cNvSpPr>
      </xdr:nvSpPr>
      <xdr:spPr bwMode="auto">
        <a:xfrm>
          <a:off x="5402580" y="7848600"/>
          <a:ext cx="76201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73569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215C6715-B689-40E1-B44A-0C5FE1E63E2A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73569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7016E5AB-CA2C-41AF-BFAD-F1F7099E89EB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73569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0DE3A454-19CC-4E89-B040-CA1BD9600132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79918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8BE61207-C570-4FC0-B81D-137E05ABB3EC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79918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06C9C7D8-DBA3-4F8B-96C4-A9AD92880257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79918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F273963B-7900-4DEE-BE78-BF0B7EF66C8E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79918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FCE80944-A751-49D6-BDE4-300A2090CE25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79918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7A60081D-8E01-4A07-8CFB-9E2901DD6F81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79918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E6FFC4A0-2596-4301-8634-F31F1643F887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79918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30D54FCF-B20C-47A0-A3FE-B38C5513379E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7DBB0168-2587-471A-9D06-AA8C23E2948D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B6EB49BD-A593-4E47-8139-331E5B3A6172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AD516EE4-5DEB-400A-8DED-978D64B8DAEB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6F306F5A-B6B7-4C83-914A-2121AA6C6830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2F1A7996-2B62-4246-AD2D-D6CD2976E25F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B763AFE6-C0C5-4067-9DE7-C43BF837F04A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86E5871B-DBB9-41B9-9515-AFFC56B70E3F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CD6E116D-A57F-4919-BB49-A6E54C3F9BE4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6F3B9972-801B-441B-A160-97450C412A8A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7C59522-7C5D-4A83-9AEA-CA7BC259FA72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B6702D98-CBBB-4CC7-A121-CACAE96C7CA1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208D69BE-FC81-43E1-80FB-997B634F4138}"/>
            </a:ext>
          </a:extLst>
        </xdr:cNvPr>
        <xdr:cNvSpPr txBox="1">
          <a:spLocks noChangeArrowheads="1"/>
        </xdr:cNvSpPr>
      </xdr:nvSpPr>
      <xdr:spPr bwMode="auto">
        <a:xfrm>
          <a:off x="4457700" y="11430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767CC586-1D92-4F18-B460-887E9B1333C4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070FB1CE-A104-4D2E-8CD2-5D5372C415FE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295C04F1-5A3A-493D-B1AF-4F91C4C51C44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62A1C5E8-D2B7-4519-A7D1-8B65D38EF8A4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61A38C2E-95F4-4076-A396-C83597433690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D394370C-7543-47D5-B213-2D57428788D9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ADEF73F7-8DA5-42AB-9C1B-E64209A78C58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528C77F6-9B3E-42D5-9605-6E1AACBFB6FF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51F443E5-0E24-48D1-8C38-FCF60D1A4BDB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A08C6A13-02FB-4AAD-94E5-93AAB1E69D2F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1D423475-B9D0-4955-8695-FF493AD24E78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6B6CA756-FA70-4538-BD7F-B380A9E412B7}"/>
            </a:ext>
          </a:extLst>
        </xdr:cNvPr>
        <xdr:cNvSpPr txBox="1">
          <a:spLocks noChangeArrowheads="1"/>
        </xdr:cNvSpPr>
      </xdr:nvSpPr>
      <xdr:spPr bwMode="auto">
        <a:xfrm>
          <a:off x="540258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89E3878F-6360-4760-A217-4B1AE8575C4F}"/>
            </a:ext>
          </a:extLst>
        </xdr:cNvPr>
        <xdr:cNvSpPr txBox="1">
          <a:spLocks noChangeArrowheads="1"/>
        </xdr:cNvSpPr>
      </xdr:nvSpPr>
      <xdr:spPr bwMode="auto">
        <a:xfrm>
          <a:off x="540258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3B667FBA-E8AF-4069-A975-B9F1F9A45ED1}"/>
            </a:ext>
          </a:extLst>
        </xdr:cNvPr>
        <xdr:cNvSpPr txBox="1">
          <a:spLocks noChangeArrowheads="1"/>
        </xdr:cNvSpPr>
      </xdr:nvSpPr>
      <xdr:spPr bwMode="auto">
        <a:xfrm>
          <a:off x="540258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68267D3B-13CB-4CBB-AAAC-2FA02A9B27C4}"/>
            </a:ext>
          </a:extLst>
        </xdr:cNvPr>
        <xdr:cNvSpPr txBox="1">
          <a:spLocks noChangeArrowheads="1"/>
        </xdr:cNvSpPr>
      </xdr:nvSpPr>
      <xdr:spPr bwMode="auto">
        <a:xfrm>
          <a:off x="540258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4B53A686-F019-4497-884B-1A63935B6EA6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3068E5F0-141E-4E25-9AAE-D769581E1E36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56D87CFF-7D53-4E89-B8E3-FFE53B36DA00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AF71C908-7305-4790-BDA9-FEA1DFB9D825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618112AF-8805-423E-938C-A98C702B0588}"/>
            </a:ext>
          </a:extLst>
        </xdr:cNvPr>
        <xdr:cNvSpPr txBox="1">
          <a:spLocks noChangeArrowheads="1"/>
        </xdr:cNvSpPr>
      </xdr:nvSpPr>
      <xdr:spPr bwMode="auto">
        <a:xfrm>
          <a:off x="540258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40CA81F4-0DFB-4F26-B427-60753EFE3C8B}"/>
            </a:ext>
          </a:extLst>
        </xdr:cNvPr>
        <xdr:cNvSpPr txBox="1">
          <a:spLocks noChangeArrowheads="1"/>
        </xdr:cNvSpPr>
      </xdr:nvSpPr>
      <xdr:spPr bwMode="auto">
        <a:xfrm>
          <a:off x="540258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20475D63-405F-44EB-A876-0C409060CF0A}"/>
            </a:ext>
          </a:extLst>
        </xdr:cNvPr>
        <xdr:cNvSpPr txBox="1">
          <a:spLocks noChangeArrowheads="1"/>
        </xdr:cNvSpPr>
      </xdr:nvSpPr>
      <xdr:spPr bwMode="auto">
        <a:xfrm>
          <a:off x="540258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82946EA8-8A82-409C-9412-798A498FD861}"/>
            </a:ext>
          </a:extLst>
        </xdr:cNvPr>
        <xdr:cNvSpPr txBox="1">
          <a:spLocks noChangeArrowheads="1"/>
        </xdr:cNvSpPr>
      </xdr:nvSpPr>
      <xdr:spPr bwMode="auto">
        <a:xfrm>
          <a:off x="540258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6A7CAD48-2087-4F8C-851A-429C0175BA5C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C4234D48-F480-4CAD-A23F-15B30C70E302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2A5E7BB4-18F9-4832-9114-6EA364FF7707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E741D70A-214C-4A94-A6A1-37B0BF891AB7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7198DB5D-4B0E-4A11-9726-62B600763B2E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6315516E-09F2-4E2A-A28F-C3CFB9E1364B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D570D8C8-89B6-4A6F-AF31-482D0E19A2EB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CCA01439-4D80-4748-B50F-E25F04C1B1F8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391A4915-DCBF-4CA5-94F5-A49379BB8C58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3620874D-EAE0-412E-B9BF-CFF24E7BCCF1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336A24C0-7EDA-437C-8781-760732D3AC42}"/>
            </a:ext>
          </a:extLst>
        </xdr:cNvPr>
        <xdr:cNvSpPr txBox="1">
          <a:spLocks noChangeArrowheads="1"/>
        </xdr:cNvSpPr>
      </xdr:nvSpPr>
      <xdr:spPr bwMode="auto">
        <a:xfrm>
          <a:off x="55930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4F2E1337-3EE1-441A-B30C-848416547FAF}"/>
            </a:ext>
          </a:extLst>
        </xdr:cNvPr>
        <xdr:cNvSpPr txBox="1">
          <a:spLocks noChangeArrowheads="1"/>
        </xdr:cNvSpPr>
      </xdr:nvSpPr>
      <xdr:spPr bwMode="auto">
        <a:xfrm>
          <a:off x="55930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10342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0D42DFAB-14D1-4825-9142-5074B140B709}"/>
            </a:ext>
          </a:extLst>
        </xdr:cNvPr>
        <xdr:cNvSpPr txBox="1">
          <a:spLocks noChangeArrowheads="1"/>
        </xdr:cNvSpPr>
      </xdr:nvSpPr>
      <xdr:spPr bwMode="auto">
        <a:xfrm>
          <a:off x="445770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10342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1EFA8E95-DA27-45BA-BCA8-278D22DBC5C1}"/>
            </a:ext>
          </a:extLst>
        </xdr:cNvPr>
        <xdr:cNvSpPr txBox="1">
          <a:spLocks noChangeArrowheads="1"/>
        </xdr:cNvSpPr>
      </xdr:nvSpPr>
      <xdr:spPr bwMode="auto">
        <a:xfrm>
          <a:off x="67284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B9F0FC7B-A9F4-449C-8EBB-8B1656371D08}"/>
            </a:ext>
          </a:extLst>
        </xdr:cNvPr>
        <xdr:cNvSpPr txBox="1">
          <a:spLocks noChangeArrowheads="1"/>
        </xdr:cNvSpPr>
      </xdr:nvSpPr>
      <xdr:spPr bwMode="auto">
        <a:xfrm>
          <a:off x="55930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4585565B-BA09-47D5-81E8-5B916342DD3B}"/>
            </a:ext>
          </a:extLst>
        </xdr:cNvPr>
        <xdr:cNvSpPr txBox="1">
          <a:spLocks noChangeArrowheads="1"/>
        </xdr:cNvSpPr>
      </xdr:nvSpPr>
      <xdr:spPr bwMode="auto">
        <a:xfrm>
          <a:off x="55930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10342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6E5B90B9-2916-4F56-985C-8FC46662DFC7}"/>
            </a:ext>
          </a:extLst>
        </xdr:cNvPr>
        <xdr:cNvSpPr txBox="1">
          <a:spLocks noChangeArrowheads="1"/>
        </xdr:cNvSpPr>
      </xdr:nvSpPr>
      <xdr:spPr bwMode="auto">
        <a:xfrm>
          <a:off x="445770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10342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E999F72E-A669-4B36-9660-F9A08FBD50B5}"/>
            </a:ext>
          </a:extLst>
        </xdr:cNvPr>
        <xdr:cNvSpPr txBox="1">
          <a:spLocks noChangeArrowheads="1"/>
        </xdr:cNvSpPr>
      </xdr:nvSpPr>
      <xdr:spPr bwMode="auto">
        <a:xfrm>
          <a:off x="67284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24</xdr:row>
      <xdr:rowOff>0</xdr:rowOff>
    </xdr:from>
    <xdr:to>
      <xdr:col>4</xdr:col>
      <xdr:colOff>266700</xdr:colOff>
      <xdr:row>25</xdr:row>
      <xdr:rowOff>15875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4044950" y="857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266700</xdr:colOff>
      <xdr:row>25</xdr:row>
      <xdr:rowOff>15875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044950" y="857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2990850" y="857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2990850" y="857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2990850" y="857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2990850" y="857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2990850" y="857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2990850" y="857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2990850" y="857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2990850" y="857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2438400" y="857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2438400" y="857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2438400" y="857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2438400" y="857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2438400" y="857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2438400" y="857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2438400" y="857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25</xdr:row>
      <xdr:rowOff>15875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3124200" y="10744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25</xdr:row>
      <xdr:rowOff>15875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3124200" y="10744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25</xdr:row>
      <xdr:rowOff>15875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3124200" y="10744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1409700" y="10744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1409700" y="10744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>
          <a:spLocks noChangeArrowheads="1"/>
        </xdr:cNvSpPr>
      </xdr:nvSpPr>
      <xdr:spPr bwMode="auto">
        <a:xfrm>
          <a:off x="1409700" y="10744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>
          <a:spLocks noChangeArrowheads="1"/>
        </xdr:cNvSpPr>
      </xdr:nvSpPr>
      <xdr:spPr bwMode="auto">
        <a:xfrm>
          <a:off x="1409700" y="10744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25</xdr:row>
      <xdr:rowOff>15875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>
          <a:spLocks noChangeArrowheads="1"/>
        </xdr:cNvSpPr>
      </xdr:nvSpPr>
      <xdr:spPr bwMode="auto">
        <a:xfrm>
          <a:off x="3124200" y="10744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25</xdr:row>
      <xdr:rowOff>15875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>
          <a:spLocks noChangeArrowheads="1"/>
        </xdr:cNvSpPr>
      </xdr:nvSpPr>
      <xdr:spPr bwMode="auto">
        <a:xfrm>
          <a:off x="3124200" y="10744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38100</xdr:colOff>
      <xdr:row>24</xdr:row>
      <xdr:rowOff>0</xdr:rowOff>
    </xdr:from>
    <xdr:to>
      <xdr:col>2</xdr:col>
      <xdr:colOff>368300</xdr:colOff>
      <xdr:row>24</xdr:row>
      <xdr:rowOff>25400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>
          <a:spLocks noChangeArrowheads="1"/>
        </xdr:cNvSpPr>
      </xdr:nvSpPr>
      <xdr:spPr bwMode="auto">
        <a:xfrm rot="6940223">
          <a:off x="1326573" y="796636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>
          <a:spLocks noChangeArrowheads="1"/>
        </xdr:cNvSpPr>
      </xdr:nvSpPr>
      <xdr:spPr bwMode="auto">
        <a:xfrm>
          <a:off x="838200" y="10744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>
          <a:spLocks noChangeArrowheads="1"/>
        </xdr:cNvSpPr>
      </xdr:nvSpPr>
      <xdr:spPr bwMode="auto">
        <a:xfrm>
          <a:off x="838200" y="10744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>
          <a:spLocks noChangeArrowheads="1"/>
        </xdr:cNvSpPr>
      </xdr:nvSpPr>
      <xdr:spPr bwMode="auto">
        <a:xfrm>
          <a:off x="838200" y="10744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>
          <a:spLocks noChangeArrowheads="1"/>
        </xdr:cNvSpPr>
      </xdr:nvSpPr>
      <xdr:spPr bwMode="auto">
        <a:xfrm>
          <a:off x="838200" y="10744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>
          <a:spLocks noChangeArrowheads="1"/>
        </xdr:cNvSpPr>
      </xdr:nvSpPr>
      <xdr:spPr bwMode="auto">
        <a:xfrm>
          <a:off x="838200" y="10744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4044950" y="857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044950" y="857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4044950" y="857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4044950" y="857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2990850" y="857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2990850" y="857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2990850" y="857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2990850" y="857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4044950" y="857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4044950" y="857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4044950" y="857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4044950" y="857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2990850" y="857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2990850" y="857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2990850" y="857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2438400" y="857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2438400" y="857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2438400" y="857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2438400" y="857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2438400" y="857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2438400" y="857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2438400" y="857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2324100" y="78867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324100" y="78867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324100" y="78867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324100" y="78867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257300" y="78867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257300" y="78867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257300" y="78867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257300" y="78867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2324100" y="78867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2324100" y="78867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2324100" y="78867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2324100" y="78867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257300" y="78867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257300" y="78867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257300" y="78867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257300" y="78867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723900" y="78867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723900" y="78867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723900" y="78867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723900" y="78867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723900" y="78867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723900" y="78867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723900" y="78867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77</xdr:row>
      <xdr:rowOff>0</xdr:rowOff>
    </xdr:from>
    <xdr:ext cx="76200" cy="3302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2324100" y="10731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77</xdr:row>
      <xdr:rowOff>0</xdr:rowOff>
    </xdr:from>
    <xdr:ext cx="76200" cy="33020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2324100" y="10731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77</xdr:row>
      <xdr:rowOff>0</xdr:rowOff>
    </xdr:from>
    <xdr:ext cx="76200" cy="3302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2324100" y="10731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77</xdr:row>
      <xdr:rowOff>0</xdr:rowOff>
    </xdr:from>
    <xdr:ext cx="76200" cy="3302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2324100" y="10731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77</xdr:row>
      <xdr:rowOff>0</xdr:rowOff>
    </xdr:from>
    <xdr:ext cx="25400" cy="33020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257300" y="10731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77</xdr:row>
      <xdr:rowOff>0</xdr:rowOff>
    </xdr:from>
    <xdr:ext cx="25400" cy="33020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257300" y="10731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77</xdr:row>
      <xdr:rowOff>0</xdr:rowOff>
    </xdr:from>
    <xdr:ext cx="25400" cy="3302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257300" y="10731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77</xdr:row>
      <xdr:rowOff>0</xdr:rowOff>
    </xdr:from>
    <xdr:ext cx="25400" cy="33020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257300" y="10731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77</xdr:row>
      <xdr:rowOff>0</xdr:rowOff>
    </xdr:from>
    <xdr:ext cx="76200" cy="33020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2324100" y="10731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77</xdr:row>
      <xdr:rowOff>0</xdr:rowOff>
    </xdr:from>
    <xdr:ext cx="76200" cy="3302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2324100" y="10731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77</xdr:row>
      <xdr:rowOff>0</xdr:rowOff>
    </xdr:from>
    <xdr:ext cx="76200" cy="33020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2324100" y="10731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77</xdr:row>
      <xdr:rowOff>0</xdr:rowOff>
    </xdr:from>
    <xdr:ext cx="76200" cy="3302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2324100" y="10731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77</xdr:row>
      <xdr:rowOff>0</xdr:rowOff>
    </xdr:from>
    <xdr:ext cx="25400" cy="3302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257300" y="10731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77</xdr:row>
      <xdr:rowOff>0</xdr:rowOff>
    </xdr:from>
    <xdr:ext cx="25400" cy="33020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257300" y="10731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77</xdr:row>
      <xdr:rowOff>0</xdr:rowOff>
    </xdr:from>
    <xdr:ext cx="25400" cy="33020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257300" y="10731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77</xdr:row>
      <xdr:rowOff>0</xdr:rowOff>
    </xdr:from>
    <xdr:ext cx="25400" cy="3302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257300" y="10731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77</xdr:row>
      <xdr:rowOff>0</xdr:rowOff>
    </xdr:from>
    <xdr:ext cx="25400" cy="336549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723900" y="10731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77</xdr:row>
      <xdr:rowOff>0</xdr:rowOff>
    </xdr:from>
    <xdr:ext cx="25400" cy="336549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723900" y="10731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77</xdr:row>
      <xdr:rowOff>0</xdr:rowOff>
    </xdr:from>
    <xdr:ext cx="25400" cy="336549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723900" y="10731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77</xdr:row>
      <xdr:rowOff>0</xdr:rowOff>
    </xdr:from>
    <xdr:ext cx="25400" cy="336549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723900" y="10731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77</xdr:row>
      <xdr:rowOff>0</xdr:rowOff>
    </xdr:from>
    <xdr:ext cx="25400" cy="336549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723900" y="10731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77</xdr:row>
      <xdr:rowOff>0</xdr:rowOff>
    </xdr:from>
    <xdr:ext cx="25400" cy="336549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723900" y="10731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77</xdr:row>
      <xdr:rowOff>0</xdr:rowOff>
    </xdr:from>
    <xdr:ext cx="25400" cy="336549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723900" y="10731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77</xdr:row>
      <xdr:rowOff>0</xdr:rowOff>
    </xdr:from>
    <xdr:ext cx="762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2324100" y="10839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77</xdr:row>
      <xdr:rowOff>0</xdr:rowOff>
    </xdr:from>
    <xdr:ext cx="762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2324100" y="10839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77</xdr:row>
      <xdr:rowOff>0</xdr:rowOff>
    </xdr:from>
    <xdr:ext cx="762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2324100" y="10839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77</xdr:row>
      <xdr:rowOff>0</xdr:rowOff>
    </xdr:from>
    <xdr:ext cx="762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2324100" y="10839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77</xdr:row>
      <xdr:rowOff>0</xdr:rowOff>
    </xdr:from>
    <xdr:ext cx="25400" cy="3302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257300" y="10839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77</xdr:row>
      <xdr:rowOff>0</xdr:rowOff>
    </xdr:from>
    <xdr:ext cx="25400" cy="33020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257300" y="10839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77</xdr:row>
      <xdr:rowOff>0</xdr:rowOff>
    </xdr:from>
    <xdr:ext cx="25400" cy="33020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257300" y="10839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77</xdr:row>
      <xdr:rowOff>0</xdr:rowOff>
    </xdr:from>
    <xdr:ext cx="25400" cy="3302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257300" y="10839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77</xdr:row>
      <xdr:rowOff>0</xdr:rowOff>
    </xdr:from>
    <xdr:ext cx="76200" cy="33020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2324100" y="10839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77</xdr:row>
      <xdr:rowOff>0</xdr:rowOff>
    </xdr:from>
    <xdr:ext cx="76200" cy="33020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2324100" y="10839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77</xdr:row>
      <xdr:rowOff>0</xdr:rowOff>
    </xdr:from>
    <xdr:ext cx="76200" cy="3302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2324100" y="10839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77</xdr:row>
      <xdr:rowOff>0</xdr:rowOff>
    </xdr:from>
    <xdr:ext cx="76200" cy="330200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2324100" y="10839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77</xdr:row>
      <xdr:rowOff>0</xdr:rowOff>
    </xdr:from>
    <xdr:ext cx="25400" cy="33020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257300" y="10839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77</xdr:row>
      <xdr:rowOff>0</xdr:rowOff>
    </xdr:from>
    <xdr:ext cx="25400" cy="3302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257300" y="10839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77</xdr:row>
      <xdr:rowOff>0</xdr:rowOff>
    </xdr:from>
    <xdr:ext cx="25400" cy="33020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257300" y="10839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77</xdr:row>
      <xdr:rowOff>0</xdr:rowOff>
    </xdr:from>
    <xdr:ext cx="25400" cy="330200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257300" y="10839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77</xdr:row>
      <xdr:rowOff>0</xdr:rowOff>
    </xdr:from>
    <xdr:ext cx="25400" cy="336549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723900" y="10839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77</xdr:row>
      <xdr:rowOff>0</xdr:rowOff>
    </xdr:from>
    <xdr:ext cx="25400" cy="336549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723900" y="10839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77</xdr:row>
      <xdr:rowOff>0</xdr:rowOff>
    </xdr:from>
    <xdr:ext cx="25400" cy="336549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723900" y="10839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77</xdr:row>
      <xdr:rowOff>0</xdr:rowOff>
    </xdr:from>
    <xdr:ext cx="25400" cy="336549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723900" y="10839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77</xdr:row>
      <xdr:rowOff>0</xdr:rowOff>
    </xdr:from>
    <xdr:ext cx="25400" cy="336549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723900" y="10839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77</xdr:row>
      <xdr:rowOff>0</xdr:rowOff>
    </xdr:from>
    <xdr:ext cx="25400" cy="336549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723900" y="10839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77</xdr:row>
      <xdr:rowOff>0</xdr:rowOff>
    </xdr:from>
    <xdr:ext cx="25400" cy="336549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723900" y="10839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W0181-Jun'63%20&#3648;&#3623;&#3621;%20&#3648;&#3585;&#3619;&#3604;%20&#3648;&#3629;&#3655;&#3609;&#3592;&#3636;&#3648;&#3609;&#3637;&#3618;&#3619;&#3636;&#3656;&#3591;_T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P1-2"/>
      <sheetName val="P3-6"/>
      <sheetName val="Note P7-8"/>
      <sheetName val="P9"/>
      <sheetName val="P10"/>
      <sheetName val="Note P11-13"/>
      <sheetName val="Note P14"/>
      <sheetName val="Note P15-2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>
        <row r="41">
          <cell r="F41">
            <v>267131694.33999997</v>
          </cell>
        </row>
      </sheetData>
      <sheetData sheetId="6">
        <row r="19">
          <cell r="I19">
            <v>7804342.1600000001</v>
          </cell>
        </row>
      </sheetData>
      <sheetData sheetId="7">
        <row r="7">
          <cell r="K7">
            <v>196766318.52999997</v>
          </cell>
        </row>
        <row r="98">
          <cell r="G98">
            <v>9054633.1400000006</v>
          </cell>
          <cell r="K98">
            <v>1153860.19</v>
          </cell>
        </row>
        <row r="114">
          <cell r="G114">
            <v>1026452.8</v>
          </cell>
          <cell r="K114">
            <v>1026452.8</v>
          </cell>
        </row>
        <row r="373">
          <cell r="G373">
            <v>6.5467714295454546E-2</v>
          </cell>
          <cell r="K373">
            <v>-5.6090443181818954E-3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4"/>
  <sheetViews>
    <sheetView view="pageBreakPreview" topLeftCell="A76" zoomScale="85" zoomScaleNormal="85" zoomScaleSheetLayoutView="85" workbookViewId="0">
      <selection activeCell="L91" sqref="L91"/>
    </sheetView>
  </sheetViews>
  <sheetFormatPr defaultColWidth="12.5" defaultRowHeight="27" customHeight="1"/>
  <cols>
    <col min="1" max="2" width="9.375" style="111" customWidth="1"/>
    <col min="3" max="3" width="10.375" style="111" customWidth="1"/>
    <col min="4" max="4" width="10.875" style="111" customWidth="1"/>
    <col min="5" max="5" width="12.625" style="111" customWidth="1"/>
    <col min="6" max="6" width="9.375" style="46" customWidth="1"/>
    <col min="7" max="7" width="1.125" style="46" customWidth="1"/>
    <col min="8" max="8" width="17.125" style="5" bestFit="1" customWidth="1"/>
    <col min="9" max="9" width="1.125" style="5" customWidth="1"/>
    <col min="10" max="10" width="17" style="111" bestFit="1" customWidth="1"/>
    <col min="11" max="11" width="1.125" style="111" customWidth="1"/>
    <col min="12" max="12" width="17.125" style="111" bestFit="1" customWidth="1"/>
    <col min="13" max="13" width="1.125" style="111" customWidth="1"/>
    <col min="14" max="14" width="17" style="111" bestFit="1" customWidth="1"/>
    <col min="15" max="15" width="2.5" style="111" customWidth="1"/>
    <col min="16" max="16384" width="12.5" style="111"/>
  </cols>
  <sheetData>
    <row r="1" spans="1:14" ht="27" customHeight="1">
      <c r="A1" s="33" t="s">
        <v>160</v>
      </c>
      <c r="B1" s="33"/>
      <c r="C1" s="33"/>
      <c r="D1" s="33"/>
      <c r="E1" s="33"/>
      <c r="F1" s="44"/>
      <c r="G1" s="44"/>
      <c r="H1" s="33"/>
      <c r="I1" s="33"/>
      <c r="J1" s="33"/>
      <c r="K1" s="33"/>
      <c r="L1" s="33"/>
      <c r="M1" s="33"/>
      <c r="N1" s="33"/>
    </row>
    <row r="2" spans="1:14" ht="27" customHeight="1">
      <c r="A2" s="33" t="s">
        <v>28</v>
      </c>
      <c r="B2" s="33"/>
      <c r="C2" s="33"/>
      <c r="D2" s="33"/>
      <c r="E2" s="33"/>
      <c r="F2" s="44"/>
      <c r="G2" s="44"/>
      <c r="H2" s="33"/>
      <c r="I2" s="33"/>
      <c r="J2" s="33"/>
      <c r="K2" s="33"/>
      <c r="L2" s="33"/>
      <c r="M2" s="33"/>
      <c r="N2" s="33"/>
    </row>
    <row r="3" spans="1:14" ht="27" customHeight="1">
      <c r="A3" s="34" t="s">
        <v>149</v>
      </c>
      <c r="B3" s="34"/>
      <c r="C3" s="34"/>
      <c r="D3" s="34"/>
      <c r="E3" s="34"/>
      <c r="F3" s="44"/>
      <c r="G3" s="44"/>
      <c r="H3" s="33"/>
      <c r="I3" s="33"/>
      <c r="J3" s="33"/>
      <c r="K3" s="33"/>
      <c r="L3" s="33"/>
      <c r="M3" s="33"/>
      <c r="N3" s="33"/>
    </row>
    <row r="4" spans="1:14" ht="27" customHeight="1">
      <c r="A4" s="35"/>
      <c r="B4" s="35"/>
      <c r="C4" s="35"/>
      <c r="D4" s="35"/>
      <c r="E4" s="35"/>
      <c r="F4" s="45"/>
      <c r="G4" s="45"/>
      <c r="H4" s="35"/>
      <c r="I4" s="35"/>
      <c r="J4" s="35"/>
      <c r="K4" s="35"/>
      <c r="L4" s="35"/>
      <c r="M4" s="35"/>
      <c r="N4" s="35"/>
    </row>
    <row r="5" spans="1:14" s="6" customFormat="1" ht="27" customHeight="1">
      <c r="A5" s="111"/>
      <c r="B5" s="111"/>
      <c r="C5" s="111"/>
      <c r="D5" s="111"/>
      <c r="E5" s="111"/>
      <c r="F5" s="47"/>
      <c r="G5" s="47"/>
      <c r="H5" s="133" t="s">
        <v>4</v>
      </c>
      <c r="I5" s="133"/>
      <c r="J5" s="133"/>
      <c r="K5" s="7"/>
      <c r="L5" s="133" t="s">
        <v>5</v>
      </c>
      <c r="M5" s="133"/>
      <c r="N5" s="133"/>
    </row>
    <row r="6" spans="1:14" ht="27" customHeight="1">
      <c r="F6" s="111"/>
      <c r="G6" s="111"/>
      <c r="H6" s="4" t="s">
        <v>155</v>
      </c>
      <c r="I6" s="4"/>
      <c r="J6" s="4" t="s">
        <v>89</v>
      </c>
      <c r="K6" s="9"/>
      <c r="L6" s="4" t="s">
        <v>155</v>
      </c>
      <c r="M6" s="4"/>
      <c r="N6" s="4" t="s">
        <v>89</v>
      </c>
    </row>
    <row r="7" spans="1:14" ht="27" customHeight="1">
      <c r="A7" s="36" t="s">
        <v>49</v>
      </c>
      <c r="B7" s="36"/>
      <c r="C7" s="36"/>
      <c r="D7" s="36"/>
      <c r="E7" s="36"/>
      <c r="F7" s="48" t="s">
        <v>7</v>
      </c>
      <c r="G7" s="48"/>
      <c r="H7" s="4"/>
      <c r="I7" s="4"/>
      <c r="J7" s="4"/>
      <c r="K7" s="9"/>
      <c r="L7" s="4"/>
      <c r="M7" s="4"/>
      <c r="N7" s="4"/>
    </row>
    <row r="8" spans="1:14" ht="27" customHeight="1">
      <c r="A8" s="6" t="s">
        <v>8</v>
      </c>
      <c r="B8" s="6"/>
      <c r="C8" s="6"/>
      <c r="D8" s="6"/>
      <c r="E8" s="6"/>
      <c r="F8" s="49"/>
      <c r="G8" s="49"/>
      <c r="H8" s="20"/>
      <c r="I8" s="20"/>
      <c r="J8" s="2"/>
      <c r="K8" s="2"/>
      <c r="L8" s="2"/>
      <c r="M8" s="2"/>
      <c r="N8" s="2"/>
    </row>
    <row r="9" spans="1:14" ht="27" customHeight="1">
      <c r="A9" s="94" t="s">
        <v>58</v>
      </c>
      <c r="B9" s="94"/>
      <c r="C9" s="94"/>
      <c r="D9" s="94"/>
      <c r="E9" s="94"/>
      <c r="F9" s="50">
        <v>5</v>
      </c>
      <c r="G9" s="50"/>
      <c r="H9" s="79">
        <v>267131694.33999997</v>
      </c>
      <c r="I9" s="80"/>
      <c r="J9" s="79">
        <v>170307526.68000001</v>
      </c>
      <c r="K9" s="75"/>
      <c r="L9" s="79">
        <v>175839534.50999999</v>
      </c>
      <c r="M9" s="75"/>
      <c r="N9" s="79">
        <v>123518318.75999999</v>
      </c>
    </row>
    <row r="10" spans="1:14" ht="27" customHeight="1">
      <c r="A10" s="94" t="s">
        <v>138</v>
      </c>
      <c r="B10" s="94"/>
      <c r="C10" s="94"/>
      <c r="D10" s="94"/>
      <c r="E10" s="94"/>
      <c r="F10" s="50">
        <v>6</v>
      </c>
      <c r="G10" s="50"/>
      <c r="H10" s="75">
        <v>4144576.94</v>
      </c>
      <c r="I10" s="80"/>
      <c r="J10" s="75">
        <v>4107875.4899999998</v>
      </c>
      <c r="K10" s="75"/>
      <c r="L10" s="75">
        <v>4144576.94</v>
      </c>
      <c r="M10" s="75"/>
      <c r="N10" s="75">
        <v>4107875.4899999998</v>
      </c>
    </row>
    <row r="11" spans="1:14" ht="27" customHeight="1">
      <c r="A11" s="94" t="s">
        <v>75</v>
      </c>
      <c r="B11" s="94"/>
      <c r="C11" s="94"/>
      <c r="D11" s="94"/>
      <c r="E11" s="94"/>
      <c r="F11" s="50">
        <v>7</v>
      </c>
      <c r="G11" s="50"/>
      <c r="H11" s="75">
        <v>228666545</v>
      </c>
      <c r="I11" s="80"/>
      <c r="J11" s="75">
        <v>189987602.69999999</v>
      </c>
      <c r="K11" s="75"/>
      <c r="L11" s="75">
        <v>210057753.16000003</v>
      </c>
      <c r="M11" s="75"/>
      <c r="N11" s="75">
        <v>169226914.34</v>
      </c>
    </row>
    <row r="12" spans="1:14" ht="27" customHeight="1">
      <c r="A12" s="95" t="s">
        <v>92</v>
      </c>
      <c r="B12" s="95"/>
      <c r="C12" s="95"/>
      <c r="D12" s="95"/>
      <c r="E12" s="95"/>
      <c r="F12" s="50">
        <v>8</v>
      </c>
      <c r="G12" s="50"/>
      <c r="H12" s="75">
        <v>12150</v>
      </c>
      <c r="I12" s="80"/>
      <c r="J12" s="75">
        <v>5500</v>
      </c>
      <c r="K12" s="75"/>
      <c r="L12" s="75">
        <v>12150</v>
      </c>
      <c r="M12" s="75"/>
      <c r="N12" s="75">
        <v>5500</v>
      </c>
    </row>
    <row r="13" spans="1:14" ht="27" customHeight="1">
      <c r="A13" s="94" t="s">
        <v>57</v>
      </c>
      <c r="B13" s="94"/>
      <c r="C13" s="94"/>
      <c r="D13" s="94"/>
      <c r="E13" s="94"/>
      <c r="F13" s="50">
        <v>9</v>
      </c>
      <c r="G13" s="50"/>
      <c r="H13" s="79">
        <v>61589550.230000019</v>
      </c>
      <c r="I13" s="79"/>
      <c r="J13" s="79">
        <v>11832708.540000021</v>
      </c>
      <c r="K13" s="79"/>
      <c r="L13" s="79">
        <v>61589550.230000019</v>
      </c>
      <c r="M13" s="79"/>
      <c r="N13" s="79">
        <v>10273965.770000041</v>
      </c>
    </row>
    <row r="14" spans="1:14" ht="27" customHeight="1">
      <c r="A14" s="95" t="s">
        <v>1</v>
      </c>
      <c r="B14" s="95"/>
      <c r="C14" s="95"/>
      <c r="D14" s="95"/>
      <c r="E14" s="95"/>
      <c r="F14" s="50">
        <v>10</v>
      </c>
      <c r="G14" s="50"/>
      <c r="H14" s="79">
        <v>7804342.1600000001</v>
      </c>
      <c r="I14" s="80"/>
      <c r="J14" s="79">
        <v>6340665.75</v>
      </c>
      <c r="K14" s="79"/>
      <c r="L14" s="79">
        <v>5480936.8599999994</v>
      </c>
      <c r="M14" s="79"/>
      <c r="N14" s="79">
        <v>5693512.9299999997</v>
      </c>
    </row>
    <row r="15" spans="1:14" ht="27" customHeight="1">
      <c r="A15" s="96" t="s">
        <v>101</v>
      </c>
      <c r="B15" s="96"/>
      <c r="C15" s="96"/>
      <c r="D15" s="96"/>
      <c r="E15" s="96"/>
      <c r="F15" s="49"/>
      <c r="G15" s="49"/>
      <c r="H15" s="81">
        <f>SUM(H9:H14)</f>
        <v>569348858.66999996</v>
      </c>
      <c r="I15" s="82"/>
      <c r="J15" s="81">
        <f>SUM(J9:J14)</f>
        <v>382581879.16000003</v>
      </c>
      <c r="K15" s="75"/>
      <c r="L15" s="81">
        <f>SUM(L9:L14)</f>
        <v>457124501.70000005</v>
      </c>
      <c r="M15" s="83"/>
      <c r="N15" s="81">
        <f>SUM(N9:N14)</f>
        <v>312826087.29000002</v>
      </c>
    </row>
    <row r="16" spans="1:14" ht="27" customHeight="1">
      <c r="A16" s="6" t="s">
        <v>9</v>
      </c>
      <c r="B16" s="6"/>
      <c r="C16" s="6"/>
      <c r="D16" s="6"/>
      <c r="E16" s="6"/>
      <c r="F16" s="49"/>
      <c r="G16" s="49"/>
      <c r="H16" s="84"/>
      <c r="I16" s="84"/>
      <c r="J16" s="78"/>
      <c r="K16" s="75"/>
      <c r="L16" s="75"/>
      <c r="M16" s="83"/>
      <c r="N16" s="75"/>
    </row>
    <row r="17" spans="1:14" ht="27" customHeight="1">
      <c r="A17" s="95" t="s">
        <v>27</v>
      </c>
      <c r="B17" s="95"/>
      <c r="C17" s="95"/>
      <c r="D17" s="95"/>
      <c r="E17" s="95"/>
      <c r="F17" s="50">
        <v>11</v>
      </c>
      <c r="G17" s="50"/>
      <c r="H17" s="78">
        <v>36065729.519999996</v>
      </c>
      <c r="I17" s="85"/>
      <c r="J17" s="78">
        <v>41980274.769999996</v>
      </c>
      <c r="K17" s="83"/>
      <c r="L17" s="83">
        <v>36065729.520000003</v>
      </c>
      <c r="M17" s="83"/>
      <c r="N17" s="83">
        <v>41980274.769999996</v>
      </c>
    </row>
    <row r="18" spans="1:14" ht="27" customHeight="1">
      <c r="A18" s="95" t="s">
        <v>65</v>
      </c>
      <c r="B18" s="95"/>
      <c r="C18" s="95"/>
      <c r="D18" s="95"/>
      <c r="E18" s="95"/>
      <c r="F18" s="50">
        <v>12</v>
      </c>
      <c r="G18" s="50"/>
      <c r="H18" s="78">
        <v>0</v>
      </c>
      <c r="I18" s="85"/>
      <c r="J18" s="78">
        <v>0</v>
      </c>
      <c r="K18" s="75"/>
      <c r="L18" s="78">
        <v>19800000</v>
      </c>
      <c r="M18" s="75"/>
      <c r="N18" s="78">
        <v>19800000</v>
      </c>
    </row>
    <row r="19" spans="1:14" ht="27" customHeight="1">
      <c r="A19" s="95" t="s">
        <v>71</v>
      </c>
      <c r="B19" s="95"/>
      <c r="C19" s="95"/>
      <c r="D19" s="95"/>
      <c r="E19" s="95"/>
      <c r="F19" s="50">
        <v>13</v>
      </c>
      <c r="G19" s="50"/>
      <c r="H19" s="78">
        <v>189602345.38999996</v>
      </c>
      <c r="I19" s="85"/>
      <c r="J19" s="78">
        <v>196766318.52999997</v>
      </c>
      <c r="K19" s="83"/>
      <c r="L19" s="83">
        <v>188882607.69</v>
      </c>
      <c r="M19" s="83"/>
      <c r="N19" s="83">
        <v>196247499.93000001</v>
      </c>
    </row>
    <row r="20" spans="1:14" ht="27" customHeight="1">
      <c r="A20" s="95" t="s">
        <v>96</v>
      </c>
      <c r="B20" s="95"/>
      <c r="C20" s="95"/>
      <c r="D20" s="95"/>
      <c r="E20" s="95"/>
      <c r="F20" s="50">
        <v>14</v>
      </c>
      <c r="G20" s="50"/>
      <c r="H20" s="78">
        <v>26225998.550000001</v>
      </c>
      <c r="I20" s="85"/>
      <c r="J20" s="78">
        <v>0</v>
      </c>
      <c r="K20" s="83"/>
      <c r="L20" s="83">
        <v>26225998.550000001</v>
      </c>
      <c r="M20" s="83"/>
      <c r="N20" s="83">
        <v>0</v>
      </c>
    </row>
    <row r="21" spans="1:14" ht="27" customHeight="1">
      <c r="A21" s="95" t="s">
        <v>118</v>
      </c>
      <c r="B21" s="95"/>
      <c r="C21" s="95"/>
      <c r="D21" s="95"/>
      <c r="E21" s="95"/>
      <c r="F21" s="50">
        <v>15</v>
      </c>
      <c r="G21" s="50"/>
      <c r="H21" s="78">
        <v>3208057.1</v>
      </c>
      <c r="I21" s="85"/>
      <c r="J21" s="78">
        <v>3531207.04</v>
      </c>
      <c r="K21" s="83"/>
      <c r="L21" s="83">
        <v>3208057.1</v>
      </c>
      <c r="M21" s="83"/>
      <c r="N21" s="83">
        <v>3531207.04</v>
      </c>
    </row>
    <row r="22" spans="1:14" ht="27" customHeight="1">
      <c r="A22" s="95" t="s">
        <v>97</v>
      </c>
      <c r="B22" s="95"/>
      <c r="C22" s="95"/>
      <c r="D22" s="95"/>
      <c r="E22" s="95"/>
      <c r="F22" s="50">
        <v>16</v>
      </c>
      <c r="G22" s="50"/>
      <c r="H22" s="78">
        <v>4126156.9300000006</v>
      </c>
      <c r="I22" s="85"/>
      <c r="J22" s="78">
        <v>4934096.05</v>
      </c>
      <c r="K22" s="83"/>
      <c r="L22" s="78">
        <v>4126156.9300000006</v>
      </c>
      <c r="M22" s="83"/>
      <c r="N22" s="78">
        <v>4934096.05</v>
      </c>
    </row>
    <row r="23" spans="1:14" ht="27" customHeight="1">
      <c r="A23" s="95" t="s">
        <v>16</v>
      </c>
      <c r="B23" s="95"/>
      <c r="C23" s="95"/>
      <c r="D23" s="95"/>
      <c r="E23" s="95"/>
      <c r="F23" s="50">
        <v>17</v>
      </c>
      <c r="G23" s="50"/>
      <c r="H23" s="78">
        <v>33037797.792000011</v>
      </c>
      <c r="I23" s="84"/>
      <c r="J23" s="78">
        <v>51629337.659999996</v>
      </c>
      <c r="K23" s="75"/>
      <c r="L23" s="86">
        <v>30232772.792000007</v>
      </c>
      <c r="M23" s="75"/>
      <c r="N23" s="86">
        <v>51629337.659999996</v>
      </c>
    </row>
    <row r="24" spans="1:14" ht="27" customHeight="1">
      <c r="A24" s="96" t="s">
        <v>102</v>
      </c>
      <c r="B24" s="96"/>
      <c r="C24" s="96"/>
      <c r="D24" s="96"/>
      <c r="E24" s="96"/>
      <c r="F24" s="49"/>
      <c r="G24" s="49"/>
      <c r="H24" s="81">
        <f>SUM(H17:H23)</f>
        <v>292266085.28200001</v>
      </c>
      <c r="I24" s="84"/>
      <c r="J24" s="81">
        <f>SUM(J17:J23)</f>
        <v>298841234.04999995</v>
      </c>
      <c r="K24" s="75"/>
      <c r="L24" s="81">
        <f>SUM(L17:L23)</f>
        <v>308541322.58200002</v>
      </c>
      <c r="M24" s="83"/>
      <c r="N24" s="81">
        <f>SUM(N17:N23)</f>
        <v>318122415.44999999</v>
      </c>
    </row>
    <row r="25" spans="1:14" ht="27" customHeight="1" thickBot="1">
      <c r="A25" s="6" t="s">
        <v>10</v>
      </c>
      <c r="B25" s="6"/>
      <c r="C25" s="6"/>
      <c r="D25" s="6"/>
      <c r="E25" s="6"/>
      <c r="F25" s="49"/>
      <c r="G25" s="49"/>
      <c r="H25" s="87">
        <f>H15+H24</f>
        <v>861614943.9519999</v>
      </c>
      <c r="I25" s="84"/>
      <c r="J25" s="87">
        <f>J15+J24</f>
        <v>681423113.21000004</v>
      </c>
      <c r="K25" s="75"/>
      <c r="L25" s="76">
        <f>L15+L24</f>
        <v>765665824.28200006</v>
      </c>
      <c r="M25" s="75"/>
      <c r="N25" s="76">
        <f>N15+N24</f>
        <v>630948502.74000001</v>
      </c>
    </row>
    <row r="26" spans="1:14" ht="27" customHeight="1" thickTop="1">
      <c r="A26" s="6"/>
      <c r="B26" s="6"/>
      <c r="C26" s="6"/>
      <c r="D26" s="6"/>
      <c r="E26" s="6"/>
      <c r="H26" s="2"/>
      <c r="J26" s="2"/>
      <c r="K26" s="104"/>
      <c r="L26" s="2"/>
      <c r="M26" s="104"/>
      <c r="N26" s="2"/>
    </row>
    <row r="27" spans="1:14" ht="27" customHeight="1">
      <c r="A27" s="6"/>
      <c r="B27" s="6"/>
      <c r="C27" s="6"/>
      <c r="D27" s="6"/>
      <c r="E27" s="6"/>
      <c r="H27" s="2"/>
      <c r="J27" s="2"/>
      <c r="K27" s="104"/>
      <c r="L27" s="2"/>
      <c r="M27" s="104"/>
      <c r="N27" s="2"/>
    </row>
    <row r="28" spans="1:14" ht="27" customHeight="1">
      <c r="A28" s="6"/>
      <c r="B28" s="6"/>
      <c r="C28" s="6"/>
      <c r="D28" s="6"/>
      <c r="E28" s="6"/>
      <c r="H28" s="2"/>
      <c r="J28" s="2"/>
      <c r="K28" s="104"/>
      <c r="L28" s="2"/>
      <c r="M28" s="104"/>
      <c r="N28" s="2"/>
    </row>
    <row r="29" spans="1:14" ht="27" customHeight="1">
      <c r="A29" s="6"/>
      <c r="B29" s="6"/>
      <c r="C29" s="6"/>
      <c r="D29" s="6"/>
      <c r="E29" s="6"/>
      <c r="H29" s="2"/>
      <c r="J29" s="2"/>
      <c r="K29" s="104"/>
      <c r="L29" s="2"/>
      <c r="M29" s="104"/>
      <c r="N29" s="2"/>
    </row>
    <row r="30" spans="1:14" ht="27" customHeight="1">
      <c r="A30" s="6"/>
      <c r="B30" s="6"/>
      <c r="C30" s="6"/>
      <c r="D30" s="6"/>
      <c r="E30" s="6"/>
      <c r="H30" s="2"/>
      <c r="J30" s="2"/>
      <c r="K30" s="104"/>
      <c r="L30" s="2"/>
      <c r="M30" s="104"/>
      <c r="N30" s="2"/>
    </row>
    <row r="31" spans="1:14" ht="27" customHeight="1">
      <c r="A31" s="111" t="s">
        <v>11</v>
      </c>
      <c r="K31" s="104"/>
      <c r="L31" s="104"/>
      <c r="M31" s="104"/>
      <c r="N31" s="104"/>
    </row>
    <row r="32" spans="1:14" ht="27" customHeight="1">
      <c r="K32" s="104"/>
      <c r="L32" s="104"/>
      <c r="M32" s="104"/>
      <c r="N32" s="104"/>
    </row>
    <row r="33" spans="1:14" ht="27" customHeight="1">
      <c r="K33" s="104"/>
      <c r="L33" s="104"/>
      <c r="M33" s="104"/>
      <c r="N33" s="104"/>
    </row>
    <row r="34" spans="1:14" ht="27" customHeight="1">
      <c r="C34" s="110" t="s">
        <v>135</v>
      </c>
      <c r="D34" s="110"/>
      <c r="E34" s="110"/>
      <c r="F34" s="111"/>
      <c r="G34" s="71"/>
      <c r="K34" s="104"/>
      <c r="L34" s="104"/>
      <c r="M34" s="104"/>
      <c r="N34" s="104"/>
    </row>
    <row r="35" spans="1:14" ht="27" customHeight="1">
      <c r="C35" s="110" t="s">
        <v>146</v>
      </c>
      <c r="D35" s="110"/>
      <c r="E35" s="110"/>
      <c r="F35" s="111"/>
      <c r="G35" s="71"/>
      <c r="K35" s="104"/>
      <c r="L35" s="104"/>
      <c r="M35" s="104"/>
      <c r="N35" s="104"/>
    </row>
    <row r="36" spans="1:14" ht="27" customHeight="1">
      <c r="A36" s="134" t="s">
        <v>0</v>
      </c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</row>
    <row r="37" spans="1:14" ht="27" customHeight="1">
      <c r="A37" s="33" t="str">
        <f>A1</f>
        <v>บริษัท เวล เกรด เอ็นจิเนียริ่ง จำกัด (มหาชน) และบริษัทย่อย</v>
      </c>
      <c r="B37" s="33"/>
      <c r="C37" s="33"/>
      <c r="D37" s="33"/>
      <c r="E37" s="33"/>
      <c r="F37" s="44"/>
      <c r="G37" s="44"/>
      <c r="H37" s="33"/>
      <c r="I37" s="33"/>
      <c r="J37" s="33"/>
      <c r="K37" s="33"/>
      <c r="L37" s="33"/>
      <c r="M37" s="33"/>
      <c r="N37" s="33"/>
    </row>
    <row r="38" spans="1:14" ht="27" customHeight="1">
      <c r="A38" s="33" t="s">
        <v>43</v>
      </c>
      <c r="B38" s="33"/>
      <c r="C38" s="33"/>
      <c r="D38" s="33"/>
      <c r="E38" s="33"/>
      <c r="F38" s="44"/>
      <c r="G38" s="44"/>
      <c r="H38" s="33"/>
      <c r="I38" s="33"/>
      <c r="J38" s="33"/>
      <c r="K38" s="33"/>
      <c r="L38" s="33"/>
      <c r="M38" s="33"/>
      <c r="N38" s="33"/>
    </row>
    <row r="39" spans="1:14" ht="27" customHeight="1">
      <c r="A39" s="34" t="str">
        <f>A3</f>
        <v>ณ วันที่ 30 มิถุนายน 2563 (ยังไม่ได้ตรวจสอบ / สอบทานแล้ว)</v>
      </c>
      <c r="B39" s="34"/>
      <c r="C39" s="34"/>
      <c r="D39" s="34"/>
      <c r="E39" s="34"/>
      <c r="F39" s="44"/>
      <c r="G39" s="44"/>
      <c r="H39" s="33"/>
      <c r="I39" s="33"/>
      <c r="J39" s="33"/>
      <c r="K39" s="33"/>
      <c r="L39" s="33"/>
      <c r="M39" s="33"/>
      <c r="N39" s="33"/>
    </row>
    <row r="40" spans="1:14" ht="27" customHeight="1">
      <c r="A40" s="34"/>
      <c r="B40" s="34"/>
      <c r="C40" s="34"/>
      <c r="D40" s="34"/>
      <c r="E40" s="34"/>
      <c r="F40" s="44"/>
      <c r="G40" s="44"/>
      <c r="H40" s="33"/>
      <c r="I40" s="33"/>
      <c r="J40" s="33"/>
      <c r="K40" s="33"/>
      <c r="L40" s="33"/>
      <c r="M40" s="33"/>
      <c r="N40" s="33"/>
    </row>
    <row r="41" spans="1:14" s="6" customFormat="1" ht="27" customHeight="1">
      <c r="A41" s="111"/>
      <c r="B41" s="111"/>
      <c r="C41" s="111"/>
      <c r="D41" s="111"/>
      <c r="E41" s="111"/>
      <c r="F41" s="47"/>
      <c r="G41" s="47"/>
      <c r="H41" s="133" t="str">
        <f>H5</f>
        <v>งบการเงินรวม (บาท)</v>
      </c>
      <c r="I41" s="133"/>
      <c r="J41" s="133"/>
      <c r="K41" s="7"/>
      <c r="L41" s="133" t="s">
        <v>5</v>
      </c>
      <c r="M41" s="133"/>
      <c r="N41" s="133"/>
    </row>
    <row r="42" spans="1:14" ht="27" customHeight="1">
      <c r="F42" s="111"/>
      <c r="G42" s="111"/>
      <c r="H42" s="4" t="str">
        <f>H6</f>
        <v>30 มิถุนายน 2563</v>
      </c>
      <c r="I42" s="3"/>
      <c r="J42" s="4" t="str">
        <f>J6</f>
        <v>31 ธันวาคม 2562</v>
      </c>
      <c r="K42" s="9"/>
      <c r="L42" s="4" t="str">
        <f>L6</f>
        <v>30 มิถุนายน 2563</v>
      </c>
      <c r="M42" s="3"/>
      <c r="N42" s="4" t="str">
        <f>N6</f>
        <v>31 ธันวาคม 2562</v>
      </c>
    </row>
    <row r="43" spans="1:14" ht="27" customHeight="1">
      <c r="A43" s="10" t="s">
        <v>147</v>
      </c>
      <c r="B43" s="36"/>
      <c r="C43" s="36"/>
      <c r="D43" s="36"/>
      <c r="E43" s="36"/>
      <c r="F43" s="48" t="s">
        <v>7</v>
      </c>
      <c r="G43" s="48"/>
      <c r="H43" s="4"/>
      <c r="I43" s="4"/>
      <c r="J43" s="4"/>
      <c r="K43" s="9"/>
      <c r="L43" s="4"/>
      <c r="M43" s="4"/>
      <c r="N43" s="4"/>
    </row>
    <row r="44" spans="1:14" ht="27" customHeight="1">
      <c r="A44" s="6" t="s">
        <v>12</v>
      </c>
      <c r="B44" s="6"/>
      <c r="C44" s="6"/>
      <c r="D44" s="6"/>
      <c r="E44" s="6"/>
      <c r="F44" s="49"/>
      <c r="G44" s="49"/>
      <c r="H44" s="12"/>
      <c r="I44" s="12"/>
    </row>
    <row r="45" spans="1:14" ht="27" customHeight="1">
      <c r="A45" s="95" t="s">
        <v>103</v>
      </c>
      <c r="B45" s="95"/>
      <c r="C45" s="95"/>
      <c r="D45" s="95"/>
      <c r="E45" s="95"/>
      <c r="F45" s="49"/>
      <c r="G45" s="49"/>
      <c r="H45" s="12"/>
      <c r="I45" s="12"/>
    </row>
    <row r="46" spans="1:14" ht="27" customHeight="1">
      <c r="A46" s="97" t="s">
        <v>104</v>
      </c>
      <c r="B46" s="97"/>
      <c r="C46" s="97"/>
      <c r="D46" s="97"/>
      <c r="E46" s="97"/>
      <c r="F46" s="74">
        <v>18</v>
      </c>
      <c r="G46" s="74"/>
      <c r="H46" s="79">
        <v>90611980.520000011</v>
      </c>
      <c r="I46" s="88"/>
      <c r="J46" s="79">
        <v>20076481.219999999</v>
      </c>
      <c r="K46" s="79"/>
      <c r="L46" s="79">
        <v>74736118.099999994</v>
      </c>
      <c r="M46" s="79"/>
      <c r="N46" s="79">
        <v>20076481.219999999</v>
      </c>
    </row>
    <row r="47" spans="1:14" ht="27" customHeight="1">
      <c r="A47" s="95" t="s">
        <v>76</v>
      </c>
      <c r="B47" s="95"/>
      <c r="C47" s="95"/>
      <c r="D47" s="95"/>
      <c r="E47" s="95"/>
      <c r="F47" s="74">
        <v>19</v>
      </c>
      <c r="G47" s="74"/>
      <c r="H47" s="79">
        <v>351162378.38000005</v>
      </c>
      <c r="I47" s="89"/>
      <c r="J47" s="79">
        <v>308611083.45999998</v>
      </c>
      <c r="K47" s="79"/>
      <c r="L47" s="79">
        <v>323319919.21000004</v>
      </c>
      <c r="M47" s="75"/>
      <c r="N47" s="79">
        <v>265096080</v>
      </c>
    </row>
    <row r="48" spans="1:14" ht="27" customHeight="1">
      <c r="A48" s="95" t="s">
        <v>105</v>
      </c>
      <c r="B48" s="95"/>
      <c r="C48" s="95"/>
      <c r="D48" s="95"/>
      <c r="E48" s="95"/>
      <c r="F48" s="74">
        <v>20</v>
      </c>
      <c r="G48" s="74"/>
      <c r="H48" s="79">
        <v>31743952.860000014</v>
      </c>
      <c r="I48" s="89"/>
      <c r="J48" s="79">
        <v>21727962.209999919</v>
      </c>
      <c r="K48" s="79"/>
      <c r="L48" s="79">
        <v>21779489.93</v>
      </c>
      <c r="M48" s="75"/>
      <c r="N48" s="79">
        <v>21727962.209999919</v>
      </c>
    </row>
    <row r="49" spans="1:14" ht="27" customHeight="1">
      <c r="A49" s="95" t="s">
        <v>159</v>
      </c>
      <c r="B49" s="95"/>
      <c r="C49" s="95"/>
      <c r="D49" s="95"/>
      <c r="E49" s="95"/>
      <c r="F49" s="74"/>
      <c r="G49" s="74"/>
      <c r="H49" s="79"/>
      <c r="I49" s="89"/>
      <c r="J49" s="79"/>
      <c r="K49" s="79"/>
      <c r="L49" s="79"/>
      <c r="M49" s="75"/>
      <c r="N49" s="79"/>
    </row>
    <row r="50" spans="1:14" ht="27" customHeight="1">
      <c r="A50" s="97" t="s">
        <v>139</v>
      </c>
      <c r="B50" s="95"/>
      <c r="C50" s="95"/>
      <c r="D50" s="95"/>
      <c r="E50" s="95"/>
      <c r="F50" s="74">
        <v>22</v>
      </c>
      <c r="G50" s="74"/>
      <c r="H50" s="79">
        <v>6300000</v>
      </c>
      <c r="I50" s="89"/>
      <c r="J50" s="79">
        <v>0</v>
      </c>
      <c r="K50" s="79"/>
      <c r="L50" s="79">
        <v>6300000</v>
      </c>
      <c r="M50" s="75"/>
      <c r="N50" s="79">
        <v>0</v>
      </c>
    </row>
    <row r="51" spans="1:14" ht="27" customHeight="1">
      <c r="A51" s="95" t="s">
        <v>134</v>
      </c>
      <c r="B51" s="95"/>
      <c r="C51" s="95"/>
      <c r="D51" s="95"/>
      <c r="E51" s="95"/>
      <c r="F51" s="50"/>
      <c r="G51" s="50"/>
      <c r="H51" s="79"/>
      <c r="I51" s="84"/>
      <c r="J51" s="79"/>
      <c r="K51" s="79"/>
      <c r="L51" s="79"/>
      <c r="M51" s="83"/>
      <c r="N51" s="79"/>
    </row>
    <row r="52" spans="1:14" ht="27" customHeight="1">
      <c r="A52" s="97" t="s">
        <v>139</v>
      </c>
      <c r="B52" s="97"/>
      <c r="C52" s="97"/>
      <c r="D52" s="97"/>
      <c r="E52" s="97"/>
      <c r="F52" s="50">
        <v>21</v>
      </c>
      <c r="G52" s="50"/>
      <c r="H52" s="79">
        <v>6218806.4900000002</v>
      </c>
      <c r="I52" s="85"/>
      <c r="J52" s="79">
        <v>4364912.6500000004</v>
      </c>
      <c r="K52" s="79"/>
      <c r="L52" s="79">
        <v>6218806.4900000002</v>
      </c>
      <c r="M52" s="83"/>
      <c r="N52" s="79">
        <v>4364912.6500000004</v>
      </c>
    </row>
    <row r="53" spans="1:14" ht="27" customHeight="1">
      <c r="A53" s="95" t="s">
        <v>158</v>
      </c>
      <c r="B53" s="97"/>
      <c r="C53" s="97"/>
      <c r="D53" s="97"/>
      <c r="E53" s="97"/>
      <c r="F53" s="50" t="s">
        <v>161</v>
      </c>
      <c r="G53" s="50"/>
      <c r="H53" s="79">
        <v>36000000</v>
      </c>
      <c r="I53" s="85"/>
      <c r="J53" s="79">
        <v>0</v>
      </c>
      <c r="K53" s="79"/>
      <c r="L53" s="79">
        <v>36000000</v>
      </c>
      <c r="M53" s="83"/>
      <c r="N53" s="79">
        <v>0</v>
      </c>
    </row>
    <row r="54" spans="1:14" ht="27" customHeight="1">
      <c r="A54" s="95" t="s">
        <v>106</v>
      </c>
      <c r="B54" s="95"/>
      <c r="C54" s="95"/>
      <c r="D54" s="95"/>
      <c r="E54" s="95"/>
      <c r="F54" s="49"/>
      <c r="G54" s="49"/>
      <c r="H54" s="78">
        <v>4379257.3</v>
      </c>
      <c r="I54" s="84"/>
      <c r="J54" s="78">
        <v>662199.65999999968</v>
      </c>
      <c r="K54" s="79"/>
      <c r="L54" s="79">
        <v>0</v>
      </c>
      <c r="M54" s="75"/>
      <c r="N54" s="79">
        <v>0</v>
      </c>
    </row>
    <row r="55" spans="1:14" ht="27" customHeight="1">
      <c r="A55" s="96" t="s">
        <v>107</v>
      </c>
      <c r="B55" s="96"/>
      <c r="C55" s="96"/>
      <c r="D55" s="96"/>
      <c r="E55" s="96"/>
      <c r="F55" s="49"/>
      <c r="G55" s="49"/>
      <c r="H55" s="81">
        <f>SUM(H46:H54)</f>
        <v>526416375.55000013</v>
      </c>
      <c r="I55" s="84"/>
      <c r="J55" s="81">
        <f>SUM(J46:J54)</f>
        <v>355442639.19999987</v>
      </c>
      <c r="K55" s="79"/>
      <c r="L55" s="81">
        <f>SUM(L46:L54)</f>
        <v>468354333.73000008</v>
      </c>
      <c r="M55" s="75"/>
      <c r="N55" s="81">
        <f>SUM(N46:N54)</f>
        <v>311265436.07999992</v>
      </c>
    </row>
    <row r="56" spans="1:14" ht="27" customHeight="1">
      <c r="A56" s="6" t="s">
        <v>44</v>
      </c>
      <c r="B56" s="6"/>
      <c r="C56" s="6"/>
      <c r="D56" s="6"/>
      <c r="E56" s="6"/>
      <c r="F56" s="49"/>
      <c r="G56" s="49"/>
      <c r="H56" s="78"/>
      <c r="I56" s="84"/>
      <c r="J56" s="78"/>
      <c r="K56" s="75"/>
      <c r="L56" s="75"/>
      <c r="M56" s="75"/>
      <c r="N56" s="75"/>
    </row>
    <row r="57" spans="1:14" ht="27" customHeight="1">
      <c r="A57" s="95" t="s">
        <v>108</v>
      </c>
      <c r="B57" s="95"/>
      <c r="C57" s="95"/>
      <c r="D57" s="95"/>
      <c r="E57" s="95"/>
      <c r="F57" s="49">
        <v>22</v>
      </c>
      <c r="G57" s="49"/>
      <c r="H57" s="78">
        <v>21173900</v>
      </c>
      <c r="I57" s="84"/>
      <c r="J57" s="78">
        <v>0</v>
      </c>
      <c r="K57" s="75"/>
      <c r="L57" s="75">
        <v>21173900</v>
      </c>
      <c r="M57" s="75"/>
      <c r="N57" s="75">
        <v>0</v>
      </c>
    </row>
    <row r="58" spans="1:14" ht="27" customHeight="1">
      <c r="A58" s="95" t="s">
        <v>109</v>
      </c>
      <c r="B58" s="95"/>
      <c r="C58" s="95"/>
      <c r="D58" s="95"/>
      <c r="E58" s="95"/>
      <c r="F58" s="50">
        <v>21</v>
      </c>
      <c r="G58" s="50"/>
      <c r="H58" s="78">
        <v>10535246.870000003</v>
      </c>
      <c r="I58" s="85"/>
      <c r="J58" s="78">
        <v>7640134.2699999996</v>
      </c>
      <c r="K58" s="78"/>
      <c r="L58" s="78">
        <v>10535246.870000003</v>
      </c>
      <c r="M58" s="75"/>
      <c r="N58" s="78">
        <v>7640134.2699999996</v>
      </c>
    </row>
    <row r="59" spans="1:14" ht="27" customHeight="1">
      <c r="A59" s="95" t="s">
        <v>110</v>
      </c>
      <c r="B59" s="95"/>
      <c r="C59" s="95"/>
      <c r="D59" s="95"/>
      <c r="E59" s="95"/>
      <c r="F59" s="50"/>
      <c r="G59" s="50"/>
      <c r="H59" s="78"/>
      <c r="I59" s="85"/>
      <c r="J59" s="78"/>
      <c r="K59" s="78"/>
      <c r="L59" s="78"/>
      <c r="M59" s="75"/>
      <c r="N59" s="78"/>
    </row>
    <row r="60" spans="1:14" ht="27" customHeight="1">
      <c r="A60" s="97" t="s">
        <v>111</v>
      </c>
      <c r="B60" s="95"/>
      <c r="C60" s="95"/>
      <c r="D60" s="95"/>
      <c r="E60" s="95"/>
      <c r="F60" s="50">
        <v>23</v>
      </c>
      <c r="G60" s="50"/>
      <c r="H60" s="78">
        <v>2615062</v>
      </c>
      <c r="I60" s="85"/>
      <c r="J60" s="78">
        <v>3294568</v>
      </c>
      <c r="K60" s="75"/>
      <c r="L60" s="78">
        <v>2615062</v>
      </c>
      <c r="M60" s="75"/>
      <c r="N60" s="78">
        <v>3294568</v>
      </c>
    </row>
    <row r="61" spans="1:14" ht="27" customHeight="1">
      <c r="A61" s="95" t="s">
        <v>87</v>
      </c>
      <c r="B61" s="95"/>
      <c r="C61" s="95"/>
      <c r="D61" s="95"/>
      <c r="E61" s="95"/>
      <c r="F61" s="50"/>
      <c r="G61" s="50"/>
      <c r="H61" s="86">
        <v>18192325.5</v>
      </c>
      <c r="I61" s="85"/>
      <c r="J61" s="86">
        <v>22511881.510000002</v>
      </c>
      <c r="K61" s="75"/>
      <c r="L61" s="90">
        <v>18192325.5</v>
      </c>
      <c r="M61" s="75"/>
      <c r="N61" s="90">
        <v>22511881.510000002</v>
      </c>
    </row>
    <row r="62" spans="1:14" ht="27" customHeight="1">
      <c r="A62" s="96" t="s">
        <v>112</v>
      </c>
      <c r="B62" s="96"/>
      <c r="C62" s="96"/>
      <c r="D62" s="96"/>
      <c r="E62" s="96"/>
      <c r="F62" s="49"/>
      <c r="G62" s="49"/>
      <c r="H62" s="90">
        <f>SUM(H57:H61)</f>
        <v>52516534.370000005</v>
      </c>
      <c r="I62" s="84"/>
      <c r="J62" s="90">
        <f>SUM(J57:J61)</f>
        <v>33446583.780000001</v>
      </c>
      <c r="K62" s="75"/>
      <c r="L62" s="90">
        <f>SUM(L57:L61)</f>
        <v>52516534.370000005</v>
      </c>
      <c r="M62" s="75"/>
      <c r="N62" s="90">
        <f>SUM(N57:N61)</f>
        <v>33446583.780000001</v>
      </c>
    </row>
    <row r="63" spans="1:14" ht="27" customHeight="1">
      <c r="A63" s="6" t="s">
        <v>45</v>
      </c>
      <c r="B63" s="6"/>
      <c r="C63" s="6"/>
      <c r="D63" s="6"/>
      <c r="E63" s="6"/>
      <c r="F63" s="49"/>
      <c r="G63" s="49"/>
      <c r="H63" s="81">
        <f>H55+H62</f>
        <v>578932909.92000008</v>
      </c>
      <c r="I63" s="84"/>
      <c r="J63" s="81">
        <f>J55+J62</f>
        <v>388889222.9799999</v>
      </c>
      <c r="K63" s="75"/>
      <c r="L63" s="90">
        <f>L55+L62</f>
        <v>520870868.10000008</v>
      </c>
      <c r="M63" s="75"/>
      <c r="N63" s="90">
        <f>N55+N62</f>
        <v>344712019.8599999</v>
      </c>
    </row>
    <row r="64" spans="1:14" ht="27" customHeight="1">
      <c r="A64" s="6"/>
      <c r="B64" s="6"/>
      <c r="C64" s="6"/>
      <c r="D64" s="6"/>
      <c r="E64" s="6"/>
      <c r="H64" s="111"/>
      <c r="K64" s="104"/>
      <c r="L64" s="104"/>
      <c r="M64" s="104"/>
      <c r="N64" s="104"/>
    </row>
    <row r="65" spans="1:14" ht="27" customHeight="1">
      <c r="A65" s="6"/>
      <c r="B65" s="6"/>
      <c r="C65" s="6"/>
      <c r="D65" s="6"/>
      <c r="E65" s="6"/>
      <c r="H65" s="111"/>
      <c r="K65" s="104"/>
      <c r="L65" s="104"/>
      <c r="M65" s="104"/>
      <c r="N65" s="104"/>
    </row>
    <row r="66" spans="1:14" ht="27" customHeight="1">
      <c r="A66" s="111" t="s">
        <v>11</v>
      </c>
      <c r="K66" s="104"/>
      <c r="L66" s="104"/>
      <c r="M66" s="104"/>
      <c r="N66" s="104"/>
    </row>
    <row r="67" spans="1:14" ht="27" customHeight="1">
      <c r="K67" s="104"/>
      <c r="L67" s="104"/>
      <c r="M67" s="104"/>
      <c r="N67" s="104"/>
    </row>
    <row r="68" spans="1:14" ht="27" customHeight="1">
      <c r="K68" s="104"/>
      <c r="L68" s="104"/>
      <c r="M68" s="104"/>
      <c r="N68" s="104"/>
    </row>
    <row r="69" spans="1:14" ht="27" customHeight="1">
      <c r="C69" s="110" t="s">
        <v>135</v>
      </c>
      <c r="D69" s="110"/>
      <c r="E69" s="110"/>
      <c r="F69" s="111"/>
      <c r="G69" s="71"/>
      <c r="K69" s="104"/>
      <c r="L69" s="104"/>
      <c r="M69" s="104"/>
      <c r="N69" s="104"/>
    </row>
    <row r="70" spans="1:14" ht="27" customHeight="1">
      <c r="C70" s="110" t="s">
        <v>146</v>
      </c>
      <c r="D70" s="110"/>
      <c r="E70" s="110"/>
      <c r="F70" s="111"/>
      <c r="G70" s="71"/>
      <c r="K70" s="104"/>
      <c r="L70" s="104"/>
      <c r="M70" s="104"/>
      <c r="N70" s="104"/>
    </row>
    <row r="71" spans="1:14" ht="27" customHeight="1">
      <c r="A71" s="134" t="s">
        <v>3</v>
      </c>
      <c r="B71" s="134"/>
      <c r="C71" s="134"/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4"/>
    </row>
    <row r="72" spans="1:14" ht="27" customHeight="1">
      <c r="A72" s="33" t="str">
        <f>A37</f>
        <v>บริษัท เวล เกรด เอ็นจิเนียริ่ง จำกัด (มหาชน) และบริษัทย่อย</v>
      </c>
      <c r="B72" s="33"/>
      <c r="C72" s="33"/>
      <c r="D72" s="33"/>
      <c r="E72" s="33"/>
      <c r="F72" s="44"/>
      <c r="G72" s="44"/>
      <c r="H72" s="33"/>
      <c r="I72" s="33"/>
      <c r="J72" s="33"/>
      <c r="K72" s="33"/>
      <c r="L72" s="33"/>
      <c r="M72" s="33"/>
      <c r="N72" s="33"/>
    </row>
    <row r="73" spans="1:14" ht="27" customHeight="1">
      <c r="A73" s="33" t="s">
        <v>43</v>
      </c>
      <c r="B73" s="33"/>
      <c r="C73" s="33"/>
      <c r="D73" s="33"/>
      <c r="E73" s="33"/>
      <c r="F73" s="44"/>
      <c r="G73" s="44"/>
      <c r="H73" s="33"/>
      <c r="I73" s="33"/>
      <c r="J73" s="33"/>
      <c r="K73" s="33"/>
      <c r="L73" s="33"/>
      <c r="M73" s="33"/>
      <c r="N73" s="33"/>
    </row>
    <row r="74" spans="1:14" ht="27" customHeight="1">
      <c r="A74" s="34" t="str">
        <f>A3</f>
        <v>ณ วันที่ 30 มิถุนายน 2563 (ยังไม่ได้ตรวจสอบ / สอบทานแล้ว)</v>
      </c>
      <c r="B74" s="34"/>
      <c r="C74" s="34"/>
      <c r="D74" s="34"/>
      <c r="E74" s="34"/>
      <c r="F74" s="44"/>
      <c r="G74" s="44"/>
      <c r="H74" s="33"/>
      <c r="I74" s="33"/>
      <c r="J74" s="33"/>
      <c r="K74" s="33"/>
      <c r="L74" s="33"/>
      <c r="M74" s="33"/>
      <c r="N74" s="33"/>
    </row>
    <row r="75" spans="1:14" ht="27" customHeight="1">
      <c r="J75" s="34"/>
      <c r="K75" s="34"/>
      <c r="L75" s="34"/>
      <c r="M75" s="34"/>
      <c r="N75" s="13"/>
    </row>
    <row r="76" spans="1:14" s="6" customFormat="1" ht="27" customHeight="1">
      <c r="A76" s="111"/>
      <c r="B76" s="111"/>
      <c r="C76" s="111"/>
      <c r="D76" s="111"/>
      <c r="E76" s="111"/>
      <c r="F76" s="47"/>
      <c r="G76" s="47"/>
      <c r="H76" s="133" t="str">
        <f>H41</f>
        <v>งบการเงินรวม (บาท)</v>
      </c>
      <c r="I76" s="133"/>
      <c r="J76" s="133"/>
      <c r="K76" s="7"/>
      <c r="L76" s="133" t="s">
        <v>5</v>
      </c>
      <c r="M76" s="133"/>
      <c r="N76" s="133"/>
    </row>
    <row r="77" spans="1:14" ht="27" customHeight="1">
      <c r="F77" s="111"/>
      <c r="G77" s="111"/>
      <c r="H77" s="4" t="str">
        <f>H42</f>
        <v>30 มิถุนายน 2563</v>
      </c>
      <c r="I77" s="3"/>
      <c r="J77" s="4" t="str">
        <f>J42</f>
        <v>31 ธันวาคม 2562</v>
      </c>
      <c r="K77" s="9"/>
      <c r="L77" s="4" t="str">
        <f>L42</f>
        <v>30 มิถุนายน 2563</v>
      </c>
      <c r="M77" s="3"/>
      <c r="N77" s="4" t="str">
        <f>N42</f>
        <v>31 ธันวาคม 2562</v>
      </c>
    </row>
    <row r="78" spans="1:14" ht="27" customHeight="1">
      <c r="A78" s="10" t="s">
        <v>148</v>
      </c>
      <c r="B78" s="36"/>
      <c r="C78" s="36"/>
      <c r="D78" s="36"/>
      <c r="E78" s="36"/>
      <c r="F78" s="48" t="s">
        <v>7</v>
      </c>
      <c r="G78" s="48"/>
      <c r="H78" s="4"/>
      <c r="I78" s="4"/>
      <c r="J78" s="4"/>
      <c r="K78" s="9"/>
      <c r="L78" s="4"/>
      <c r="M78" s="4"/>
      <c r="N78" s="4"/>
    </row>
    <row r="79" spans="1:14" ht="27" customHeight="1">
      <c r="A79" s="6" t="s">
        <v>13</v>
      </c>
      <c r="B79" s="6"/>
      <c r="C79" s="6"/>
      <c r="D79" s="6"/>
      <c r="E79" s="6"/>
      <c r="F79" s="49"/>
      <c r="G79" s="49"/>
      <c r="H79" s="4"/>
      <c r="I79" s="3"/>
      <c r="J79" s="4"/>
      <c r="K79" s="9"/>
      <c r="L79" s="4"/>
      <c r="N79" s="4"/>
    </row>
    <row r="80" spans="1:14" ht="27" customHeight="1">
      <c r="A80" s="98" t="s">
        <v>84</v>
      </c>
      <c r="B80" s="98"/>
      <c r="C80" s="98"/>
      <c r="D80" s="98"/>
      <c r="E80" s="98"/>
      <c r="F80" s="49"/>
      <c r="G80" s="49"/>
      <c r="H80" s="12"/>
      <c r="I80" s="12"/>
      <c r="K80" s="13"/>
      <c r="L80" s="13"/>
      <c r="M80" s="13"/>
      <c r="N80" s="104"/>
    </row>
    <row r="81" spans="1:14" ht="27" customHeight="1">
      <c r="A81" s="95" t="s">
        <v>113</v>
      </c>
      <c r="B81" s="95"/>
      <c r="C81" s="95"/>
      <c r="D81" s="95"/>
      <c r="E81" s="95"/>
      <c r="F81" s="50"/>
      <c r="G81" s="50"/>
      <c r="H81" s="2"/>
      <c r="I81" s="12"/>
      <c r="J81" s="2"/>
      <c r="K81" s="104"/>
      <c r="L81" s="104"/>
      <c r="M81" s="104"/>
      <c r="N81" s="104"/>
    </row>
    <row r="82" spans="1:14" ht="27" customHeight="1" thickBot="1">
      <c r="A82" s="97" t="s">
        <v>172</v>
      </c>
      <c r="B82" s="95"/>
      <c r="C82" s="95"/>
      <c r="D82" s="95"/>
      <c r="E82" s="95"/>
      <c r="F82" s="50" t="s">
        <v>174</v>
      </c>
      <c r="G82" s="50"/>
      <c r="H82" s="119">
        <v>300000000</v>
      </c>
      <c r="I82" s="12"/>
      <c r="J82" s="2"/>
      <c r="K82" s="104"/>
      <c r="L82" s="119">
        <v>300000000</v>
      </c>
      <c r="M82" s="104"/>
      <c r="N82" s="104"/>
    </row>
    <row r="83" spans="1:14" ht="27" customHeight="1" thickTop="1" thickBot="1">
      <c r="A83" s="97" t="s">
        <v>114</v>
      </c>
      <c r="B83" s="97"/>
      <c r="C83" s="97"/>
      <c r="D83" s="97"/>
      <c r="E83" s="97"/>
      <c r="F83" s="50"/>
      <c r="G83" s="50"/>
      <c r="H83" s="111"/>
      <c r="I83" s="88"/>
      <c r="J83" s="119">
        <v>220000000</v>
      </c>
      <c r="K83" s="75"/>
      <c r="L83" s="79"/>
      <c r="M83" s="75"/>
      <c r="N83" s="119">
        <v>220000000</v>
      </c>
    </row>
    <row r="84" spans="1:14" ht="27" customHeight="1" thickTop="1">
      <c r="A84" s="95" t="s">
        <v>115</v>
      </c>
      <c r="B84" s="95"/>
      <c r="C84" s="95"/>
      <c r="D84" s="95"/>
      <c r="E84" s="95"/>
      <c r="F84" s="50"/>
      <c r="G84" s="50"/>
      <c r="H84" s="75"/>
      <c r="I84" s="84"/>
      <c r="J84" s="75"/>
      <c r="K84" s="83"/>
      <c r="L84" s="75"/>
      <c r="M84" s="83"/>
      <c r="N84" s="75"/>
    </row>
    <row r="85" spans="1:14" ht="27" customHeight="1">
      <c r="A85" s="99" t="s">
        <v>173</v>
      </c>
      <c r="B85" s="95"/>
      <c r="C85" s="95"/>
      <c r="D85" s="95"/>
      <c r="E85" s="95"/>
      <c r="F85" s="50" t="s">
        <v>174</v>
      </c>
      <c r="G85" s="50"/>
      <c r="H85" s="79">
        <v>220000000</v>
      </c>
      <c r="I85" s="88"/>
      <c r="J85" s="75"/>
      <c r="K85" s="75"/>
      <c r="L85" s="79">
        <v>220000000</v>
      </c>
      <c r="M85" s="75"/>
      <c r="N85" s="75"/>
    </row>
    <row r="86" spans="1:14" ht="27" customHeight="1">
      <c r="A86" s="99" t="s">
        <v>114</v>
      </c>
      <c r="B86" s="99"/>
      <c r="C86" s="99"/>
      <c r="D86" s="99"/>
      <c r="E86" s="99"/>
      <c r="F86" s="50"/>
      <c r="G86" s="50"/>
      <c r="H86" s="79"/>
      <c r="I86" s="88"/>
      <c r="J86" s="79">
        <v>220000000</v>
      </c>
      <c r="K86" s="75"/>
      <c r="L86" s="79"/>
      <c r="M86" s="88"/>
      <c r="N86" s="79">
        <v>220000000</v>
      </c>
    </row>
    <row r="87" spans="1:14" ht="27" customHeight="1">
      <c r="A87" s="95" t="s">
        <v>32</v>
      </c>
      <c r="B87" s="95"/>
      <c r="C87" s="95"/>
      <c r="D87" s="95"/>
      <c r="E87" s="95"/>
      <c r="F87" s="51"/>
      <c r="G87" s="51"/>
      <c r="H87" s="79"/>
      <c r="I87" s="88"/>
      <c r="J87" s="75"/>
      <c r="K87" s="75"/>
      <c r="L87" s="75"/>
      <c r="M87" s="79"/>
      <c r="N87" s="75"/>
    </row>
    <row r="88" spans="1:14" ht="27" customHeight="1">
      <c r="A88" s="99" t="s">
        <v>116</v>
      </c>
      <c r="B88" s="99"/>
      <c r="C88" s="99"/>
      <c r="D88" s="99"/>
      <c r="E88" s="99"/>
      <c r="F88" s="50" t="s">
        <v>128</v>
      </c>
      <c r="G88" s="50"/>
      <c r="H88" s="79">
        <f>เปลี่ยนแปลงรวม!I22</f>
        <v>15525000</v>
      </c>
      <c r="I88" s="85"/>
      <c r="J88" s="75">
        <f>+เปลี่ยนแปลงรวม!I16</f>
        <v>13525000</v>
      </c>
      <c r="K88" s="75"/>
      <c r="L88" s="75">
        <f>เปลี่ยนแปลงเฉพาะ!J20</f>
        <v>15525000</v>
      </c>
      <c r="M88" s="75"/>
      <c r="N88" s="75">
        <f>เปลี่ยนแปลงเฉพาะ!J14</f>
        <v>13525000</v>
      </c>
    </row>
    <row r="89" spans="1:14" ht="27" customHeight="1">
      <c r="A89" s="99" t="s">
        <v>117</v>
      </c>
      <c r="B89" s="99"/>
      <c r="C89" s="99"/>
      <c r="D89" s="99"/>
      <c r="E89" s="99"/>
      <c r="F89" s="49"/>
      <c r="G89" s="49"/>
      <c r="H89" s="78">
        <f>เปลี่ยนแปลงรวม!K22</f>
        <v>46580163.25</v>
      </c>
      <c r="I89" s="84"/>
      <c r="J89" s="78">
        <f>+เปลี่ยนแปลงรวม!K16</f>
        <v>58747916.160000004</v>
      </c>
      <c r="K89" s="75"/>
      <c r="L89" s="75">
        <f>เปลี่ยนแปลงเฉพาะ!L20</f>
        <v>9269956.1800006926</v>
      </c>
      <c r="M89" s="75"/>
      <c r="N89" s="75">
        <f>เปลี่ยนแปลงเฉพาะ!L14</f>
        <v>52711482.880000725</v>
      </c>
    </row>
    <row r="90" spans="1:14" ht="27" customHeight="1">
      <c r="A90" s="94" t="s">
        <v>93</v>
      </c>
      <c r="B90" s="94"/>
      <c r="C90" s="94"/>
      <c r="D90" s="94"/>
      <c r="E90" s="94"/>
      <c r="F90" s="49"/>
      <c r="G90" s="49"/>
      <c r="H90" s="120">
        <f>SUM(H85:H89)</f>
        <v>282105163.25</v>
      </c>
      <c r="I90" s="88"/>
      <c r="J90" s="120">
        <f>SUM(J85:J89)</f>
        <v>292272916.16000003</v>
      </c>
      <c r="K90" s="75"/>
      <c r="L90" s="120">
        <f>SUM(L85:L89)</f>
        <v>244794956.18000069</v>
      </c>
      <c r="M90" s="89"/>
      <c r="N90" s="120">
        <f>SUM(N85:N89)</f>
        <v>286236482.88000071</v>
      </c>
    </row>
    <row r="91" spans="1:14" ht="27" customHeight="1">
      <c r="A91" s="95" t="s">
        <v>46</v>
      </c>
      <c r="B91" s="95"/>
      <c r="C91" s="95"/>
      <c r="D91" s="95"/>
      <c r="E91" s="95"/>
      <c r="F91" s="49"/>
      <c r="G91" s="49"/>
      <c r="H91" s="78">
        <f>เปลี่ยนแปลงรวม!O22</f>
        <v>576870.78</v>
      </c>
      <c r="I91" s="84"/>
      <c r="J91" s="78">
        <f>+เปลี่ยนแปลงรวม!O16</f>
        <v>260974.07</v>
      </c>
      <c r="K91" s="75"/>
      <c r="L91" s="121">
        <v>0</v>
      </c>
      <c r="M91" s="89"/>
      <c r="N91" s="121">
        <v>0</v>
      </c>
    </row>
    <row r="92" spans="1:14" ht="27" customHeight="1">
      <c r="A92" s="6" t="s">
        <v>55</v>
      </c>
      <c r="B92" s="6"/>
      <c r="C92" s="6"/>
      <c r="D92" s="6"/>
      <c r="E92" s="6"/>
      <c r="F92" s="49"/>
      <c r="G92" s="49"/>
      <c r="H92" s="81">
        <f>SUM(H90:H91)</f>
        <v>282682034.02999997</v>
      </c>
      <c r="I92" s="84"/>
      <c r="J92" s="81">
        <f>SUM(J90:J91)</f>
        <v>292533890.23000002</v>
      </c>
      <c r="K92" s="75"/>
      <c r="L92" s="90">
        <f>SUM(L90:L91)</f>
        <v>244794956.18000069</v>
      </c>
      <c r="M92" s="83"/>
      <c r="N92" s="90">
        <f>SUM(N90:N91)</f>
        <v>286236482.88000071</v>
      </c>
    </row>
    <row r="93" spans="1:14" ht="27" customHeight="1" thickBot="1">
      <c r="A93" s="6" t="s">
        <v>175</v>
      </c>
      <c r="B93" s="6"/>
      <c r="C93" s="6"/>
      <c r="D93" s="6"/>
      <c r="E93" s="6"/>
      <c r="F93" s="49"/>
      <c r="G93" s="49"/>
      <c r="H93" s="87">
        <f>H63+H92</f>
        <v>861614943.95000005</v>
      </c>
      <c r="I93" s="84"/>
      <c r="J93" s="87">
        <f>J63+J92</f>
        <v>681423113.20999992</v>
      </c>
      <c r="K93" s="75"/>
      <c r="L93" s="122">
        <f>L63+L92</f>
        <v>765665824.28000081</v>
      </c>
      <c r="M93" s="83"/>
      <c r="N93" s="122">
        <f>N63+N92</f>
        <v>630948502.74000061</v>
      </c>
    </row>
    <row r="94" spans="1:14" ht="27" customHeight="1" thickTop="1">
      <c r="A94" s="6"/>
      <c r="B94" s="6"/>
      <c r="C94" s="6"/>
      <c r="D94" s="6"/>
      <c r="E94" s="6"/>
      <c r="F94" s="49"/>
      <c r="G94" s="49"/>
      <c r="H94" s="91"/>
      <c r="I94" s="91"/>
      <c r="J94" s="91"/>
      <c r="K94" s="91"/>
      <c r="L94" s="91"/>
      <c r="M94" s="92"/>
      <c r="N94" s="91"/>
    </row>
    <row r="95" spans="1:14" ht="27" customHeight="1">
      <c r="H95" s="78"/>
      <c r="I95" s="93"/>
      <c r="J95" s="78"/>
      <c r="K95" s="78"/>
      <c r="L95" s="78"/>
      <c r="M95" s="75"/>
      <c r="N95" s="78"/>
    </row>
    <row r="96" spans="1:14" ht="27" customHeight="1">
      <c r="H96" s="78"/>
      <c r="I96" s="93"/>
      <c r="J96" s="78"/>
      <c r="K96" s="78"/>
      <c r="L96" s="78"/>
      <c r="M96" s="75"/>
      <c r="N96" s="78"/>
    </row>
    <row r="97" spans="1:14" ht="27" customHeight="1">
      <c r="H97" s="78"/>
      <c r="I97" s="93"/>
      <c r="J97" s="78"/>
      <c r="K97" s="78"/>
      <c r="L97" s="78"/>
      <c r="M97" s="75"/>
      <c r="N97" s="78"/>
    </row>
    <row r="98" spans="1:14" ht="27" customHeight="1">
      <c r="H98" s="78"/>
      <c r="I98" s="93"/>
      <c r="J98" s="78"/>
      <c r="K98" s="78"/>
      <c r="L98" s="78"/>
      <c r="M98" s="75"/>
      <c r="N98" s="78"/>
    </row>
    <row r="99" spans="1:14" ht="27" customHeight="1">
      <c r="A99" s="111" t="s">
        <v>11</v>
      </c>
      <c r="H99" s="78"/>
      <c r="I99" s="93"/>
      <c r="J99" s="78"/>
      <c r="K99" s="78"/>
      <c r="L99" s="78"/>
      <c r="M99" s="75"/>
      <c r="N99" s="78"/>
    </row>
    <row r="100" spans="1:14" ht="27" customHeight="1">
      <c r="H100" s="78"/>
      <c r="I100" s="93"/>
      <c r="J100" s="78"/>
      <c r="K100" s="78"/>
      <c r="L100" s="78"/>
      <c r="M100" s="75"/>
      <c r="N100" s="78"/>
    </row>
    <row r="101" spans="1:14" ht="27" customHeight="1">
      <c r="K101" s="104"/>
      <c r="L101" s="104"/>
      <c r="M101" s="104"/>
      <c r="N101" s="104"/>
    </row>
    <row r="103" spans="1:14" ht="27" customHeight="1">
      <c r="C103" s="110" t="s">
        <v>135</v>
      </c>
      <c r="D103" s="110"/>
      <c r="E103" s="110"/>
      <c r="F103" s="111"/>
      <c r="G103" s="71"/>
    </row>
    <row r="104" spans="1:14" ht="27" customHeight="1">
      <c r="C104" s="110" t="s">
        <v>146</v>
      </c>
      <c r="D104" s="110"/>
      <c r="E104" s="110"/>
      <c r="F104" s="111"/>
      <c r="G104" s="71"/>
    </row>
  </sheetData>
  <mergeCells count="8">
    <mergeCell ref="H76:J76"/>
    <mergeCell ref="L76:N76"/>
    <mergeCell ref="H5:J5"/>
    <mergeCell ref="L5:N5"/>
    <mergeCell ref="L41:N41"/>
    <mergeCell ref="H41:J41"/>
    <mergeCell ref="A71:N71"/>
    <mergeCell ref="A36:N36"/>
  </mergeCells>
  <pageMargins left="0.66" right="0.19685039370078741" top="0.65" bottom="0.72" header="0.43" footer="0.47"/>
  <pageSetup paperSize="9" scale="80" fitToHeight="0" orientation="portrait" r:id="rId1"/>
  <headerFooter alignWithMargins="0"/>
  <rowBreaks count="2" manualBreakCount="2">
    <brk id="35" max="16383" man="1"/>
    <brk id="7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5"/>
  <sheetViews>
    <sheetView topLeftCell="A28" zoomScale="92" zoomScaleNormal="92" zoomScaleSheetLayoutView="85" workbookViewId="0">
      <selection activeCell="I37" sqref="I37"/>
    </sheetView>
  </sheetViews>
  <sheetFormatPr defaultColWidth="12.5" defaultRowHeight="24" customHeight="1"/>
  <cols>
    <col min="1" max="1" width="9.125" style="111" customWidth="1"/>
    <col min="2" max="2" width="15.625" style="111" customWidth="1"/>
    <col min="3" max="3" width="17" style="111" customWidth="1"/>
    <col min="4" max="4" width="9.625" style="5" customWidth="1"/>
    <col min="5" max="5" width="17.875" style="111" customWidth="1"/>
    <col min="6" max="6" width="1.625" style="111" customWidth="1"/>
    <col min="7" max="7" width="17.875" style="111" customWidth="1"/>
    <col min="8" max="8" width="1.625" style="111" customWidth="1"/>
    <col min="9" max="9" width="17.875" style="111" customWidth="1"/>
    <col min="10" max="10" width="1.625" style="111" customWidth="1"/>
    <col min="11" max="11" width="17.875" style="111" customWidth="1"/>
    <col min="12" max="12" width="1.625" style="111" customWidth="1"/>
    <col min="13" max="16384" width="12.5" style="111"/>
  </cols>
  <sheetData>
    <row r="1" spans="1:11" ht="24" customHeight="1">
      <c r="A1" s="135" t="str">
        <f>งบแสดงฐานะการเงิน!A1</f>
        <v>บริษัท เวล เกรด เอ็นจิเนียริ่ง จำกัด (มหาชน) และบริษัทย่อย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</row>
    <row r="2" spans="1:11" ht="24" customHeight="1">
      <c r="A2" s="135" t="s">
        <v>74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</row>
    <row r="3" spans="1:11" ht="24" customHeight="1">
      <c r="A3" s="135" t="s">
        <v>150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1" ht="9" customHeight="1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</row>
    <row r="5" spans="1:11" s="6" customFormat="1" ht="24" customHeight="1">
      <c r="A5" s="111"/>
      <c r="B5" s="111"/>
      <c r="C5" s="111"/>
      <c r="D5" s="52"/>
      <c r="E5" s="133" t="s">
        <v>4</v>
      </c>
      <c r="F5" s="133"/>
      <c r="G5" s="133"/>
      <c r="I5" s="112"/>
      <c r="J5" s="112" t="s">
        <v>5</v>
      </c>
      <c r="K5" s="112"/>
    </row>
    <row r="6" spans="1:11" ht="24" customHeight="1">
      <c r="D6" s="48"/>
      <c r="E6" s="14" t="s">
        <v>90</v>
      </c>
      <c r="F6" s="104"/>
      <c r="G6" s="14" t="s">
        <v>81</v>
      </c>
      <c r="H6" s="104"/>
      <c r="I6" s="14" t="s">
        <v>90</v>
      </c>
      <c r="J6" s="104"/>
      <c r="K6" s="14" t="s">
        <v>81</v>
      </c>
    </row>
    <row r="7" spans="1:11" ht="24" customHeight="1">
      <c r="D7" s="48" t="s">
        <v>7</v>
      </c>
      <c r="E7" s="14"/>
      <c r="F7" s="104"/>
      <c r="G7" s="14"/>
      <c r="H7" s="104"/>
      <c r="I7" s="14"/>
      <c r="J7" s="104"/>
      <c r="K7" s="14"/>
    </row>
    <row r="8" spans="1:11" ht="24" customHeight="1">
      <c r="A8" s="15" t="s">
        <v>136</v>
      </c>
      <c r="B8" s="15"/>
      <c r="C8" s="15"/>
      <c r="D8" s="12"/>
      <c r="E8" s="103">
        <v>236158579.91000003</v>
      </c>
      <c r="F8" s="103"/>
      <c r="G8" s="103">
        <v>367117215.06999993</v>
      </c>
      <c r="H8" s="103"/>
      <c r="I8" s="103">
        <v>152568403.71000001</v>
      </c>
      <c r="J8" s="103"/>
      <c r="K8" s="103">
        <v>367117215.06999993</v>
      </c>
    </row>
    <row r="9" spans="1:11" ht="24" customHeight="1">
      <c r="A9" s="15" t="s">
        <v>137</v>
      </c>
      <c r="B9" s="15"/>
      <c r="C9" s="15"/>
      <c r="D9" s="12"/>
      <c r="E9" s="72">
        <v>-193467285.21000001</v>
      </c>
      <c r="F9" s="25"/>
      <c r="G9" s="73">
        <v>-320033548.67000002</v>
      </c>
      <c r="H9" s="25"/>
      <c r="I9" s="73">
        <v>-132377126.94</v>
      </c>
      <c r="J9" s="25"/>
      <c r="K9" s="73">
        <v>-320033548.67000002</v>
      </c>
    </row>
    <row r="10" spans="1:11" ht="24" customHeight="1">
      <c r="A10" s="15" t="s">
        <v>77</v>
      </c>
      <c r="B10" s="15"/>
      <c r="C10" s="15"/>
      <c r="D10" s="12"/>
      <c r="E10" s="25">
        <f>SUM(E8:E9)</f>
        <v>42691294.700000018</v>
      </c>
      <c r="F10" s="25"/>
      <c r="G10" s="25">
        <f t="shared" ref="G8:G19" si="0">K10</f>
        <v>47083666.399999917</v>
      </c>
      <c r="H10" s="25"/>
      <c r="I10" s="25">
        <f>SUM(I8:I9)</f>
        <v>20191276.770000011</v>
      </c>
      <c r="J10" s="25"/>
      <c r="K10" s="25">
        <f>SUM(K8:K9)</f>
        <v>47083666.399999917</v>
      </c>
    </row>
    <row r="11" spans="1:11" ht="24" customHeight="1">
      <c r="A11" s="15" t="s">
        <v>50</v>
      </c>
      <c r="B11" s="15"/>
      <c r="C11" s="15"/>
      <c r="D11" s="12"/>
      <c r="E11" s="72">
        <v>1612145.71</v>
      </c>
      <c r="F11" s="103"/>
      <c r="G11" s="73">
        <v>1680270.5100000002</v>
      </c>
      <c r="H11" s="103"/>
      <c r="I11" s="73">
        <v>3114651.31</v>
      </c>
      <c r="J11" s="103"/>
      <c r="K11" s="73">
        <v>1680270.5100000002</v>
      </c>
    </row>
    <row r="12" spans="1:11" ht="24" customHeight="1">
      <c r="A12" s="111" t="s">
        <v>51</v>
      </c>
      <c r="D12" s="12"/>
      <c r="E12" s="25">
        <f>SUM(E10:E11)</f>
        <v>44303440.410000019</v>
      </c>
      <c r="F12" s="25"/>
      <c r="G12" s="25">
        <f t="shared" si="0"/>
        <v>48763936.909999914</v>
      </c>
      <c r="H12" s="25"/>
      <c r="I12" s="25">
        <f>SUM(I10:I11)</f>
        <v>23305928.080000009</v>
      </c>
      <c r="J12" s="25"/>
      <c r="K12" s="25">
        <f>SUM(K10:K11)</f>
        <v>48763936.909999914</v>
      </c>
    </row>
    <row r="13" spans="1:11" ht="24" customHeight="1">
      <c r="A13" s="15" t="s">
        <v>52</v>
      </c>
      <c r="B13" s="15"/>
      <c r="C13" s="15"/>
      <c r="D13" s="12"/>
      <c r="E13" s="72">
        <v>-25806705.050000012</v>
      </c>
      <c r="F13" s="25"/>
      <c r="G13" s="73">
        <v>-20133011.870000005</v>
      </c>
      <c r="H13" s="25"/>
      <c r="I13" s="73">
        <v>-25742192.72000001</v>
      </c>
      <c r="J13" s="25"/>
      <c r="K13" s="73">
        <v>-20133011.870000005</v>
      </c>
    </row>
    <row r="14" spans="1:11" ht="24" customHeight="1">
      <c r="A14" s="111" t="s">
        <v>164</v>
      </c>
      <c r="D14" s="12"/>
      <c r="E14" s="25">
        <f>SUM(E12:E13)</f>
        <v>18496735.360000007</v>
      </c>
      <c r="F14" s="25"/>
      <c r="G14" s="25">
        <f>SUM(G12:G13)</f>
        <v>28630925.03999991</v>
      </c>
      <c r="H14" s="25"/>
      <c r="I14" s="25">
        <f>SUM(I12:I13)</f>
        <v>-2436264.6400000006</v>
      </c>
      <c r="J14" s="25"/>
      <c r="K14" s="25">
        <f>SUM(K12:K13)</f>
        <v>28630925.03999991</v>
      </c>
    </row>
    <row r="15" spans="1:11" ht="24" customHeight="1">
      <c r="A15" s="111" t="s">
        <v>129</v>
      </c>
      <c r="D15" s="12"/>
      <c r="E15" s="103">
        <v>258950.81</v>
      </c>
      <c r="F15" s="103"/>
      <c r="G15" s="103">
        <v>472853.54</v>
      </c>
      <c r="H15" s="103"/>
      <c r="I15" s="103">
        <v>212869.13999999998</v>
      </c>
      <c r="J15" s="103"/>
      <c r="K15" s="103">
        <v>472853.54</v>
      </c>
    </row>
    <row r="16" spans="1:11" ht="24" customHeight="1">
      <c r="A16" s="15" t="s">
        <v>53</v>
      </c>
      <c r="B16" s="15"/>
      <c r="C16" s="15"/>
      <c r="D16" s="12"/>
      <c r="E16" s="72">
        <v>-1145057.8399999999</v>
      </c>
      <c r="F16" s="25"/>
      <c r="G16" s="73">
        <v>-292740.30999999982</v>
      </c>
      <c r="H16" s="25"/>
      <c r="I16" s="73">
        <v>-1066740.3799999999</v>
      </c>
      <c r="J16" s="25"/>
      <c r="K16" s="73">
        <v>-292740.30999999982</v>
      </c>
    </row>
    <row r="17" spans="1:11" ht="24" customHeight="1">
      <c r="A17" s="15" t="s">
        <v>162</v>
      </c>
      <c r="B17" s="15"/>
      <c r="C17" s="15"/>
      <c r="D17" s="12"/>
      <c r="E17" s="25">
        <f>SUM(E14:E16)</f>
        <v>17610628.330000006</v>
      </c>
      <c r="F17" s="25"/>
      <c r="G17" s="25">
        <f>SUM(G14:G16)</f>
        <v>28811038.26999991</v>
      </c>
      <c r="H17" s="25"/>
      <c r="I17" s="25">
        <f>SUM(I14:I16)</f>
        <v>-3290135.8800000004</v>
      </c>
      <c r="J17" s="25"/>
      <c r="K17" s="25">
        <f>SUM(K14:K16)</f>
        <v>28811038.26999991</v>
      </c>
    </row>
    <row r="18" spans="1:11" ht="24" customHeight="1">
      <c r="A18" s="15" t="s">
        <v>54</v>
      </c>
      <c r="B18" s="15"/>
      <c r="C18" s="15"/>
      <c r="D18" s="113" t="s">
        <v>127</v>
      </c>
      <c r="E18" s="73">
        <v>-4900353.5599999996</v>
      </c>
      <c r="F18" s="25"/>
      <c r="G18" s="73">
        <v>-5783799.4299999997</v>
      </c>
      <c r="H18" s="25"/>
      <c r="I18" s="73">
        <v>-719985.01</v>
      </c>
      <c r="J18" s="25"/>
      <c r="K18" s="73">
        <v>-5783799.4299999997</v>
      </c>
    </row>
    <row r="19" spans="1:11" ht="24" customHeight="1">
      <c r="A19" s="15" t="s">
        <v>163</v>
      </c>
      <c r="B19" s="15"/>
      <c r="C19" s="15"/>
      <c r="D19" s="12"/>
      <c r="E19" s="25">
        <f>SUM(E17:E18)</f>
        <v>12710274.770000007</v>
      </c>
      <c r="F19" s="25"/>
      <c r="G19" s="25">
        <f t="shared" si="0"/>
        <v>23027238.83999991</v>
      </c>
      <c r="H19" s="25"/>
      <c r="I19" s="25">
        <f>SUM(I17:I18)</f>
        <v>-4010120.8900000006</v>
      </c>
      <c r="J19" s="25"/>
      <c r="K19" s="25">
        <f>SUM(K17:K18)</f>
        <v>23027238.83999991</v>
      </c>
    </row>
    <row r="20" spans="1:11" ht="24" customHeight="1">
      <c r="A20" s="128" t="s">
        <v>100</v>
      </c>
      <c r="B20" s="128"/>
      <c r="C20" s="128"/>
      <c r="D20" s="12"/>
      <c r="E20" s="25"/>
      <c r="F20" s="25"/>
      <c r="G20" s="25"/>
      <c r="H20" s="25"/>
      <c r="I20" s="25"/>
      <c r="J20" s="25"/>
      <c r="K20" s="25"/>
    </row>
    <row r="21" spans="1:11" ht="24" customHeight="1">
      <c r="A21" s="128" t="s">
        <v>130</v>
      </c>
      <c r="B21" s="128"/>
      <c r="C21" s="128"/>
      <c r="D21" s="12"/>
      <c r="E21" s="27"/>
      <c r="F21" s="27"/>
      <c r="G21" s="27"/>
      <c r="H21" s="25"/>
      <c r="I21" s="27"/>
      <c r="J21" s="25"/>
      <c r="K21" s="27"/>
    </row>
    <row r="22" spans="1:11" ht="24" customHeight="1">
      <c r="A22" s="128" t="s">
        <v>131</v>
      </c>
      <c r="B22" s="128"/>
      <c r="C22" s="128"/>
      <c r="D22" s="12"/>
      <c r="E22" s="27"/>
      <c r="F22" s="27"/>
      <c r="G22" s="27"/>
      <c r="H22" s="25"/>
      <c r="I22" s="27"/>
      <c r="J22" s="25"/>
      <c r="K22" s="27"/>
    </row>
    <row r="23" spans="1:11" ht="24" customHeight="1">
      <c r="A23" s="128" t="s">
        <v>99</v>
      </c>
      <c r="B23" s="128"/>
      <c r="C23" s="128"/>
      <c r="D23" s="12"/>
      <c r="E23" s="27"/>
      <c r="F23" s="27"/>
      <c r="G23" s="27"/>
      <c r="H23" s="25"/>
      <c r="I23" s="27"/>
      <c r="J23" s="25"/>
      <c r="K23" s="27"/>
    </row>
    <row r="24" spans="1:11" ht="24" customHeight="1">
      <c r="A24" s="128" t="s">
        <v>132</v>
      </c>
      <c r="B24" s="128"/>
      <c r="C24" s="128"/>
      <c r="D24" s="12"/>
      <c r="E24" s="27"/>
      <c r="F24" s="27"/>
      <c r="G24" s="27"/>
      <c r="H24" s="25"/>
      <c r="I24" s="27"/>
      <c r="J24" s="25"/>
      <c r="K24" s="27"/>
    </row>
    <row r="25" spans="1:11" ht="24" customHeight="1">
      <c r="B25" s="128" t="s">
        <v>133</v>
      </c>
      <c r="C25" s="128"/>
      <c r="D25" s="113" t="s">
        <v>127</v>
      </c>
      <c r="E25" s="129">
        <v>0</v>
      </c>
      <c r="F25" s="27"/>
      <c r="G25" s="129">
        <v>0</v>
      </c>
      <c r="H25" s="25"/>
      <c r="I25" s="129">
        <v>0</v>
      </c>
      <c r="J25" s="25"/>
      <c r="K25" s="129">
        <v>0</v>
      </c>
    </row>
    <row r="26" spans="1:11" ht="24" customHeight="1" thickBot="1">
      <c r="A26" s="23" t="s">
        <v>73</v>
      </c>
      <c r="B26" s="23"/>
      <c r="C26" s="23"/>
      <c r="D26" s="12"/>
      <c r="E26" s="39">
        <f>SUM(E19:E25)</f>
        <v>12710274.770000007</v>
      </c>
      <c r="F26" s="25"/>
      <c r="G26" s="39">
        <f>K26</f>
        <v>23027238.83999991</v>
      </c>
      <c r="H26" s="25"/>
      <c r="I26" s="39">
        <f>SUM(I19:I25)</f>
        <v>-4010120.8900000006</v>
      </c>
      <c r="J26" s="25"/>
      <c r="K26" s="39">
        <f>SUM(K19:K25)</f>
        <v>23027238.83999991</v>
      </c>
    </row>
    <row r="27" spans="1:11" ht="9" customHeight="1" thickTop="1">
      <c r="A27" s="23"/>
      <c r="B27" s="23"/>
      <c r="C27" s="23"/>
      <c r="D27" s="12"/>
      <c r="E27" s="2"/>
      <c r="F27" s="2"/>
      <c r="G27" s="2"/>
      <c r="H27" s="13"/>
      <c r="I27" s="2"/>
      <c r="J27" s="104"/>
      <c r="K27" s="2"/>
    </row>
    <row r="28" spans="1:11" ht="24" customHeight="1">
      <c r="A28" s="8" t="s">
        <v>78</v>
      </c>
      <c r="B28" s="8"/>
      <c r="C28" s="8"/>
      <c r="D28" s="20"/>
      <c r="E28" s="2"/>
      <c r="F28" s="2"/>
      <c r="G28" s="21"/>
      <c r="H28" s="21"/>
      <c r="I28" s="21"/>
      <c r="J28" s="22"/>
      <c r="K28" s="21"/>
    </row>
    <row r="29" spans="1:11" s="6" customFormat="1" ht="24" customHeight="1">
      <c r="A29" s="8" t="s">
        <v>47</v>
      </c>
      <c r="B29" s="8"/>
      <c r="C29" s="8"/>
      <c r="D29" s="17"/>
      <c r="E29" s="25">
        <f>E31-E30</f>
        <v>12543070.800000006</v>
      </c>
      <c r="F29" s="25"/>
      <c r="G29" s="25">
        <f>K29</f>
        <v>23027238.83999991</v>
      </c>
      <c r="H29" s="25"/>
      <c r="I29" s="25">
        <f>I19</f>
        <v>-4010120.8900000006</v>
      </c>
      <c r="J29" s="25"/>
      <c r="K29" s="25">
        <f>K19</f>
        <v>23027238.83999991</v>
      </c>
    </row>
    <row r="30" spans="1:11" s="6" customFormat="1" ht="24" customHeight="1">
      <c r="A30" s="2" t="s">
        <v>48</v>
      </c>
      <c r="B30" s="2"/>
      <c r="C30" s="2"/>
      <c r="E30" s="26">
        <v>167203.97000000003</v>
      </c>
      <c r="F30" s="25"/>
      <c r="G30" s="129">
        <f>K30</f>
        <v>0</v>
      </c>
      <c r="H30" s="25"/>
      <c r="I30" s="129">
        <v>0</v>
      </c>
      <c r="J30" s="129"/>
      <c r="K30" s="129">
        <v>0</v>
      </c>
    </row>
    <row r="31" spans="1:11" s="6" customFormat="1" ht="24" customHeight="1" thickBot="1">
      <c r="A31" s="16"/>
      <c r="B31" s="16"/>
      <c r="C31" s="17"/>
      <c r="D31" s="17"/>
      <c r="E31" s="39">
        <f>E19</f>
        <v>12710274.770000007</v>
      </c>
      <c r="F31" s="25"/>
      <c r="G31" s="39">
        <f>K31</f>
        <v>23027238.83999991</v>
      </c>
      <c r="H31" s="25"/>
      <c r="I31" s="39">
        <f>SUM(I29:I30)</f>
        <v>-4010120.8900000006</v>
      </c>
      <c r="J31" s="25"/>
      <c r="K31" s="39">
        <f>SUM(K29:K30)</f>
        <v>23027238.83999991</v>
      </c>
    </row>
    <row r="32" spans="1:11" s="6" customFormat="1" ht="9" customHeight="1" thickTop="1">
      <c r="A32" s="16"/>
      <c r="B32" s="16"/>
      <c r="C32" s="16"/>
      <c r="D32" s="17"/>
      <c r="E32" s="27"/>
      <c r="F32" s="28"/>
      <c r="G32" s="25"/>
      <c r="H32" s="26"/>
      <c r="I32" s="25"/>
      <c r="J32" s="26"/>
      <c r="K32" s="25"/>
    </row>
    <row r="33" spans="1:11" ht="24" customHeight="1">
      <c r="A33" s="8" t="s">
        <v>69</v>
      </c>
      <c r="B33" s="8"/>
      <c r="C33" s="8"/>
      <c r="D33" s="20"/>
      <c r="E33" s="27"/>
      <c r="F33" s="27"/>
      <c r="G33" s="29"/>
      <c r="H33" s="29"/>
      <c r="I33" s="29"/>
      <c r="J33" s="30"/>
      <c r="K33" s="29"/>
    </row>
    <row r="34" spans="1:11" s="6" customFormat="1" ht="24" customHeight="1">
      <c r="A34" s="8" t="s">
        <v>47</v>
      </c>
      <c r="B34" s="8"/>
      <c r="C34" s="8"/>
      <c r="D34" s="17"/>
      <c r="E34" s="25">
        <f>E36-E35</f>
        <v>12543070.800000006</v>
      </c>
      <c r="F34" s="25"/>
      <c r="G34" s="25">
        <f>K34</f>
        <v>23027238.83999991</v>
      </c>
      <c r="H34" s="25"/>
      <c r="I34" s="25">
        <f>I26</f>
        <v>-4010120.8900000006</v>
      </c>
      <c r="J34" s="25"/>
      <c r="K34" s="25">
        <f>K26</f>
        <v>23027238.83999991</v>
      </c>
    </row>
    <row r="35" spans="1:11" s="6" customFormat="1" ht="24" customHeight="1">
      <c r="A35" s="2" t="s">
        <v>48</v>
      </c>
      <c r="B35" s="2"/>
      <c r="C35" s="2"/>
      <c r="D35" s="17"/>
      <c r="E35" s="26">
        <v>167203.97000000003</v>
      </c>
      <c r="F35" s="25"/>
      <c r="G35" s="129">
        <f>K35</f>
        <v>0</v>
      </c>
      <c r="H35" s="25"/>
      <c r="I35" s="129">
        <v>0</v>
      </c>
      <c r="J35" s="129"/>
      <c r="K35" s="129">
        <v>0</v>
      </c>
    </row>
    <row r="36" spans="1:11" s="6" customFormat="1" ht="24" customHeight="1" thickBot="1">
      <c r="A36" s="16"/>
      <c r="B36" s="16"/>
      <c r="C36" s="16"/>
      <c r="D36" s="17"/>
      <c r="E36" s="39">
        <f>E26</f>
        <v>12710274.770000007</v>
      </c>
      <c r="F36" s="25"/>
      <c r="G36" s="39">
        <f>K36</f>
        <v>23027238.83999991</v>
      </c>
      <c r="H36" s="25"/>
      <c r="I36" s="39">
        <f>SUM(I34:I35)</f>
        <v>-4010120.8900000006</v>
      </c>
      <c r="J36" s="25"/>
      <c r="K36" s="39">
        <f>SUM(K34:K35)</f>
        <v>23027238.83999991</v>
      </c>
    </row>
    <row r="37" spans="1:11" s="6" customFormat="1" ht="24" customHeight="1" thickTop="1">
      <c r="A37" s="111" t="s">
        <v>94</v>
      </c>
      <c r="B37" s="111"/>
      <c r="C37" s="111"/>
      <c r="D37" s="50" t="s">
        <v>176</v>
      </c>
      <c r="E37" s="131">
        <v>2.8506979090909105E-2</v>
      </c>
      <c r="F37" s="131"/>
      <c r="G37" s="131">
        <v>0.06</v>
      </c>
      <c r="H37" s="131"/>
      <c r="I37" s="132">
        <v>-9.1139111136363648E-3</v>
      </c>
      <c r="J37" s="131"/>
      <c r="K37" s="131">
        <v>0.06</v>
      </c>
    </row>
    <row r="38" spans="1:11" ht="9" customHeight="1">
      <c r="D38" s="18"/>
      <c r="E38" s="19"/>
      <c r="F38" s="19"/>
      <c r="G38" s="19"/>
      <c r="H38" s="19"/>
      <c r="I38" s="19"/>
      <c r="J38" s="19"/>
      <c r="K38" s="19"/>
    </row>
    <row r="39" spans="1:11" ht="24" customHeight="1">
      <c r="A39" s="15" t="s">
        <v>11</v>
      </c>
      <c r="B39" s="15"/>
      <c r="C39" s="15"/>
    </row>
    <row r="40" spans="1:11" ht="24" customHeight="1">
      <c r="A40" s="15"/>
      <c r="B40" s="15"/>
      <c r="C40" s="15"/>
    </row>
    <row r="41" spans="1:11" ht="24" customHeight="1">
      <c r="C41" s="110" t="s">
        <v>135</v>
      </c>
      <c r="D41" s="110"/>
      <c r="E41" s="71"/>
    </row>
    <row r="42" spans="1:11" ht="24" customHeight="1">
      <c r="C42" s="110" t="s">
        <v>144</v>
      </c>
      <c r="D42" s="110"/>
      <c r="E42" s="71"/>
    </row>
    <row r="45" spans="1:11" ht="24" customHeight="1">
      <c r="A45" s="109"/>
    </row>
  </sheetData>
  <mergeCells count="4">
    <mergeCell ref="A1:K1"/>
    <mergeCell ref="A2:K2"/>
    <mergeCell ref="A3:K3"/>
    <mergeCell ref="E5:G5"/>
  </mergeCells>
  <pageMargins left="0.78740157480314965" right="0.23622047244094491" top="0.55118110236220474" bottom="0.35433070866141736" header="0.27559055118110237" footer="0.35433070866141736"/>
  <pageSetup paperSize="9" scale="85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5"/>
  <sheetViews>
    <sheetView view="pageBreakPreview" zoomScale="70" zoomScaleNormal="100" zoomScaleSheetLayoutView="70" workbookViewId="0">
      <selection activeCell="E31" sqref="E31"/>
    </sheetView>
  </sheetViews>
  <sheetFormatPr defaultColWidth="12.5" defaultRowHeight="24" customHeight="1"/>
  <cols>
    <col min="1" max="1" width="9.125" style="111" customWidth="1"/>
    <col min="2" max="2" width="15.625" style="111" customWidth="1"/>
    <col min="3" max="3" width="17" style="111" customWidth="1"/>
    <col min="4" max="4" width="9.625" style="5" customWidth="1"/>
    <col min="5" max="5" width="17.875" style="111" customWidth="1"/>
    <col min="6" max="6" width="1.625" style="111" customWidth="1"/>
    <col min="7" max="7" width="17.875" style="111" customWidth="1"/>
    <col min="8" max="8" width="1.625" style="111" customWidth="1"/>
    <col min="9" max="9" width="17.875" style="111" customWidth="1"/>
    <col min="10" max="10" width="1.625" style="111" customWidth="1"/>
    <col min="11" max="11" width="17.875" style="111" customWidth="1"/>
    <col min="12" max="12" width="1.625" style="111" customWidth="1"/>
    <col min="13" max="16384" width="12.5" style="111"/>
  </cols>
  <sheetData>
    <row r="1" spans="1:11" ht="24" customHeight="1">
      <c r="A1" s="135" t="str">
        <f>งบแสดงฐานะการเงิน!A1</f>
        <v>บริษัท เวล เกรด เอ็นจิเนียริ่ง จำกัด (มหาชน) และบริษัทย่อย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</row>
    <row r="2" spans="1:11" ht="24" customHeight="1">
      <c r="A2" s="135" t="s">
        <v>74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</row>
    <row r="3" spans="1:11" ht="24" customHeight="1">
      <c r="A3" s="135" t="s">
        <v>151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1" ht="9" customHeight="1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</row>
    <row r="5" spans="1:11" s="6" customFormat="1" ht="24" customHeight="1">
      <c r="A5" s="111"/>
      <c r="B5" s="111"/>
      <c r="C5" s="111"/>
      <c r="D5" s="52"/>
      <c r="E5" s="133" t="s">
        <v>4</v>
      </c>
      <c r="F5" s="133"/>
      <c r="G5" s="133"/>
      <c r="I5" s="112"/>
      <c r="J5" s="112" t="s">
        <v>5</v>
      </c>
      <c r="K5" s="112"/>
    </row>
    <row r="6" spans="1:11" ht="24" customHeight="1">
      <c r="D6" s="48"/>
      <c r="E6" s="14" t="s">
        <v>90</v>
      </c>
      <c r="F6" s="104"/>
      <c r="G6" s="14" t="s">
        <v>81</v>
      </c>
      <c r="H6" s="104"/>
      <c r="I6" s="14" t="s">
        <v>90</v>
      </c>
      <c r="J6" s="104"/>
      <c r="K6" s="14" t="s">
        <v>81</v>
      </c>
    </row>
    <row r="7" spans="1:11" ht="24" customHeight="1">
      <c r="D7" s="48" t="s">
        <v>7</v>
      </c>
      <c r="E7" s="14"/>
      <c r="F7" s="104"/>
      <c r="G7" s="14"/>
      <c r="H7" s="104"/>
      <c r="I7" s="14"/>
      <c r="J7" s="104"/>
      <c r="K7" s="14"/>
    </row>
    <row r="8" spans="1:11" ht="24" customHeight="1">
      <c r="A8" s="15" t="s">
        <v>136</v>
      </c>
      <c r="B8" s="15"/>
      <c r="C8" s="15"/>
      <c r="D8" s="12"/>
      <c r="E8" s="103">
        <v>466469600.68000001</v>
      </c>
      <c r="F8" s="103"/>
      <c r="G8" s="103">
        <f t="shared" ref="G8:G19" si="0">K8</f>
        <v>727687453.90999997</v>
      </c>
      <c r="H8" s="103"/>
      <c r="I8" s="103">
        <v>316876609.82999998</v>
      </c>
      <c r="J8" s="103"/>
      <c r="K8" s="103">
        <v>727687453.90999997</v>
      </c>
    </row>
    <row r="9" spans="1:11" ht="24" customHeight="1">
      <c r="A9" s="15" t="s">
        <v>137</v>
      </c>
      <c r="B9" s="15"/>
      <c r="C9" s="15"/>
      <c r="D9" s="12"/>
      <c r="E9" s="72">
        <v>-383632847.56</v>
      </c>
      <c r="F9" s="25"/>
      <c r="G9" s="73">
        <f t="shared" si="0"/>
        <v>-641684246.56000006</v>
      </c>
      <c r="H9" s="25"/>
      <c r="I9" s="73">
        <v>-276889798.12</v>
      </c>
      <c r="J9" s="25"/>
      <c r="K9" s="73">
        <v>-641684246.56000006</v>
      </c>
    </row>
    <row r="10" spans="1:11" ht="24" customHeight="1">
      <c r="A10" s="15" t="s">
        <v>77</v>
      </c>
      <c r="B10" s="15"/>
      <c r="C10" s="15"/>
      <c r="D10" s="12"/>
      <c r="E10" s="25">
        <f>SUM(E8:E9)</f>
        <v>82836753.120000005</v>
      </c>
      <c r="F10" s="25"/>
      <c r="G10" s="25">
        <f t="shared" si="0"/>
        <v>86003207.349999905</v>
      </c>
      <c r="H10" s="25"/>
      <c r="I10" s="25">
        <f>SUM(I8:I9)</f>
        <v>39986811.709999979</v>
      </c>
      <c r="J10" s="25"/>
      <c r="K10" s="25">
        <f>SUM(K8:K9)</f>
        <v>86003207.349999905</v>
      </c>
    </row>
    <row r="11" spans="1:11" ht="24" customHeight="1">
      <c r="A11" s="15" t="s">
        <v>50</v>
      </c>
      <c r="B11" s="15"/>
      <c r="C11" s="15"/>
      <c r="D11" s="12"/>
      <c r="E11" s="72">
        <v>2535188.59</v>
      </c>
      <c r="F11" s="103"/>
      <c r="G11" s="73">
        <f t="shared" si="0"/>
        <v>4270182.5000000009</v>
      </c>
      <c r="H11" s="103"/>
      <c r="I11" s="73">
        <v>5615177.1099999994</v>
      </c>
      <c r="J11" s="103"/>
      <c r="K11" s="73">
        <v>4270182.5000000009</v>
      </c>
    </row>
    <row r="12" spans="1:11" ht="24" customHeight="1">
      <c r="A12" s="111" t="s">
        <v>51</v>
      </c>
      <c r="D12" s="12"/>
      <c r="E12" s="25">
        <f>SUM(E10:E11)</f>
        <v>85371941.710000008</v>
      </c>
      <c r="F12" s="25"/>
      <c r="G12" s="25">
        <f t="shared" si="0"/>
        <v>90273389.849999905</v>
      </c>
      <c r="H12" s="25"/>
      <c r="I12" s="25">
        <f>SUM(I10:I11)</f>
        <v>45601988.819999978</v>
      </c>
      <c r="J12" s="25"/>
      <c r="K12" s="25">
        <f>SUM(K10:K11)</f>
        <v>90273389.849999905</v>
      </c>
    </row>
    <row r="13" spans="1:11" ht="24" customHeight="1">
      <c r="A13" s="15" t="s">
        <v>52</v>
      </c>
      <c r="B13" s="15"/>
      <c r="C13" s="15"/>
      <c r="D13" s="12"/>
      <c r="E13" s="72">
        <v>-46040873.160000011</v>
      </c>
      <c r="F13" s="25"/>
      <c r="G13" s="73">
        <f t="shared" si="0"/>
        <v>-36808507.520000003</v>
      </c>
      <c r="H13" s="25"/>
      <c r="I13" s="73">
        <v>-45794771.870000012</v>
      </c>
      <c r="J13" s="25"/>
      <c r="K13" s="73">
        <v>-36808507.520000003</v>
      </c>
    </row>
    <row r="14" spans="1:11" ht="24" customHeight="1">
      <c r="A14" s="111" t="s">
        <v>164</v>
      </c>
      <c r="D14" s="12"/>
      <c r="E14" s="25">
        <f>SUM(E12:E13)</f>
        <v>39331068.549999997</v>
      </c>
      <c r="F14" s="25"/>
      <c r="G14" s="25">
        <f t="shared" si="0"/>
        <v>53464882.329999901</v>
      </c>
      <c r="H14" s="25"/>
      <c r="I14" s="25">
        <f>SUM(I12:I13)</f>
        <v>-192783.05000003427</v>
      </c>
      <c r="J14" s="25"/>
      <c r="K14" s="25">
        <f>SUM(K12:K13)</f>
        <v>53464882.329999901</v>
      </c>
    </row>
    <row r="15" spans="1:11" ht="24" customHeight="1">
      <c r="A15" s="111" t="s">
        <v>129</v>
      </c>
      <c r="D15" s="12"/>
      <c r="E15" s="103">
        <v>462354.28</v>
      </c>
      <c r="F15" s="103"/>
      <c r="G15" s="103">
        <f t="shared" si="0"/>
        <v>605078.34</v>
      </c>
      <c r="H15" s="103"/>
      <c r="I15" s="103">
        <v>416272.61</v>
      </c>
      <c r="J15" s="103"/>
      <c r="K15" s="103">
        <v>605078.34</v>
      </c>
    </row>
    <row r="16" spans="1:11" ht="24" customHeight="1">
      <c r="A16" s="15" t="s">
        <v>53</v>
      </c>
      <c r="B16" s="15"/>
      <c r="C16" s="15"/>
      <c r="D16" s="12"/>
      <c r="E16" s="72">
        <v>-1617098.69</v>
      </c>
      <c r="F16" s="25"/>
      <c r="G16" s="73">
        <f t="shared" si="0"/>
        <v>-1782501.0899999999</v>
      </c>
      <c r="H16" s="25"/>
      <c r="I16" s="73">
        <v>-1537608.8699999999</v>
      </c>
      <c r="J16" s="25"/>
      <c r="K16" s="73">
        <v>-1782501.0899999999</v>
      </c>
    </row>
    <row r="17" spans="1:11" ht="24" customHeight="1">
      <c r="A17" s="15" t="s">
        <v>162</v>
      </c>
      <c r="B17" s="15"/>
      <c r="C17" s="15"/>
      <c r="D17" s="12"/>
      <c r="E17" s="25">
        <f>SUM(E14:E16)</f>
        <v>38176324.140000001</v>
      </c>
      <c r="F17" s="25"/>
      <c r="G17" s="25">
        <f t="shared" si="0"/>
        <v>52287459.579999909</v>
      </c>
      <c r="H17" s="25"/>
      <c r="I17" s="25">
        <f>SUM(I14:I16)</f>
        <v>-1314119.310000034</v>
      </c>
      <c r="J17" s="25"/>
      <c r="K17" s="25">
        <f>SUM(K14:K16)</f>
        <v>52287459.579999909</v>
      </c>
    </row>
    <row r="18" spans="1:11" ht="24" customHeight="1">
      <c r="A18" s="15" t="s">
        <v>54</v>
      </c>
      <c r="B18" s="15"/>
      <c r="C18" s="15"/>
      <c r="D18" s="113" t="s">
        <v>127</v>
      </c>
      <c r="E18" s="73">
        <f>-'[4]Note P15-28'!G98</f>
        <v>-9054633.1400000006</v>
      </c>
      <c r="F18" s="25"/>
      <c r="G18" s="73">
        <f t="shared" si="0"/>
        <v>-10704384.970000001</v>
      </c>
      <c r="H18" s="25"/>
      <c r="I18" s="73">
        <f>-'[4]Note P15-28'!K98</f>
        <v>-1153860.19</v>
      </c>
      <c r="J18" s="25"/>
      <c r="K18" s="73">
        <v>-10704384.970000001</v>
      </c>
    </row>
    <row r="19" spans="1:11" ht="24" customHeight="1">
      <c r="A19" s="15" t="s">
        <v>163</v>
      </c>
      <c r="B19" s="15"/>
      <c r="C19" s="15"/>
      <c r="D19" s="12"/>
      <c r="E19" s="25">
        <f>SUM(E17:E18)</f>
        <v>29121691</v>
      </c>
      <c r="F19" s="25"/>
      <c r="G19" s="25">
        <f t="shared" si="0"/>
        <v>41583074.60999991</v>
      </c>
      <c r="H19" s="25"/>
      <c r="I19" s="25">
        <f>SUM(I17:I18)</f>
        <v>-2467979.500000034</v>
      </c>
      <c r="J19" s="25"/>
      <c r="K19" s="25">
        <f>SUM(K17:K18)</f>
        <v>41583074.60999991</v>
      </c>
    </row>
    <row r="20" spans="1:11" ht="24" customHeight="1">
      <c r="A20" s="128" t="s">
        <v>100</v>
      </c>
      <c r="B20" s="128"/>
      <c r="C20" s="128"/>
      <c r="D20" s="12"/>
      <c r="E20" s="25"/>
      <c r="F20" s="25"/>
      <c r="G20" s="25"/>
      <c r="H20" s="25"/>
      <c r="I20" s="25"/>
      <c r="J20" s="25"/>
      <c r="K20" s="25"/>
    </row>
    <row r="21" spans="1:11" ht="24" customHeight="1">
      <c r="A21" s="128" t="s">
        <v>130</v>
      </c>
      <c r="B21" s="128"/>
      <c r="C21" s="128"/>
      <c r="D21" s="12"/>
      <c r="E21" s="27"/>
      <c r="F21" s="27"/>
      <c r="G21" s="27"/>
      <c r="H21" s="25"/>
      <c r="I21" s="27"/>
      <c r="J21" s="25"/>
      <c r="K21" s="27"/>
    </row>
    <row r="22" spans="1:11" ht="24" customHeight="1">
      <c r="A22" s="128" t="s">
        <v>131</v>
      </c>
      <c r="B22" s="128"/>
      <c r="C22" s="128"/>
      <c r="D22" s="12"/>
      <c r="E22" s="27"/>
      <c r="F22" s="27"/>
      <c r="G22" s="27"/>
      <c r="H22" s="25"/>
      <c r="I22" s="27"/>
      <c r="J22" s="25"/>
      <c r="K22" s="27"/>
    </row>
    <row r="23" spans="1:11" ht="24" customHeight="1">
      <c r="A23" s="128" t="s">
        <v>99</v>
      </c>
      <c r="B23" s="128"/>
      <c r="C23" s="128"/>
      <c r="D23" s="12"/>
      <c r="E23" s="27"/>
      <c r="F23" s="27"/>
      <c r="G23" s="27"/>
      <c r="H23" s="25"/>
      <c r="I23" s="27"/>
      <c r="J23" s="25"/>
      <c r="K23" s="27"/>
    </row>
    <row r="24" spans="1:11" ht="24" customHeight="1">
      <c r="A24" s="128" t="s">
        <v>132</v>
      </c>
      <c r="B24" s="128"/>
      <c r="C24" s="128"/>
      <c r="D24" s="12"/>
      <c r="E24" s="27"/>
      <c r="F24" s="27"/>
      <c r="G24" s="27"/>
      <c r="H24" s="25"/>
      <c r="I24" s="27"/>
      <c r="J24" s="25"/>
      <c r="K24" s="27"/>
    </row>
    <row r="25" spans="1:11" ht="24" customHeight="1">
      <c r="B25" s="128" t="s">
        <v>133</v>
      </c>
      <c r="C25" s="128"/>
      <c r="D25" s="113" t="s">
        <v>127</v>
      </c>
      <c r="E25" s="26">
        <f>'[4]Note P15-28'!G114</f>
        <v>1026452.8</v>
      </c>
      <c r="F25" s="27"/>
      <c r="G25" s="129">
        <f>K25</f>
        <v>0</v>
      </c>
      <c r="H25" s="25"/>
      <c r="I25" s="26">
        <f>'[4]Note P15-28'!K114</f>
        <v>1026452.8</v>
      </c>
      <c r="J25" s="25"/>
      <c r="K25" s="129">
        <v>0</v>
      </c>
    </row>
    <row r="26" spans="1:11" ht="24" customHeight="1" thickBot="1">
      <c r="A26" s="23" t="s">
        <v>73</v>
      </c>
      <c r="B26" s="23"/>
      <c r="C26" s="23"/>
      <c r="D26" s="12"/>
      <c r="E26" s="39">
        <f>SUM(E19:E25)</f>
        <v>30148143.800000001</v>
      </c>
      <c r="F26" s="25"/>
      <c r="G26" s="39">
        <f>K26</f>
        <v>41583074.60999991</v>
      </c>
      <c r="H26" s="25"/>
      <c r="I26" s="39">
        <f>SUM(I19:I25)</f>
        <v>-1441526.7000000339</v>
      </c>
      <c r="J26" s="25"/>
      <c r="K26" s="39">
        <f>SUM(K19:K25)</f>
        <v>41583074.60999991</v>
      </c>
    </row>
    <row r="27" spans="1:11" ht="9" customHeight="1" thickTop="1">
      <c r="A27" s="23"/>
      <c r="B27" s="23"/>
      <c r="C27" s="23"/>
      <c r="D27" s="12"/>
      <c r="E27" s="2"/>
      <c r="F27" s="2"/>
      <c r="G27" s="2"/>
      <c r="H27" s="13"/>
      <c r="I27" s="2"/>
      <c r="J27" s="104"/>
      <c r="K27" s="2"/>
    </row>
    <row r="28" spans="1:11" ht="24" customHeight="1">
      <c r="A28" s="8" t="s">
        <v>78</v>
      </c>
      <c r="B28" s="8"/>
      <c r="C28" s="8"/>
      <c r="D28" s="20"/>
      <c r="E28" s="2"/>
      <c r="F28" s="2"/>
      <c r="G28" s="21"/>
      <c r="H28" s="21"/>
      <c r="I28" s="21"/>
      <c r="J28" s="22"/>
      <c r="K28" s="21"/>
    </row>
    <row r="29" spans="1:11" s="6" customFormat="1" ht="24" customHeight="1">
      <c r="A29" s="8" t="s">
        <v>47</v>
      </c>
      <c r="B29" s="8"/>
      <c r="C29" s="8"/>
      <c r="D29" s="17"/>
      <c r="E29" s="25">
        <f>E31-E30</f>
        <v>28805794.289999999</v>
      </c>
      <c r="F29" s="25"/>
      <c r="G29" s="25">
        <f>K29</f>
        <v>41583074.60999991</v>
      </c>
      <c r="H29" s="25"/>
      <c r="I29" s="25">
        <f>I19</f>
        <v>-2467979.500000034</v>
      </c>
      <c r="J29" s="25"/>
      <c r="K29" s="25">
        <f>K19</f>
        <v>41583074.60999991</v>
      </c>
    </row>
    <row r="30" spans="1:11" s="6" customFormat="1" ht="24" customHeight="1">
      <c r="A30" s="2" t="s">
        <v>48</v>
      </c>
      <c r="B30" s="2"/>
      <c r="C30" s="2"/>
      <c r="D30" s="17"/>
      <c r="E30" s="26">
        <v>315896.71000000002</v>
      </c>
      <c r="F30" s="25"/>
      <c r="G30" s="129">
        <f>K30</f>
        <v>0</v>
      </c>
      <c r="H30" s="25"/>
      <c r="I30" s="129">
        <v>0</v>
      </c>
      <c r="J30" s="129"/>
      <c r="K30" s="129">
        <v>0</v>
      </c>
    </row>
    <row r="31" spans="1:11" s="6" customFormat="1" ht="24" customHeight="1" thickBot="1">
      <c r="A31" s="16"/>
      <c r="B31" s="16"/>
      <c r="C31" s="16"/>
      <c r="D31" s="17"/>
      <c r="E31" s="39">
        <f>E19</f>
        <v>29121691</v>
      </c>
      <c r="F31" s="25"/>
      <c r="G31" s="39">
        <f>K31</f>
        <v>41583074.60999991</v>
      </c>
      <c r="H31" s="25"/>
      <c r="I31" s="39">
        <f>SUM(I29:I30)</f>
        <v>-2467979.500000034</v>
      </c>
      <c r="J31" s="25"/>
      <c r="K31" s="39">
        <f>SUM(K29:K30)</f>
        <v>41583074.60999991</v>
      </c>
    </row>
    <row r="32" spans="1:11" s="6" customFormat="1" ht="7.95" customHeight="1" thickTop="1">
      <c r="A32" s="16"/>
      <c r="B32" s="16"/>
      <c r="C32" s="16"/>
      <c r="D32" s="17"/>
      <c r="E32" s="27"/>
      <c r="F32" s="28"/>
      <c r="G32" s="25"/>
      <c r="H32" s="26"/>
      <c r="I32" s="25"/>
      <c r="J32" s="26"/>
      <c r="K32" s="25"/>
    </row>
    <row r="33" spans="1:11" ht="24" customHeight="1">
      <c r="A33" s="8" t="s">
        <v>69</v>
      </c>
      <c r="B33" s="8"/>
      <c r="C33" s="8"/>
      <c r="D33" s="20"/>
      <c r="E33" s="27"/>
      <c r="F33" s="27"/>
      <c r="G33" s="29"/>
      <c r="H33" s="29"/>
      <c r="I33" s="29"/>
      <c r="J33" s="30"/>
      <c r="K33" s="29"/>
    </row>
    <row r="34" spans="1:11" s="6" customFormat="1" ht="24" customHeight="1">
      <c r="A34" s="8" t="s">
        <v>47</v>
      </c>
      <c r="B34" s="8"/>
      <c r="C34" s="8"/>
      <c r="D34" s="17"/>
      <c r="E34" s="25">
        <f>E36-E35</f>
        <v>29832247.09</v>
      </c>
      <c r="F34" s="25"/>
      <c r="G34" s="25">
        <f>K34</f>
        <v>41583074.60999991</v>
      </c>
      <c r="H34" s="25"/>
      <c r="I34" s="25">
        <f>I26</f>
        <v>-1441526.7000000339</v>
      </c>
      <c r="J34" s="25"/>
      <c r="K34" s="25">
        <f>K26</f>
        <v>41583074.60999991</v>
      </c>
    </row>
    <row r="35" spans="1:11" s="6" customFormat="1" ht="24" customHeight="1">
      <c r="A35" s="2" t="s">
        <v>48</v>
      </c>
      <c r="B35" s="2"/>
      <c r="C35" s="2"/>
      <c r="D35" s="17"/>
      <c r="E35" s="26">
        <v>315896.71000000002</v>
      </c>
      <c r="F35" s="25"/>
      <c r="G35" s="129">
        <f>K35</f>
        <v>0</v>
      </c>
      <c r="H35" s="25"/>
      <c r="I35" s="129">
        <v>0</v>
      </c>
      <c r="J35" s="129"/>
      <c r="K35" s="129">
        <v>0</v>
      </c>
    </row>
    <row r="36" spans="1:11" s="6" customFormat="1" ht="24" customHeight="1" thickBot="1">
      <c r="A36" s="16"/>
      <c r="B36" s="16"/>
      <c r="C36" s="16"/>
      <c r="D36" s="17"/>
      <c r="E36" s="39">
        <f>E26</f>
        <v>30148143.800000001</v>
      </c>
      <c r="F36" s="25"/>
      <c r="G36" s="39">
        <f>K36</f>
        <v>41583074.60999991</v>
      </c>
      <c r="H36" s="25"/>
      <c r="I36" s="39">
        <f>SUM(I34:I35)</f>
        <v>-1441526.7000000339</v>
      </c>
      <c r="J36" s="25"/>
      <c r="K36" s="39">
        <f>SUM(K34:K35)</f>
        <v>41583074.60999991</v>
      </c>
    </row>
    <row r="37" spans="1:11" s="6" customFormat="1" ht="24" customHeight="1" thickTop="1">
      <c r="A37" s="111" t="s">
        <v>94</v>
      </c>
      <c r="B37" s="111"/>
      <c r="C37" s="111"/>
      <c r="D37" s="50" t="s">
        <v>176</v>
      </c>
      <c r="E37" s="131">
        <f>'[4]Note P15-28'!G373</f>
        <v>6.5467714295454546E-2</v>
      </c>
      <c r="F37" s="131"/>
      <c r="G37" s="131">
        <v>0.1</v>
      </c>
      <c r="H37" s="131"/>
      <c r="I37" s="132">
        <f>'[4]Note P15-28'!K373</f>
        <v>-5.6090443181818954E-3</v>
      </c>
      <c r="J37" s="131"/>
      <c r="K37" s="131">
        <v>0.1</v>
      </c>
    </row>
    <row r="38" spans="1:11" ht="9" customHeight="1">
      <c r="D38" s="18"/>
      <c r="E38" s="19"/>
      <c r="F38" s="19"/>
      <c r="G38" s="19"/>
      <c r="H38" s="19"/>
      <c r="I38" s="19"/>
      <c r="J38" s="19"/>
      <c r="K38" s="19"/>
    </row>
    <row r="39" spans="1:11" ht="24" customHeight="1">
      <c r="A39" s="15" t="s">
        <v>11</v>
      </c>
      <c r="B39" s="15"/>
      <c r="C39" s="15"/>
    </row>
    <row r="40" spans="1:11" ht="24" customHeight="1">
      <c r="A40" s="15"/>
      <c r="B40" s="15"/>
      <c r="C40" s="15"/>
    </row>
    <row r="41" spans="1:11" ht="24" customHeight="1">
      <c r="C41" s="110" t="s">
        <v>135</v>
      </c>
      <c r="D41" s="110"/>
      <c r="E41" s="71"/>
    </row>
    <row r="42" spans="1:11" ht="24" customHeight="1">
      <c r="C42" s="110" t="s">
        <v>144</v>
      </c>
      <c r="D42" s="110"/>
      <c r="E42" s="71"/>
    </row>
    <row r="45" spans="1:11" ht="24" customHeight="1">
      <c r="A45" s="109"/>
    </row>
  </sheetData>
  <mergeCells count="4">
    <mergeCell ref="A1:K1"/>
    <mergeCell ref="A2:K2"/>
    <mergeCell ref="A3:K3"/>
    <mergeCell ref="E5:G5"/>
  </mergeCells>
  <pageMargins left="0.69" right="0.23622047244094491" top="0.55118110236220474" bottom="0.35433070866141736" header="0.27559055118110237" footer="0.35433070866141736"/>
  <pageSetup paperSize="9" scale="85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8"/>
  <sheetViews>
    <sheetView tabSelected="1" view="pageBreakPreview" topLeftCell="A10" zoomScale="70" zoomScaleNormal="100" zoomScaleSheetLayoutView="70" workbookViewId="0">
      <selection activeCell="Q16" sqref="Q16:Q21"/>
    </sheetView>
  </sheetViews>
  <sheetFormatPr defaultColWidth="9.375" defaultRowHeight="24.75" customHeight="1"/>
  <cols>
    <col min="1" max="2" width="9.375" style="11"/>
    <col min="3" max="3" width="9.375" style="11" customWidth="1"/>
    <col min="4" max="4" width="7" style="11" customWidth="1"/>
    <col min="5" max="5" width="22.625" style="11" customWidth="1"/>
    <col min="6" max="6" width="9.625" style="11" bestFit="1" customWidth="1"/>
    <col min="7" max="7" width="18.625" style="11" customWidth="1"/>
    <col min="8" max="8" width="1.5" style="11" customWidth="1"/>
    <col min="9" max="9" width="18.625" style="11" customWidth="1"/>
    <col min="10" max="10" width="1.375" style="11" customWidth="1"/>
    <col min="11" max="11" width="18.625" style="11" customWidth="1"/>
    <col min="12" max="12" width="1.375" style="11" customWidth="1"/>
    <col min="13" max="13" width="18.625" style="11" customWidth="1"/>
    <col min="14" max="14" width="1.375" style="11" customWidth="1"/>
    <col min="15" max="15" width="18.625" style="11" customWidth="1"/>
    <col min="16" max="16" width="1.375" style="11" customWidth="1"/>
    <col min="17" max="17" width="18.625" style="11" customWidth="1"/>
    <col min="18" max="18" width="1.625" style="11" customWidth="1"/>
    <col min="19" max="16384" width="9.375" style="11"/>
  </cols>
  <sheetData>
    <row r="1" spans="1:18" ht="24.75" customHeight="1">
      <c r="A1" s="136" t="str">
        <f>'งบกำไรขาดทุนเบ็ดเสร็จ(หกเดือน)'!A1:K1</f>
        <v>บริษัท เวล เกรด เอ็นจิเนียริ่ง จำกัด (มหาชน) และบริษัทย่อย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15"/>
    </row>
    <row r="2" spans="1:18" ht="24.75" customHeight="1">
      <c r="A2" s="137" t="s">
        <v>29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</row>
    <row r="3" spans="1:18" ht="24.75" customHeight="1">
      <c r="A3" s="137" t="s">
        <v>151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</row>
    <row r="4" spans="1:18" ht="24.75" customHeight="1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</row>
    <row r="5" spans="1:18" ht="24.75" customHeight="1">
      <c r="A5" s="42"/>
      <c r="B5" s="42"/>
      <c r="C5" s="42"/>
      <c r="D5" s="42"/>
      <c r="E5" s="42"/>
      <c r="F5" s="42"/>
      <c r="G5" s="139" t="s">
        <v>4</v>
      </c>
      <c r="H5" s="139"/>
      <c r="I5" s="139"/>
      <c r="J5" s="139"/>
      <c r="K5" s="139"/>
      <c r="L5" s="139"/>
      <c r="M5" s="139"/>
      <c r="N5" s="139"/>
      <c r="O5" s="139"/>
      <c r="P5" s="139"/>
      <c r="Q5" s="139"/>
    </row>
    <row r="6" spans="1:18" ht="24.75" customHeight="1">
      <c r="A6" s="42"/>
      <c r="B6" s="42"/>
      <c r="C6" s="42"/>
      <c r="D6" s="42"/>
      <c r="E6" s="42"/>
      <c r="F6" s="42"/>
      <c r="G6" s="138" t="s">
        <v>36</v>
      </c>
      <c r="H6" s="138"/>
      <c r="I6" s="138"/>
      <c r="J6" s="138"/>
      <c r="K6" s="138"/>
      <c r="L6" s="138"/>
      <c r="M6" s="138"/>
      <c r="N6" s="116"/>
      <c r="O6" s="55" t="s">
        <v>37</v>
      </c>
      <c r="P6" s="116"/>
      <c r="Q6" s="56" t="s">
        <v>40</v>
      </c>
    </row>
    <row r="7" spans="1:18" ht="24.75" customHeight="1">
      <c r="A7" s="23"/>
      <c r="B7" s="42"/>
      <c r="C7" s="42"/>
      <c r="D7" s="42"/>
      <c r="E7" s="42"/>
      <c r="F7" s="42"/>
      <c r="G7" s="57" t="s">
        <v>30</v>
      </c>
      <c r="H7" s="58"/>
      <c r="I7" s="59"/>
      <c r="J7" s="117" t="s">
        <v>32</v>
      </c>
      <c r="K7" s="60"/>
      <c r="L7" s="61"/>
      <c r="M7" s="62" t="s">
        <v>34</v>
      </c>
      <c r="N7" s="24"/>
      <c r="O7" s="43" t="s">
        <v>38</v>
      </c>
      <c r="P7" s="24"/>
      <c r="Q7" s="43" t="s">
        <v>41</v>
      </c>
    </row>
    <row r="8" spans="1:18" ht="24.75" customHeight="1">
      <c r="A8" s="42"/>
      <c r="B8" s="23"/>
      <c r="C8" s="23"/>
      <c r="D8" s="23"/>
      <c r="E8" s="23"/>
      <c r="F8" s="23"/>
      <c r="G8" s="63" t="s">
        <v>31</v>
      </c>
      <c r="H8" s="64"/>
      <c r="I8" s="63" t="s">
        <v>25</v>
      </c>
      <c r="J8" s="63"/>
      <c r="K8" s="62" t="s">
        <v>26</v>
      </c>
      <c r="L8" s="64"/>
      <c r="M8" s="62" t="s">
        <v>35</v>
      </c>
      <c r="N8" s="64"/>
      <c r="O8" s="62" t="s">
        <v>39</v>
      </c>
      <c r="P8" s="64"/>
      <c r="Q8" s="65"/>
    </row>
    <row r="9" spans="1:18" ht="24.75" customHeight="1">
      <c r="A9" s="42"/>
      <c r="B9" s="23"/>
      <c r="C9" s="23"/>
      <c r="D9" s="23"/>
      <c r="E9" s="23"/>
      <c r="F9" s="23"/>
      <c r="G9" s="63"/>
      <c r="H9" s="64"/>
      <c r="I9" s="63" t="s">
        <v>79</v>
      </c>
      <c r="J9" s="63"/>
      <c r="K9" s="62"/>
      <c r="L9" s="64"/>
      <c r="N9" s="64"/>
      <c r="O9" s="62"/>
      <c r="P9" s="64"/>
      <c r="Q9" s="65"/>
    </row>
    <row r="10" spans="1:18" ht="24.75" customHeight="1">
      <c r="A10" s="42"/>
      <c r="B10" s="23"/>
      <c r="C10" s="23"/>
      <c r="D10" s="23"/>
      <c r="E10" s="23"/>
      <c r="F10" s="77" t="s">
        <v>7</v>
      </c>
      <c r="G10" s="66"/>
      <c r="H10" s="67"/>
      <c r="I10" s="66" t="s">
        <v>33</v>
      </c>
      <c r="J10" s="66"/>
      <c r="K10" s="118"/>
      <c r="L10" s="67"/>
      <c r="M10" s="118"/>
      <c r="N10" s="67"/>
      <c r="O10" s="118"/>
      <c r="P10" s="67"/>
      <c r="Q10" s="68"/>
    </row>
    <row r="11" spans="1:18" s="24" customFormat="1" ht="24.75" customHeight="1">
      <c r="A11" s="111" t="s">
        <v>82</v>
      </c>
      <c r="B11" s="6"/>
      <c r="C11" s="6"/>
      <c r="D11" s="6"/>
      <c r="E11" s="6"/>
      <c r="F11" s="6"/>
      <c r="G11" s="104">
        <v>200000000</v>
      </c>
      <c r="H11" s="104"/>
      <c r="I11" s="104">
        <v>8525000</v>
      </c>
      <c r="J11" s="104"/>
      <c r="K11" s="104">
        <v>49572621.87999998</v>
      </c>
      <c r="L11" s="104"/>
      <c r="M11" s="104">
        <f>SUM(G11:K11)</f>
        <v>258097621.88</v>
      </c>
      <c r="N11" s="75"/>
      <c r="O11" s="75">
        <v>0</v>
      </c>
      <c r="P11" s="75"/>
      <c r="Q11" s="104">
        <f>+M11+O11</f>
        <v>258097621.88</v>
      </c>
    </row>
    <row r="12" spans="1:18" s="24" customFormat="1" ht="24.75" customHeight="1">
      <c r="A12" s="106" t="s">
        <v>152</v>
      </c>
      <c r="B12" s="32"/>
      <c r="C12" s="32"/>
      <c r="D12" s="32"/>
      <c r="E12" s="32"/>
      <c r="F12" s="64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104"/>
    </row>
    <row r="13" spans="1:18" s="24" customFormat="1" ht="24.75" customHeight="1">
      <c r="A13" s="32" t="s">
        <v>70</v>
      </c>
      <c r="B13" s="32"/>
      <c r="C13" s="32"/>
      <c r="D13" s="32"/>
      <c r="E13" s="32"/>
      <c r="F13" s="69"/>
      <c r="G13" s="75">
        <v>0</v>
      </c>
      <c r="H13" s="75"/>
      <c r="I13" s="75">
        <v>0</v>
      </c>
      <c r="J13" s="75"/>
      <c r="K13" s="104">
        <f>'งบกำไรขาดทุนเบ็ดเสร็จ(หกเดือน)'!G26</f>
        <v>41583074.60999991</v>
      </c>
      <c r="L13" s="104"/>
      <c r="M13" s="104">
        <f>SUM(G13:K13)</f>
        <v>41583074.60999991</v>
      </c>
      <c r="N13" s="75"/>
      <c r="O13" s="75">
        <v>0</v>
      </c>
      <c r="P13" s="75"/>
      <c r="Q13" s="104">
        <f>SUM(M13:O13)</f>
        <v>41583074.60999991</v>
      </c>
    </row>
    <row r="14" spans="1:18" s="24" customFormat="1" ht="24.75" customHeight="1" thickBot="1">
      <c r="A14" s="64" t="s">
        <v>153</v>
      </c>
      <c r="B14" s="64"/>
      <c r="C14" s="64"/>
      <c r="D14" s="64"/>
      <c r="E14" s="64"/>
      <c r="F14" s="64"/>
      <c r="G14" s="105">
        <f>SUM(G11:G13)</f>
        <v>200000000</v>
      </c>
      <c r="H14" s="104"/>
      <c r="I14" s="105">
        <f>SUM(I11:I13)</f>
        <v>8525000</v>
      </c>
      <c r="J14" s="75"/>
      <c r="K14" s="105">
        <f>SUM(K11:K13)</f>
        <v>91155696.48999989</v>
      </c>
      <c r="L14" s="104"/>
      <c r="M14" s="105">
        <f>SUM(M11:M13)</f>
        <v>299680696.48999989</v>
      </c>
      <c r="N14" s="75"/>
      <c r="O14" s="76">
        <f>SUM(O11:O13)</f>
        <v>0</v>
      </c>
      <c r="P14" s="75"/>
      <c r="Q14" s="105">
        <f>SUM(Q11:Q13)</f>
        <v>299680696.48999989</v>
      </c>
    </row>
    <row r="15" spans="1:18" s="24" customFormat="1" ht="24.75" customHeight="1" thickTop="1">
      <c r="A15" s="70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</row>
    <row r="16" spans="1:18" s="24" customFormat="1" ht="24.75" customHeight="1">
      <c r="A16" s="111" t="s">
        <v>91</v>
      </c>
      <c r="B16" s="6"/>
      <c r="C16" s="6"/>
      <c r="D16" s="6"/>
      <c r="E16" s="6"/>
      <c r="F16" s="6"/>
      <c r="G16" s="104">
        <v>220000000</v>
      </c>
      <c r="H16" s="104"/>
      <c r="I16" s="104">
        <v>13525000</v>
      </c>
      <c r="J16" s="104"/>
      <c r="K16" s="104">
        <v>58747916.160000004</v>
      </c>
      <c r="L16" s="104"/>
      <c r="M16" s="104">
        <f>SUM(G16:K16)</f>
        <v>292272916.16000003</v>
      </c>
      <c r="N16" s="104"/>
      <c r="O16" s="104">
        <v>260974.07</v>
      </c>
      <c r="P16" s="104"/>
      <c r="Q16" s="104">
        <f>SUM(M16:O16)</f>
        <v>292533890.23000002</v>
      </c>
    </row>
    <row r="17" spans="1:17" s="24" customFormat="1" ht="24.75" customHeight="1">
      <c r="A17" s="106" t="s">
        <v>152</v>
      </c>
      <c r="B17" s="32"/>
      <c r="C17" s="32"/>
      <c r="D17" s="32"/>
      <c r="E17" s="32"/>
      <c r="F17" s="64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</row>
    <row r="18" spans="1:17" s="24" customFormat="1" ht="24.75" customHeight="1">
      <c r="A18" s="106" t="s">
        <v>95</v>
      </c>
      <c r="B18" s="32"/>
      <c r="C18" s="32"/>
      <c r="D18" s="32"/>
      <c r="E18" s="32"/>
      <c r="F18" s="55" t="s">
        <v>128</v>
      </c>
      <c r="G18" s="75">
        <v>0</v>
      </c>
      <c r="H18" s="75"/>
      <c r="I18" s="104">
        <v>2000000</v>
      </c>
      <c r="J18" s="104"/>
      <c r="K18" s="107">
        <v>-2000000</v>
      </c>
      <c r="L18" s="75"/>
      <c r="M18" s="75">
        <f>SUM(G18:K18)</f>
        <v>0</v>
      </c>
      <c r="N18" s="75"/>
      <c r="O18" s="75">
        <v>0</v>
      </c>
      <c r="P18" s="75"/>
      <c r="Q18" s="75">
        <f>SUM(M18:O18)</f>
        <v>0</v>
      </c>
    </row>
    <row r="19" spans="1:17" s="24" customFormat="1" ht="24.75" customHeight="1">
      <c r="A19" s="106" t="s">
        <v>141</v>
      </c>
      <c r="B19" s="32"/>
      <c r="C19" s="32"/>
      <c r="D19" s="32"/>
      <c r="E19" s="32"/>
      <c r="F19" s="55" t="s">
        <v>161</v>
      </c>
      <c r="G19" s="75">
        <v>0</v>
      </c>
      <c r="H19" s="75"/>
      <c r="I19" s="75">
        <v>0</v>
      </c>
      <c r="J19" s="75"/>
      <c r="K19" s="107">
        <v>-40000000</v>
      </c>
      <c r="L19" s="104"/>
      <c r="M19" s="107">
        <f>SUM(G19:K19)</f>
        <v>-40000000</v>
      </c>
      <c r="N19" s="75"/>
      <c r="O19" s="75">
        <v>0</v>
      </c>
      <c r="P19" s="75"/>
      <c r="Q19" s="107">
        <f>SUM(M19:O19)</f>
        <v>-40000000</v>
      </c>
    </row>
    <row r="20" spans="1:17" s="24" customFormat="1" ht="24.75" customHeight="1">
      <c r="A20" s="32" t="s">
        <v>98</v>
      </c>
      <c r="B20" s="32"/>
      <c r="C20" s="32"/>
      <c r="D20" s="32"/>
      <c r="E20" s="32"/>
      <c r="F20" s="64"/>
      <c r="G20" s="75">
        <v>0</v>
      </c>
      <c r="H20" s="75"/>
      <c r="I20" s="75">
        <v>0</v>
      </c>
      <c r="J20" s="75"/>
      <c r="K20" s="104">
        <f>'งบกำไรขาดทุนเบ็ดเสร็จ(หกเดือน)'!E29</f>
        <v>28805794.289999999</v>
      </c>
      <c r="L20" s="104"/>
      <c r="M20" s="104">
        <f>SUM(G20:K20)</f>
        <v>28805794.289999999</v>
      </c>
      <c r="N20" s="75"/>
      <c r="O20" s="104">
        <f>'งบกำไรขาดทุนเบ็ดเสร็จ(หกเดือน)'!E30</f>
        <v>315896.71000000002</v>
      </c>
      <c r="P20" s="75"/>
      <c r="Q20" s="104">
        <f>SUM(M20:O20)</f>
        <v>29121691</v>
      </c>
    </row>
    <row r="21" spans="1:17" s="24" customFormat="1" ht="24.75" customHeight="1">
      <c r="A21" s="32" t="s">
        <v>70</v>
      </c>
      <c r="B21" s="32"/>
      <c r="C21" s="32"/>
      <c r="D21" s="32"/>
      <c r="E21" s="32"/>
      <c r="F21" s="69"/>
      <c r="G21" s="75">
        <v>0</v>
      </c>
      <c r="H21" s="75"/>
      <c r="I21" s="75">
        <v>0</v>
      </c>
      <c r="J21" s="75"/>
      <c r="K21" s="107">
        <f>'งบกำไรขาดทุนเบ็ดเสร็จ(หกเดือน)'!E25</f>
        <v>1026452.8</v>
      </c>
      <c r="L21" s="104"/>
      <c r="M21" s="107">
        <f>SUM(G21:K21)</f>
        <v>1026452.8</v>
      </c>
      <c r="N21" s="75"/>
      <c r="O21" s="75">
        <v>0</v>
      </c>
      <c r="P21" s="75"/>
      <c r="Q21" s="107">
        <f>SUM(M21:O21)</f>
        <v>1026452.8</v>
      </c>
    </row>
    <row r="22" spans="1:17" s="24" customFormat="1" ht="24.75" customHeight="1" thickBot="1">
      <c r="A22" s="64" t="s">
        <v>154</v>
      </c>
      <c r="B22" s="64"/>
      <c r="C22" s="64"/>
      <c r="D22" s="64"/>
      <c r="E22" s="64"/>
      <c r="F22" s="64"/>
      <c r="G22" s="105">
        <f>SUM(G16:G21)</f>
        <v>220000000</v>
      </c>
      <c r="H22" s="104"/>
      <c r="I22" s="105">
        <f>SUM(I16:I21)</f>
        <v>15525000</v>
      </c>
      <c r="J22" s="104"/>
      <c r="K22" s="105">
        <f>SUM(K16:K21)</f>
        <v>46580163.25</v>
      </c>
      <c r="L22" s="104"/>
      <c r="M22" s="105">
        <f>SUM(M16:M21)</f>
        <v>282105163.25000006</v>
      </c>
      <c r="N22" s="104"/>
      <c r="O22" s="105">
        <f>SUM(O16:O21)</f>
        <v>576870.78</v>
      </c>
      <c r="P22" s="104"/>
      <c r="Q22" s="105">
        <f>SUM(Q16:Q21)</f>
        <v>282682034.03000003</v>
      </c>
    </row>
    <row r="23" spans="1:17" s="24" customFormat="1" ht="24.75" customHeight="1" thickTop="1">
      <c r="A23" s="70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</row>
    <row r="24" spans="1:17" s="24" customFormat="1" ht="24.75" customHeight="1">
      <c r="A24" s="23" t="s">
        <v>11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</row>
    <row r="27" spans="1:17" ht="24.75" customHeight="1">
      <c r="F27" s="110" t="s">
        <v>135</v>
      </c>
      <c r="G27" s="110"/>
      <c r="H27" s="71"/>
    </row>
    <row r="28" spans="1:17" ht="24.75" customHeight="1">
      <c r="F28" s="110" t="s">
        <v>145</v>
      </c>
      <c r="G28" s="110"/>
      <c r="H28" s="71"/>
    </row>
  </sheetData>
  <mergeCells count="5">
    <mergeCell ref="A1:Q1"/>
    <mergeCell ref="A2:Q2"/>
    <mergeCell ref="A3:Q3"/>
    <mergeCell ref="G6:M6"/>
    <mergeCell ref="G5:Q5"/>
  </mergeCells>
  <pageMargins left="0.98425196850393704" right="0.39370078740157483" top="0.43307086614173229" bottom="0.19685039370078741" header="0.23622047244094491" footer="0.19685039370078741"/>
  <pageSetup paperSize="9" scale="8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1"/>
  <sheetViews>
    <sheetView topLeftCell="A40" zoomScaleNormal="100" zoomScaleSheetLayoutView="85" workbookViewId="0">
      <selection activeCell="H20" sqref="H20"/>
    </sheetView>
  </sheetViews>
  <sheetFormatPr defaultColWidth="9.375" defaultRowHeight="28.2" customHeight="1"/>
  <cols>
    <col min="1" max="1" width="10.625" style="111" customWidth="1"/>
    <col min="2" max="4" width="9.375" style="111" customWidth="1"/>
    <col min="5" max="5" width="8.875" style="111" customWidth="1"/>
    <col min="6" max="6" width="9.625" style="111" customWidth="1"/>
    <col min="7" max="7" width="1.625" style="2" customWidth="1"/>
    <col min="8" max="8" width="16.625" style="111" customWidth="1"/>
    <col min="9" max="9" width="1.625" style="2" customWidth="1"/>
    <col min="10" max="10" width="16.625" style="2" customWidth="1"/>
    <col min="11" max="11" width="1.625" style="2" customWidth="1"/>
    <col min="12" max="12" width="16.5" style="2" bestFit="1" customWidth="1"/>
    <col min="13" max="13" width="1.625" style="2" customWidth="1"/>
    <col min="14" max="14" width="16.625" style="111" customWidth="1"/>
    <col min="15" max="15" width="0.875" style="111" customWidth="1"/>
    <col min="16" max="16384" width="9.375" style="111"/>
  </cols>
  <sheetData>
    <row r="1" spans="1:14" ht="28.2" customHeight="1">
      <c r="A1" s="135" t="str">
        <f>เปลี่ยนแปลงรวม!A1</f>
        <v>บริษัท เวล เกรด เอ็นจิเนียริ่ง จำกัด (มหาชน) และบริษัทย่อย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28.2" customHeight="1">
      <c r="A2" s="135" t="s">
        <v>83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1:14" ht="28.2" customHeight="1">
      <c r="A3" s="137" t="str">
        <f>เปลี่ยนแปลงรวม!A3</f>
        <v>สำหรับงวดหกเดือน สิ้นสุดวันที่ 30 มิถุนายน 2563 (ยังไม่ได้ตรวจสอบ / สอบทานแล้ว)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</row>
    <row r="4" spans="1:14" ht="28.2" customHeight="1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</row>
    <row r="5" spans="1:14" ht="28.2" customHeight="1">
      <c r="F5" s="2"/>
      <c r="H5" s="133" t="s">
        <v>5</v>
      </c>
      <c r="I5" s="133"/>
      <c r="J5" s="133"/>
      <c r="K5" s="133"/>
      <c r="L5" s="133"/>
      <c r="M5" s="133"/>
      <c r="N5" s="133"/>
    </row>
    <row r="6" spans="1:14" ht="28.2" customHeight="1">
      <c r="F6" s="2"/>
      <c r="H6" s="7" t="s">
        <v>30</v>
      </c>
      <c r="I6" s="7"/>
      <c r="J6" s="133" t="s">
        <v>42</v>
      </c>
      <c r="K6" s="133"/>
      <c r="L6" s="133"/>
      <c r="M6" s="7"/>
      <c r="N6" s="7"/>
    </row>
    <row r="7" spans="1:14" s="114" customFormat="1" ht="28.2" customHeight="1">
      <c r="F7" s="7"/>
      <c r="G7" s="7"/>
      <c r="H7" s="7" t="s">
        <v>31</v>
      </c>
      <c r="I7" s="7"/>
      <c r="J7" s="7" t="s">
        <v>25</v>
      </c>
      <c r="L7" s="114" t="s">
        <v>26</v>
      </c>
      <c r="N7" s="7" t="s">
        <v>6</v>
      </c>
    </row>
    <row r="8" spans="1:14" s="114" customFormat="1" ht="28.2" customHeight="1">
      <c r="F8" s="77" t="s">
        <v>7</v>
      </c>
      <c r="H8" s="112"/>
      <c r="I8" s="112"/>
      <c r="J8" s="112" t="s">
        <v>80</v>
      </c>
      <c r="K8" s="112"/>
      <c r="L8" s="112"/>
      <c r="M8" s="112"/>
      <c r="N8" s="112"/>
    </row>
    <row r="9" spans="1:14" ht="28.2" customHeight="1">
      <c r="A9" s="111" t="s">
        <v>82</v>
      </c>
      <c r="B9" s="31"/>
      <c r="C9" s="31"/>
      <c r="D9" s="31"/>
      <c r="E9" s="31"/>
      <c r="F9" s="40"/>
      <c r="G9" s="41"/>
      <c r="H9" s="75">
        <v>200000000</v>
      </c>
      <c r="I9" s="75"/>
      <c r="J9" s="75">
        <v>8525000</v>
      </c>
      <c r="K9" s="75"/>
      <c r="L9" s="75">
        <v>49572621.87999998</v>
      </c>
      <c r="M9" s="75"/>
      <c r="N9" s="75">
        <f>SUM(H9:L9)</f>
        <v>258097621.88</v>
      </c>
    </row>
    <row r="10" spans="1:14" ht="28.2" customHeight="1">
      <c r="A10" s="106" t="s">
        <v>152</v>
      </c>
      <c r="B10" s="31"/>
      <c r="C10" s="31"/>
      <c r="D10" s="31"/>
      <c r="E10" s="31"/>
      <c r="F10" s="40"/>
      <c r="G10" s="41"/>
      <c r="H10" s="75"/>
      <c r="I10" s="75"/>
      <c r="J10" s="75"/>
      <c r="K10" s="75"/>
      <c r="L10" s="75"/>
      <c r="M10" s="75"/>
      <c r="N10" s="75"/>
    </row>
    <row r="11" spans="1:14" ht="28.2" customHeight="1">
      <c r="A11" s="32" t="s">
        <v>70</v>
      </c>
      <c r="B11" s="1"/>
      <c r="C11" s="1"/>
      <c r="D11" s="1"/>
      <c r="E11" s="1"/>
      <c r="F11" s="40"/>
      <c r="G11" s="41"/>
      <c r="H11" s="75">
        <v>0</v>
      </c>
      <c r="I11" s="75"/>
      <c r="J11" s="75">
        <v>0</v>
      </c>
      <c r="K11" s="75"/>
      <c r="L11" s="75">
        <f>'งบกำไรขาดทุนเบ็ดเสร็จ(หกเดือน)'!K26</f>
        <v>41583074.60999991</v>
      </c>
      <c r="M11" s="75"/>
      <c r="N11" s="75">
        <f>SUM(H11:L11)</f>
        <v>41583074.60999991</v>
      </c>
    </row>
    <row r="12" spans="1:14" ht="28.2" customHeight="1" thickBot="1">
      <c r="A12" s="64" t="s">
        <v>153</v>
      </c>
      <c r="B12" s="64"/>
      <c r="C12" s="64"/>
      <c r="D12" s="64"/>
      <c r="E12" s="64"/>
      <c r="F12" s="18"/>
      <c r="G12" s="111"/>
      <c r="H12" s="76">
        <f>SUM(H9:H11)</f>
        <v>200000000</v>
      </c>
      <c r="I12" s="75"/>
      <c r="J12" s="76">
        <f>SUM(J9:J11)</f>
        <v>8525000</v>
      </c>
      <c r="K12" s="75"/>
      <c r="L12" s="76">
        <f>SUM(L9:L11)</f>
        <v>91155696.48999989</v>
      </c>
      <c r="M12" s="75"/>
      <c r="N12" s="76">
        <f>SUM(N9:N11)</f>
        <v>299680696.48999989</v>
      </c>
    </row>
    <row r="13" spans="1:14" ht="28.2" customHeight="1" thickTop="1">
      <c r="A13" s="64"/>
      <c r="B13" s="64"/>
      <c r="C13" s="64"/>
      <c r="D13" s="64"/>
      <c r="E13" s="64"/>
      <c r="F13" s="18"/>
      <c r="G13" s="111"/>
      <c r="H13" s="25"/>
      <c r="I13" s="25"/>
      <c r="J13" s="25"/>
      <c r="K13" s="25"/>
      <c r="L13" s="25"/>
      <c r="M13" s="25"/>
      <c r="N13" s="25"/>
    </row>
    <row r="14" spans="1:14" ht="28.2" customHeight="1">
      <c r="A14" s="111" t="s">
        <v>91</v>
      </c>
      <c r="B14" s="6"/>
      <c r="C14" s="6"/>
      <c r="D14" s="6"/>
      <c r="E14" s="6"/>
      <c r="F14" s="18"/>
      <c r="H14" s="75">
        <v>220000000</v>
      </c>
      <c r="I14" s="75"/>
      <c r="J14" s="75">
        <v>13525000</v>
      </c>
      <c r="K14" s="75"/>
      <c r="L14" s="75">
        <v>52711482.880000725</v>
      </c>
      <c r="M14" s="75"/>
      <c r="N14" s="75">
        <f>SUM(H14:L14)</f>
        <v>286236482.88000071</v>
      </c>
    </row>
    <row r="15" spans="1:14" ht="28.2" customHeight="1">
      <c r="A15" s="106" t="s">
        <v>152</v>
      </c>
      <c r="B15" s="31"/>
      <c r="C15" s="31"/>
      <c r="D15" s="31"/>
      <c r="E15" s="31"/>
      <c r="F15" s="40"/>
      <c r="G15" s="41"/>
      <c r="H15" s="75"/>
      <c r="I15" s="75"/>
      <c r="J15" s="75"/>
      <c r="K15" s="75"/>
      <c r="L15" s="75"/>
      <c r="M15" s="75"/>
      <c r="N15" s="75"/>
    </row>
    <row r="16" spans="1:14" ht="28.2" customHeight="1">
      <c r="A16" s="106" t="s">
        <v>95</v>
      </c>
      <c r="B16" s="31"/>
      <c r="C16" s="31"/>
      <c r="D16" s="31"/>
      <c r="E16" s="31"/>
      <c r="F16" s="101" t="s">
        <v>128</v>
      </c>
      <c r="G16" s="41"/>
      <c r="H16" s="75">
        <v>0</v>
      </c>
      <c r="I16" s="75"/>
      <c r="J16" s="78">
        <v>2000000</v>
      </c>
      <c r="K16" s="75"/>
      <c r="L16" s="75">
        <f>-J16</f>
        <v>-2000000</v>
      </c>
      <c r="M16" s="75"/>
      <c r="N16" s="75">
        <f>SUM(H16:L16)</f>
        <v>0</v>
      </c>
    </row>
    <row r="17" spans="1:14" ht="28.2" customHeight="1">
      <c r="A17" s="106" t="s">
        <v>141</v>
      </c>
      <c r="B17" s="31"/>
      <c r="C17" s="31"/>
      <c r="D17" s="31"/>
      <c r="E17" s="31"/>
      <c r="F17" s="101" t="s">
        <v>161</v>
      </c>
      <c r="G17" s="41"/>
      <c r="H17" s="75">
        <v>0</v>
      </c>
      <c r="I17" s="75"/>
      <c r="J17" s="78">
        <v>0</v>
      </c>
      <c r="K17" s="75"/>
      <c r="L17" s="75">
        <v>-40000000</v>
      </c>
      <c r="M17" s="75"/>
      <c r="N17" s="75">
        <f>SUM(H17:L17)</f>
        <v>-40000000</v>
      </c>
    </row>
    <row r="18" spans="1:14" ht="28.2" customHeight="1">
      <c r="A18" s="32" t="s">
        <v>98</v>
      </c>
      <c r="B18" s="31"/>
      <c r="C18" s="31"/>
      <c r="D18" s="31"/>
      <c r="E18" s="31"/>
      <c r="F18" s="40"/>
      <c r="G18" s="41"/>
      <c r="H18" s="75">
        <v>0</v>
      </c>
      <c r="I18" s="75"/>
      <c r="J18" s="78">
        <v>0</v>
      </c>
      <c r="K18" s="75"/>
      <c r="L18" s="75">
        <f>'งบกำไรขาดทุนเบ็ดเสร็จ(หกเดือน)'!I19</f>
        <v>-2467979.500000034</v>
      </c>
      <c r="M18" s="75"/>
      <c r="N18" s="75">
        <f>SUM(H18:L18)</f>
        <v>-2467979.500000034</v>
      </c>
    </row>
    <row r="19" spans="1:14" ht="28.2" customHeight="1">
      <c r="A19" s="32" t="s">
        <v>70</v>
      </c>
      <c r="B19" s="1"/>
      <c r="C19" s="1"/>
      <c r="D19" s="1"/>
      <c r="E19" s="1"/>
      <c r="F19" s="40"/>
      <c r="G19" s="41"/>
      <c r="H19" s="75">
        <v>0</v>
      </c>
      <c r="I19" s="75"/>
      <c r="J19" s="75">
        <v>0</v>
      </c>
      <c r="K19" s="75"/>
      <c r="L19" s="75">
        <f>'งบกำไรขาดทุนเบ็ดเสร็จ(หกเดือน)'!I25</f>
        <v>1026452.8</v>
      </c>
      <c r="M19" s="75"/>
      <c r="N19" s="75">
        <f>SUM(H19:L19)</f>
        <v>1026452.8</v>
      </c>
    </row>
    <row r="20" spans="1:14" ht="28.2" customHeight="1" thickBot="1">
      <c r="A20" s="64" t="s">
        <v>154</v>
      </c>
      <c r="B20" s="64"/>
      <c r="C20" s="64"/>
      <c r="D20" s="64"/>
      <c r="E20" s="64"/>
      <c r="F20" s="18"/>
      <c r="G20" s="111"/>
      <c r="H20" s="76">
        <f>SUM(H14:H19)</f>
        <v>220000000</v>
      </c>
      <c r="I20" s="75"/>
      <c r="J20" s="76">
        <f>SUM(J14:J19)</f>
        <v>15525000</v>
      </c>
      <c r="K20" s="75"/>
      <c r="L20" s="76">
        <f>SUM(L14:L19)</f>
        <v>9269956.1800006926</v>
      </c>
      <c r="M20" s="75"/>
      <c r="N20" s="76">
        <f>SUM(N14:N19)</f>
        <v>244794956.18000069</v>
      </c>
    </row>
    <row r="21" spans="1:14" ht="28.2" customHeight="1" thickTop="1">
      <c r="B21" s="6"/>
      <c r="C21" s="6"/>
      <c r="D21" s="6"/>
      <c r="E21" s="6"/>
      <c r="F21" s="18"/>
      <c r="G21" s="111"/>
      <c r="H21" s="2"/>
      <c r="N21" s="2"/>
    </row>
    <row r="22" spans="1:14" ht="28.2" customHeight="1">
      <c r="F22" s="18"/>
      <c r="G22" s="111"/>
      <c r="H22" s="2"/>
      <c r="N22" s="2"/>
    </row>
    <row r="23" spans="1:14" ht="28.2" customHeight="1">
      <c r="A23" s="111" t="s">
        <v>11</v>
      </c>
      <c r="F23" s="18"/>
      <c r="G23" s="111"/>
      <c r="H23" s="2"/>
      <c r="N23" s="2"/>
    </row>
    <row r="24" spans="1:14" ht="28.2" customHeight="1">
      <c r="F24" s="18"/>
      <c r="G24" s="111"/>
      <c r="H24" s="2"/>
      <c r="N24" s="2"/>
    </row>
    <row r="25" spans="1:14" ht="28.2" customHeight="1">
      <c r="F25" s="18"/>
      <c r="G25" s="111"/>
      <c r="H25" s="2"/>
      <c r="N25" s="2"/>
    </row>
    <row r="26" spans="1:14" ht="28.2" customHeight="1">
      <c r="F26" s="18"/>
      <c r="G26" s="111"/>
      <c r="H26" s="2"/>
      <c r="N26" s="2"/>
    </row>
    <row r="27" spans="1:14" ht="28.2" customHeight="1">
      <c r="D27" s="110" t="s">
        <v>135</v>
      </c>
      <c r="E27" s="110"/>
      <c r="F27" s="71"/>
      <c r="G27" s="111"/>
      <c r="H27" s="2"/>
      <c r="N27" s="2"/>
    </row>
    <row r="28" spans="1:14" ht="28.2" customHeight="1">
      <c r="D28" s="110" t="s">
        <v>144</v>
      </c>
      <c r="E28" s="110"/>
      <c r="F28" s="71"/>
    </row>
    <row r="41" spans="1:1" ht="28.2" customHeight="1">
      <c r="A41" s="109"/>
    </row>
  </sheetData>
  <mergeCells count="5">
    <mergeCell ref="A1:N1"/>
    <mergeCell ref="A2:N2"/>
    <mergeCell ref="H5:N5"/>
    <mergeCell ref="J6:L6"/>
    <mergeCell ref="A3:N3"/>
  </mergeCells>
  <pageMargins left="0.63" right="0.19685039370078741" top="0.59055118110236227" bottom="0.78740157480314965" header="0.19685039370078741" footer="0.59055118110236227"/>
  <pageSetup paperSize="9" scale="85" fitToWidth="0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7"/>
  <sheetViews>
    <sheetView topLeftCell="A7" zoomScale="90" zoomScaleNormal="90" zoomScaleSheetLayoutView="100" workbookViewId="0">
      <selection activeCell="K21" sqref="K21"/>
    </sheetView>
  </sheetViews>
  <sheetFormatPr defaultColWidth="9.375" defaultRowHeight="24" customHeight="1"/>
  <cols>
    <col min="1" max="5" width="9.375" style="11" customWidth="1"/>
    <col min="6" max="6" width="7.625" style="11" customWidth="1"/>
    <col min="7" max="7" width="17.375" style="11" customWidth="1"/>
    <col min="8" max="8" width="1.625" style="11" customWidth="1"/>
    <col min="9" max="9" width="17.375" style="11" customWidth="1"/>
    <col min="10" max="10" width="1.625" style="11" customWidth="1"/>
    <col min="11" max="11" width="17.375" style="11" customWidth="1"/>
    <col min="12" max="12" width="1.625" style="11" customWidth="1"/>
    <col min="13" max="13" width="17.375" style="11" customWidth="1"/>
    <col min="14" max="14" width="2.125" style="11" customWidth="1"/>
    <col min="15" max="16384" width="9.375" style="11"/>
  </cols>
  <sheetData>
    <row r="1" spans="1:14" ht="23.4" customHeight="1">
      <c r="A1" s="136" t="str">
        <f>เปลี่ยนแปลงเฉพาะ!A1</f>
        <v>บริษัท เวล เกรด เอ็นจิเนียริ่ง จำกัด (มหาชน) และบริษัทย่อย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</row>
    <row r="2" spans="1:14" ht="23.4" customHeight="1">
      <c r="A2" s="137" t="s">
        <v>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1:14" ht="23.4" customHeight="1">
      <c r="A3" s="137" t="s">
        <v>151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1:14" ht="9" customHeight="1">
      <c r="A4" s="116"/>
      <c r="B4" s="116"/>
      <c r="C4" s="116"/>
      <c r="D4" s="116"/>
      <c r="E4" s="116"/>
      <c r="F4" s="116"/>
      <c r="G4" s="130"/>
      <c r="H4" s="130"/>
      <c r="I4" s="130"/>
      <c r="J4" s="130"/>
      <c r="K4" s="130"/>
      <c r="L4" s="116"/>
      <c r="M4" s="116"/>
    </row>
    <row r="5" spans="1:14" s="24" customFormat="1" ht="23.4" customHeight="1">
      <c r="A5" s="38"/>
      <c r="B5" s="38"/>
      <c r="C5" s="38"/>
      <c r="D5" s="38"/>
      <c r="E5" s="38"/>
      <c r="F5" s="38"/>
      <c r="G5" s="140" t="s">
        <v>4</v>
      </c>
      <c r="H5" s="140"/>
      <c r="I5" s="140"/>
      <c r="J5" s="11"/>
      <c r="K5" s="139" t="s">
        <v>5</v>
      </c>
      <c r="L5" s="139"/>
      <c r="M5" s="139"/>
      <c r="N5" s="11"/>
    </row>
    <row r="6" spans="1:14" s="24" customFormat="1" ht="21.6">
      <c r="G6" s="123" t="s">
        <v>90</v>
      </c>
      <c r="H6" s="100"/>
      <c r="I6" s="123" t="s">
        <v>81</v>
      </c>
      <c r="J6" s="100"/>
      <c r="K6" s="123" t="s">
        <v>90</v>
      </c>
      <c r="L6" s="100"/>
      <c r="M6" s="123" t="s">
        <v>81</v>
      </c>
      <c r="N6" s="11"/>
    </row>
    <row r="7" spans="1:14" s="24" customFormat="1" ht="23.4" customHeight="1">
      <c r="A7" s="24" t="s">
        <v>14</v>
      </c>
      <c r="N7" s="11"/>
    </row>
    <row r="8" spans="1:14" s="24" customFormat="1" ht="23.4" customHeight="1">
      <c r="A8" s="24" t="s">
        <v>140</v>
      </c>
      <c r="G8" s="75">
        <f>'งบกำไรขาดทุนเบ็ดเสร็จ(หกเดือน)'!E19</f>
        <v>29121691</v>
      </c>
      <c r="H8" s="75"/>
      <c r="I8" s="75">
        <f>M8</f>
        <v>41583074.60999988</v>
      </c>
      <c r="J8" s="75"/>
      <c r="K8" s="75">
        <f>'งบกำไรขาดทุนเบ็ดเสร็จ(หกเดือน)'!I19</f>
        <v>-2467979.500000034</v>
      </c>
      <c r="L8" s="75"/>
      <c r="M8" s="75">
        <v>41583074.60999988</v>
      </c>
      <c r="N8" s="11"/>
    </row>
    <row r="9" spans="1:14" s="24" customFormat="1" ht="23.4" customHeight="1">
      <c r="A9" s="24" t="s">
        <v>59</v>
      </c>
      <c r="G9" s="75"/>
      <c r="H9" s="75"/>
      <c r="I9" s="75"/>
      <c r="J9" s="75"/>
      <c r="K9" s="75"/>
      <c r="L9" s="75"/>
      <c r="M9" s="75"/>
    </row>
    <row r="10" spans="1:14" s="24" customFormat="1" ht="23.4" customHeight="1">
      <c r="A10" s="24" t="s">
        <v>60</v>
      </c>
      <c r="G10" s="75"/>
      <c r="H10" s="75"/>
      <c r="I10" s="75"/>
      <c r="J10" s="75"/>
      <c r="K10" s="75"/>
      <c r="L10" s="75"/>
      <c r="M10" s="75"/>
    </row>
    <row r="11" spans="1:14" s="24" customFormat="1" ht="23.4" customHeight="1">
      <c r="B11" s="24" t="s">
        <v>54</v>
      </c>
      <c r="G11" s="75">
        <f>-'งบกำไรขาดทุนเบ็ดเสร็จ(หกเดือน)'!E18</f>
        <v>9054633.1400000006</v>
      </c>
      <c r="H11" s="75"/>
      <c r="I11" s="75">
        <f>M11</f>
        <v>10704384.970000001</v>
      </c>
      <c r="J11" s="75"/>
      <c r="K11" s="75">
        <f>-'งบกำไรขาดทุนเบ็ดเสร็จ(หกเดือน)'!I18</f>
        <v>1153860.19</v>
      </c>
      <c r="L11" s="75"/>
      <c r="M11" s="75">
        <v>10704384.970000001</v>
      </c>
    </row>
    <row r="12" spans="1:14" s="24" customFormat="1" ht="23.4" customHeight="1">
      <c r="B12" s="24" t="s">
        <v>15</v>
      </c>
      <c r="G12" s="75">
        <f>10080180.52</f>
        <v>10080180.52</v>
      </c>
      <c r="H12" s="75"/>
      <c r="I12" s="75">
        <f>M12</f>
        <v>9144237.2899999991</v>
      </c>
      <c r="J12" s="75"/>
      <c r="K12" s="75">
        <f>9994449.8</f>
        <v>9994449.8000000007</v>
      </c>
      <c r="L12" s="75"/>
      <c r="M12" s="75">
        <v>9144237.2899999991</v>
      </c>
    </row>
    <row r="13" spans="1:14" s="24" customFormat="1" ht="23.4" customHeight="1">
      <c r="B13" s="24" t="s">
        <v>167</v>
      </c>
      <c r="G13" s="75">
        <v>443876.74</v>
      </c>
      <c r="H13" s="75"/>
      <c r="I13" s="75">
        <v>0</v>
      </c>
      <c r="J13" s="75"/>
      <c r="K13" s="75">
        <v>443876.74</v>
      </c>
      <c r="L13" s="75"/>
      <c r="M13" s="75">
        <v>0</v>
      </c>
    </row>
    <row r="14" spans="1:14" s="24" customFormat="1" ht="23.4" customHeight="1">
      <c r="B14" s="24" t="s">
        <v>64</v>
      </c>
      <c r="G14" s="75">
        <f>K14</f>
        <v>323149.94</v>
      </c>
      <c r="H14" s="75"/>
      <c r="I14" s="75">
        <f>M14</f>
        <v>266715.24</v>
      </c>
      <c r="J14" s="75"/>
      <c r="K14" s="75">
        <v>323149.94</v>
      </c>
      <c r="L14" s="75"/>
      <c r="M14" s="75">
        <v>266715.24</v>
      </c>
    </row>
    <row r="15" spans="1:14" s="24" customFormat="1" ht="23.4" customHeight="1">
      <c r="B15" s="24" t="s">
        <v>169</v>
      </c>
      <c r="G15" s="75">
        <f>K15</f>
        <v>8033.44</v>
      </c>
      <c r="H15" s="75"/>
      <c r="I15" s="75">
        <f>M15</f>
        <v>-189795.36</v>
      </c>
      <c r="J15" s="75"/>
      <c r="K15" s="75">
        <v>8033.44</v>
      </c>
      <c r="L15" s="75"/>
      <c r="M15" s="75">
        <v>-189795.36</v>
      </c>
    </row>
    <row r="16" spans="1:14" s="24" customFormat="1" ht="23.4" customHeight="1">
      <c r="B16" s="24" t="s">
        <v>168</v>
      </c>
      <c r="G16" s="75">
        <f>K16</f>
        <v>163580.5</v>
      </c>
      <c r="H16" s="75"/>
      <c r="I16" s="75">
        <f>M16</f>
        <v>37407.089999999997</v>
      </c>
      <c r="J16" s="75"/>
      <c r="K16" s="75">
        <v>163580.5</v>
      </c>
      <c r="L16" s="75"/>
      <c r="M16" s="75">
        <v>37407.089999999997</v>
      </c>
    </row>
    <row r="17" spans="1:13" s="24" customFormat="1" ht="23.4" customHeight="1">
      <c r="B17" s="24" t="s">
        <v>166</v>
      </c>
      <c r="G17" s="75">
        <f>K17</f>
        <v>805990.47</v>
      </c>
      <c r="H17" s="75"/>
      <c r="I17" s="75">
        <f>M17</f>
        <v>0</v>
      </c>
      <c r="J17" s="75"/>
      <c r="K17" s="75">
        <v>805990.47</v>
      </c>
      <c r="L17" s="75"/>
      <c r="M17" s="75">
        <v>0</v>
      </c>
    </row>
    <row r="18" spans="1:13" s="24" customFormat="1" ht="23.4" customHeight="1">
      <c r="B18" s="24" t="s">
        <v>165</v>
      </c>
      <c r="G18" s="75">
        <f>K18</f>
        <v>5319704.7</v>
      </c>
      <c r="H18" s="75"/>
      <c r="I18" s="75">
        <f>M18</f>
        <v>0</v>
      </c>
      <c r="J18" s="75"/>
      <c r="K18" s="75">
        <v>5319704.7</v>
      </c>
      <c r="L18" s="75"/>
      <c r="M18" s="75">
        <v>0</v>
      </c>
    </row>
    <row r="19" spans="1:13" s="24" customFormat="1" ht="23.4" customHeight="1">
      <c r="B19" s="53" t="s">
        <v>85</v>
      </c>
      <c r="G19" s="75"/>
      <c r="H19" s="75"/>
      <c r="I19" s="75"/>
      <c r="J19" s="75"/>
      <c r="K19" s="75"/>
      <c r="L19" s="75"/>
      <c r="M19" s="75"/>
    </row>
    <row r="20" spans="1:13" s="24" customFormat="1" ht="23.4" customHeight="1">
      <c r="B20" s="24" t="s">
        <v>86</v>
      </c>
      <c r="G20" s="75">
        <f>K20</f>
        <v>603560</v>
      </c>
      <c r="H20" s="75"/>
      <c r="I20" s="75">
        <f>M20</f>
        <v>521408</v>
      </c>
      <c r="J20" s="75"/>
      <c r="K20" s="75">
        <v>603560</v>
      </c>
      <c r="L20" s="75"/>
      <c r="M20" s="75">
        <v>521408</v>
      </c>
    </row>
    <row r="21" spans="1:13" s="24" customFormat="1" ht="23.4" customHeight="1">
      <c r="B21" s="24" t="s">
        <v>119</v>
      </c>
      <c r="G21" s="75">
        <f>K21</f>
        <v>-4319556.01</v>
      </c>
      <c r="H21" s="75"/>
      <c r="I21" s="75">
        <f>M21</f>
        <v>-1677525.24</v>
      </c>
      <c r="J21" s="75"/>
      <c r="K21" s="75">
        <v>-4319556.01</v>
      </c>
      <c r="L21" s="75"/>
      <c r="M21" s="75">
        <v>-1677525.24</v>
      </c>
    </row>
    <row r="22" spans="1:13" s="24" customFormat="1" ht="23.4" customHeight="1">
      <c r="B22" s="24" t="s">
        <v>129</v>
      </c>
      <c r="G22" s="75">
        <v>-462354.28</v>
      </c>
      <c r="H22" s="75"/>
      <c r="I22" s="75">
        <f>M22</f>
        <v>-605078.34</v>
      </c>
      <c r="J22" s="75"/>
      <c r="K22" s="75">
        <v>-416272.61</v>
      </c>
      <c r="L22" s="75"/>
      <c r="M22" s="75">
        <v>-605078.34</v>
      </c>
    </row>
    <row r="23" spans="1:13" s="24" customFormat="1" ht="23.4" customHeight="1">
      <c r="B23" s="24" t="s">
        <v>53</v>
      </c>
      <c r="G23" s="75">
        <v>1617098.69</v>
      </c>
      <c r="H23" s="75"/>
      <c r="I23" s="75">
        <f>M23</f>
        <v>1782501.09</v>
      </c>
      <c r="J23" s="75"/>
      <c r="K23" s="75">
        <v>1537608.87</v>
      </c>
      <c r="L23" s="75"/>
      <c r="M23" s="75">
        <v>1782501.09</v>
      </c>
    </row>
    <row r="24" spans="1:13" s="24" customFormat="1" ht="23.4" customHeight="1">
      <c r="A24" s="24" t="s">
        <v>61</v>
      </c>
      <c r="G24" s="75"/>
      <c r="H24" s="75"/>
      <c r="I24" s="75"/>
      <c r="J24" s="75"/>
      <c r="K24" s="75"/>
      <c r="L24" s="75"/>
      <c r="M24" s="75"/>
    </row>
    <row r="25" spans="1:13" s="24" customFormat="1" ht="23.4" customHeight="1">
      <c r="A25" s="24" t="s">
        <v>62</v>
      </c>
      <c r="G25" s="75"/>
      <c r="H25" s="75"/>
      <c r="I25" s="75"/>
      <c r="J25" s="75"/>
      <c r="K25" s="75"/>
      <c r="L25" s="75"/>
      <c r="M25" s="75"/>
    </row>
    <row r="26" spans="1:13" s="24" customFormat="1" ht="23.4" customHeight="1">
      <c r="B26" s="24" t="s">
        <v>75</v>
      </c>
      <c r="G26" s="75">
        <v>-25109282.93</v>
      </c>
      <c r="H26" s="75"/>
      <c r="I26" s="75">
        <f>M26</f>
        <v>-109425240.06999999</v>
      </c>
      <c r="J26" s="75"/>
      <c r="K26" s="75">
        <v>-27261179.449999999</v>
      </c>
      <c r="L26" s="75"/>
      <c r="M26" s="75">
        <v>-109425240.06999999</v>
      </c>
    </row>
    <row r="27" spans="1:13" s="24" customFormat="1" ht="23.4" customHeight="1">
      <c r="B27" s="15" t="s">
        <v>57</v>
      </c>
      <c r="G27" s="75">
        <v>-49756841.689999998</v>
      </c>
      <c r="H27" s="75"/>
      <c r="I27" s="75">
        <f>M27</f>
        <v>47059674.840000004</v>
      </c>
      <c r="J27" s="75"/>
      <c r="K27" s="75">
        <v>-51315584.460000001</v>
      </c>
      <c r="L27" s="75"/>
      <c r="M27" s="75">
        <v>47059674.840000004</v>
      </c>
    </row>
    <row r="28" spans="1:13" s="24" customFormat="1" ht="23.4" customHeight="1">
      <c r="B28" s="24" t="s">
        <v>1</v>
      </c>
      <c r="G28" s="75">
        <v>-1463676.41</v>
      </c>
      <c r="H28" s="75"/>
      <c r="I28" s="75">
        <f>M28</f>
        <v>-5112833.42</v>
      </c>
      <c r="J28" s="75"/>
      <c r="K28" s="75">
        <v>212576.07</v>
      </c>
      <c r="L28" s="75"/>
      <c r="M28" s="75">
        <v>-5112833.42</v>
      </c>
    </row>
    <row r="29" spans="1:13" s="24" customFormat="1" ht="23.4" customHeight="1">
      <c r="B29" s="24" t="s">
        <v>16</v>
      </c>
      <c r="G29" s="75">
        <v>4456760.04</v>
      </c>
      <c r="H29" s="75"/>
      <c r="I29" s="75">
        <f>M29</f>
        <v>734054.55</v>
      </c>
      <c r="J29" s="75"/>
      <c r="K29" s="75">
        <v>7261785.04</v>
      </c>
      <c r="L29" s="75"/>
      <c r="M29" s="75">
        <v>734054.55</v>
      </c>
    </row>
    <row r="30" spans="1:13" s="24" customFormat="1" ht="23.4" customHeight="1">
      <c r="A30" s="24" t="s">
        <v>63</v>
      </c>
      <c r="G30" s="102"/>
      <c r="H30" s="102"/>
      <c r="I30" s="102"/>
      <c r="J30" s="102"/>
      <c r="K30" s="102"/>
      <c r="L30" s="102"/>
      <c r="M30" s="102"/>
    </row>
    <row r="31" spans="1:13" s="24" customFormat="1" ht="23.4" customHeight="1">
      <c r="A31" s="24" t="s">
        <v>72</v>
      </c>
      <c r="G31" s="102"/>
      <c r="H31" s="102"/>
      <c r="I31" s="102"/>
      <c r="J31" s="102"/>
      <c r="K31" s="102"/>
      <c r="L31" s="102"/>
      <c r="M31" s="102"/>
    </row>
    <row r="32" spans="1:13" s="24" customFormat="1" ht="23.4" customHeight="1">
      <c r="B32" s="24" t="s">
        <v>76</v>
      </c>
      <c r="G32" s="75">
        <v>38339961.189999998</v>
      </c>
      <c r="H32" s="75"/>
      <c r="I32" s="75">
        <f t="shared" ref="I32:I38" si="0">M32</f>
        <v>60995568.630000003</v>
      </c>
      <c r="J32" s="75"/>
      <c r="K32" s="75">
        <v>54012505.479999997</v>
      </c>
      <c r="L32" s="75"/>
      <c r="M32" s="75">
        <v>60995568.630000003</v>
      </c>
    </row>
    <row r="33" spans="1:13" s="24" customFormat="1" ht="23.4" customHeight="1">
      <c r="B33" s="24" t="s">
        <v>122</v>
      </c>
      <c r="G33" s="90">
        <v>10015990.65</v>
      </c>
      <c r="H33" s="75"/>
      <c r="I33" s="90">
        <f t="shared" si="0"/>
        <v>9726356.7100000009</v>
      </c>
      <c r="J33" s="75"/>
      <c r="K33" s="90">
        <v>51527.72</v>
      </c>
      <c r="L33" s="75"/>
      <c r="M33" s="90">
        <v>9726356.7100000009</v>
      </c>
    </row>
    <row r="34" spans="1:13" s="24" customFormat="1" ht="23.4" customHeight="1">
      <c r="A34" s="24" t="s">
        <v>17</v>
      </c>
      <c r="G34" s="75">
        <f>SUM(G8:G33)</f>
        <v>29242499.699999996</v>
      </c>
      <c r="H34" s="75"/>
      <c r="I34" s="75">
        <f t="shared" si="0"/>
        <v>65544910.589999899</v>
      </c>
      <c r="J34" s="75"/>
      <c r="K34" s="75">
        <f>SUM(K8:K33)</f>
        <v>-3888363.0700000362</v>
      </c>
      <c r="L34" s="75"/>
      <c r="M34" s="75">
        <f>SUM(M8:M33)</f>
        <v>65544910.589999899</v>
      </c>
    </row>
    <row r="35" spans="1:13" s="24" customFormat="1" ht="23.4" customHeight="1">
      <c r="B35" s="24" t="s">
        <v>88</v>
      </c>
      <c r="G35" s="75">
        <v>-1078898.18</v>
      </c>
      <c r="H35" s="75"/>
      <c r="I35" s="75">
        <f t="shared" si="0"/>
        <v>-1487420.72</v>
      </c>
      <c r="J35" s="75"/>
      <c r="K35" s="75">
        <v>-999408.36</v>
      </c>
      <c r="L35" s="75"/>
      <c r="M35" s="75">
        <v>-1487420.72</v>
      </c>
    </row>
    <row r="36" spans="1:13" s="24" customFormat="1" ht="23.4" customHeight="1">
      <c r="B36" s="24" t="s">
        <v>120</v>
      </c>
      <c r="G36" s="75">
        <v>462354.28</v>
      </c>
      <c r="H36" s="75"/>
      <c r="I36" s="75">
        <f t="shared" si="0"/>
        <v>637578.34</v>
      </c>
      <c r="J36" s="75"/>
      <c r="K36" s="75">
        <v>416272.61</v>
      </c>
      <c r="L36" s="75"/>
      <c r="M36" s="75">
        <v>637578.34</v>
      </c>
    </row>
    <row r="37" spans="1:13" s="24" customFormat="1" ht="23.4" customHeight="1">
      <c r="B37" s="24" t="s">
        <v>18</v>
      </c>
      <c r="G37" s="75">
        <f>-9684624.63-662199.66</f>
        <v>-10346824.290000001</v>
      </c>
      <c r="H37" s="75"/>
      <c r="I37" s="75">
        <f t="shared" si="0"/>
        <v>-18339724.5</v>
      </c>
      <c r="J37" s="75"/>
      <c r="K37" s="75">
        <v>-6163108.9800000004</v>
      </c>
      <c r="L37" s="75"/>
      <c r="M37" s="75">
        <v>-18339724.5</v>
      </c>
    </row>
    <row r="38" spans="1:13" s="24" customFormat="1" ht="23.4" customHeight="1">
      <c r="A38" s="24" t="s">
        <v>66</v>
      </c>
      <c r="G38" s="124">
        <f>SUM(G34:G37)</f>
        <v>18279131.509999998</v>
      </c>
      <c r="H38" s="75"/>
      <c r="I38" s="124">
        <f t="shared" si="0"/>
        <v>46355343.709999904</v>
      </c>
      <c r="J38" s="75"/>
      <c r="K38" s="124">
        <f>SUM(K34:K37)</f>
        <v>-10634607.800000036</v>
      </c>
      <c r="L38" s="75"/>
      <c r="M38" s="124">
        <f>SUM(M34:M37)</f>
        <v>46355343.709999904</v>
      </c>
    </row>
    <row r="39" spans="1:13" s="24" customFormat="1" ht="9" customHeight="1"/>
    <row r="40" spans="1:13" s="24" customFormat="1" ht="23.4" customHeight="1">
      <c r="A40" s="23" t="s">
        <v>11</v>
      </c>
    </row>
    <row r="41" spans="1:13" s="24" customFormat="1" ht="23.4" customHeight="1">
      <c r="A41" s="23"/>
    </row>
    <row r="42" spans="1:13" s="24" customFormat="1" ht="23.4" customHeight="1">
      <c r="A42" s="23"/>
      <c r="D42" s="110" t="s">
        <v>135</v>
      </c>
      <c r="E42" s="110"/>
      <c r="F42" s="71"/>
    </row>
    <row r="43" spans="1:13" s="24" customFormat="1" ht="23.4" customHeight="1">
      <c r="A43" s="23"/>
      <c r="D43" s="110" t="s">
        <v>144</v>
      </c>
      <c r="E43" s="110"/>
      <c r="F43" s="71"/>
    </row>
    <row r="44" spans="1:13" s="24" customFormat="1" ht="26.25" customHeight="1">
      <c r="A44" s="134" t="s">
        <v>0</v>
      </c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</row>
    <row r="45" spans="1:13" ht="26.25" customHeight="1">
      <c r="A45" s="136" t="str">
        <f>เปลี่ยนแปลงเฉพาะ!A1</f>
        <v>บริษัท เวล เกรด เอ็นจิเนียริ่ง จำกัด (มหาชน) และบริษัทย่อย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</row>
    <row r="46" spans="1:13" ht="26.25" customHeight="1">
      <c r="A46" s="137" t="s">
        <v>56</v>
      </c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</row>
    <row r="47" spans="1:13" ht="26.25" customHeight="1">
      <c r="A47" s="137" t="str">
        <f>A3</f>
        <v>สำหรับงวดหกเดือน สิ้นสุดวันที่ 30 มิถุนายน 2563 (ยังไม่ได้ตรวจสอบ / สอบทานแล้ว)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</row>
    <row r="48" spans="1:13" s="24" customFormat="1" ht="26.25" customHeight="1">
      <c r="A48" s="116"/>
      <c r="B48" s="116"/>
      <c r="C48" s="116"/>
      <c r="D48" s="116"/>
      <c r="E48" s="116"/>
      <c r="F48" s="116"/>
      <c r="G48" s="130"/>
      <c r="H48" s="130"/>
      <c r="I48" s="130"/>
      <c r="J48" s="130"/>
      <c r="K48" s="130"/>
      <c r="L48" s="116"/>
      <c r="M48" s="116"/>
    </row>
    <row r="49" spans="1:13" s="24" customFormat="1" ht="26.25" customHeight="1">
      <c r="A49" s="37"/>
      <c r="B49" s="37"/>
      <c r="C49" s="37"/>
      <c r="D49" s="37"/>
      <c r="E49" s="37"/>
      <c r="F49" s="37"/>
      <c r="G49" s="140" t="s">
        <v>4</v>
      </c>
      <c r="H49" s="140"/>
      <c r="I49" s="140"/>
      <c r="J49" s="11"/>
      <c r="K49" s="139" t="s">
        <v>5</v>
      </c>
      <c r="L49" s="139"/>
      <c r="M49" s="139"/>
    </row>
    <row r="50" spans="1:13" s="24" customFormat="1" ht="26.25" customHeight="1">
      <c r="G50" s="123" t="str">
        <f>G6</f>
        <v>2563</v>
      </c>
      <c r="H50" s="100"/>
      <c r="I50" s="123" t="str">
        <f>I6</f>
        <v>2562</v>
      </c>
      <c r="J50" s="100"/>
      <c r="K50" s="123" t="str">
        <f>K6</f>
        <v>2563</v>
      </c>
      <c r="L50" s="100"/>
      <c r="M50" s="123" t="str">
        <f>M6</f>
        <v>2562</v>
      </c>
    </row>
    <row r="51" spans="1:13" s="24" customFormat="1" ht="26.25" customHeight="1">
      <c r="A51" s="24" t="s">
        <v>19</v>
      </c>
    </row>
    <row r="52" spans="1:13" s="24" customFormat="1" ht="26.25" customHeight="1">
      <c r="B52" s="24" t="s">
        <v>123</v>
      </c>
      <c r="G52" s="75">
        <f>K52</f>
        <v>0</v>
      </c>
      <c r="H52" s="75"/>
      <c r="I52" s="102">
        <f t="shared" ref="I52:I57" si="1">M52</f>
        <v>500000</v>
      </c>
      <c r="J52" s="102"/>
      <c r="K52" s="102">
        <v>0</v>
      </c>
      <c r="L52" s="102"/>
      <c r="M52" s="102">
        <v>500000</v>
      </c>
    </row>
    <row r="53" spans="1:13" s="24" customFormat="1" ht="25.95" customHeight="1">
      <c r="B53" s="24" t="s">
        <v>20</v>
      </c>
      <c r="G53" s="75">
        <v>-22205168.57</v>
      </c>
      <c r="H53" s="75"/>
      <c r="I53" s="102">
        <f t="shared" si="1"/>
        <v>-50164190</v>
      </c>
      <c r="J53" s="102"/>
      <c r="K53" s="75">
        <v>-21918518.75</v>
      </c>
      <c r="L53" s="102"/>
      <c r="M53" s="102">
        <v>-50164190</v>
      </c>
    </row>
    <row r="54" spans="1:13" s="24" customFormat="1" ht="26.25" customHeight="1">
      <c r="B54" s="24" t="s">
        <v>156</v>
      </c>
      <c r="G54" s="75">
        <v>-16000</v>
      </c>
      <c r="H54" s="75"/>
      <c r="I54" s="75">
        <f>M54</f>
        <v>0</v>
      </c>
      <c r="J54" s="102"/>
      <c r="K54" s="75">
        <v>-16000</v>
      </c>
      <c r="L54" s="102"/>
      <c r="M54" s="75">
        <f>Q54</f>
        <v>0</v>
      </c>
    </row>
    <row r="55" spans="1:13" s="24" customFormat="1" ht="26.25" customHeight="1">
      <c r="B55" s="24" t="s">
        <v>126</v>
      </c>
      <c r="G55" s="75">
        <v>9350</v>
      </c>
      <c r="H55" s="75"/>
      <c r="I55" s="102">
        <f>M55</f>
        <v>265000</v>
      </c>
      <c r="J55" s="102"/>
      <c r="K55" s="75">
        <v>9350</v>
      </c>
      <c r="L55" s="102"/>
      <c r="M55" s="102">
        <v>265000</v>
      </c>
    </row>
    <row r="56" spans="1:13" s="24" customFormat="1" ht="26.25" customHeight="1">
      <c r="B56" s="24" t="s">
        <v>157</v>
      </c>
      <c r="G56" s="75">
        <f>K56</f>
        <v>0</v>
      </c>
      <c r="H56" s="75"/>
      <c r="I56" s="102">
        <f t="shared" si="1"/>
        <v>-793700</v>
      </c>
      <c r="J56" s="102"/>
      <c r="K56" s="102">
        <v>0</v>
      </c>
      <c r="L56" s="102"/>
      <c r="M56" s="102">
        <v>-793700</v>
      </c>
    </row>
    <row r="57" spans="1:13" s="24" customFormat="1" ht="26.25" customHeight="1">
      <c r="A57" s="108"/>
      <c r="B57" s="24" t="s">
        <v>171</v>
      </c>
      <c r="G57" s="75">
        <v>-36701.449999999997</v>
      </c>
      <c r="H57" s="75"/>
      <c r="I57" s="102">
        <f t="shared" si="1"/>
        <v>-36277.94</v>
      </c>
      <c r="J57" s="102"/>
      <c r="K57" s="102">
        <v>-36701.449999999997</v>
      </c>
      <c r="L57" s="102"/>
      <c r="M57" s="102">
        <v>-36277.94</v>
      </c>
    </row>
    <row r="58" spans="1:13" s="24" customFormat="1" ht="26.25" customHeight="1">
      <c r="A58" s="108"/>
      <c r="B58" s="24" t="s">
        <v>68</v>
      </c>
      <c r="G58" s="75">
        <v>7370</v>
      </c>
      <c r="H58" s="75"/>
      <c r="I58" s="102">
        <f>M58</f>
        <v>850866.65</v>
      </c>
      <c r="J58" s="102"/>
      <c r="K58" s="102">
        <v>7370</v>
      </c>
      <c r="L58" s="102"/>
      <c r="M58" s="102">
        <v>850866.65</v>
      </c>
    </row>
    <row r="59" spans="1:13" s="24" customFormat="1" ht="26.25" customHeight="1">
      <c r="A59" s="108"/>
      <c r="B59" s="24" t="s">
        <v>27</v>
      </c>
      <c r="G59" s="75">
        <v>5914545.25</v>
      </c>
      <c r="H59" s="75"/>
      <c r="I59" s="102">
        <f>M59</f>
        <v>-8828250.3300000001</v>
      </c>
      <c r="J59" s="102"/>
      <c r="K59" s="102">
        <v>5914545.25</v>
      </c>
      <c r="L59" s="102"/>
      <c r="M59" s="102">
        <v>-8828250.3300000001</v>
      </c>
    </row>
    <row r="60" spans="1:13" s="24" customFormat="1" ht="26.25" customHeight="1">
      <c r="A60" s="24" t="s">
        <v>143</v>
      </c>
      <c r="G60" s="124">
        <f>SUM(G52:G59)</f>
        <v>-16326604.77</v>
      </c>
      <c r="H60" s="75"/>
      <c r="I60" s="124">
        <f>M60</f>
        <v>-58206551.619999997</v>
      </c>
      <c r="J60" s="102"/>
      <c r="K60" s="124">
        <f>SUM(K52:K59)</f>
        <v>-16039954.949999999</v>
      </c>
      <c r="L60" s="102"/>
      <c r="M60" s="124">
        <f>SUM(M52:M59)</f>
        <v>-58206551.619999997</v>
      </c>
    </row>
    <row r="61" spans="1:13" s="24" customFormat="1" ht="26.25" customHeight="1">
      <c r="A61" s="24" t="s">
        <v>21</v>
      </c>
      <c r="G61" s="102"/>
      <c r="H61" s="102"/>
      <c r="I61" s="125"/>
      <c r="J61" s="102"/>
      <c r="K61" s="102"/>
      <c r="L61" s="102"/>
      <c r="M61" s="125"/>
    </row>
    <row r="62" spans="1:13" s="24" customFormat="1" ht="26.25" customHeight="1">
      <c r="B62" s="24" t="s">
        <v>170</v>
      </c>
      <c r="G62" s="75">
        <f>K62</f>
        <v>10387293.98</v>
      </c>
      <c r="H62" s="75"/>
      <c r="I62" s="102">
        <f t="shared" ref="I62:I71" si="2">M62</f>
        <v>0</v>
      </c>
      <c r="J62" s="102"/>
      <c r="K62" s="102">
        <v>10387293.98</v>
      </c>
      <c r="L62" s="102"/>
      <c r="M62" s="102">
        <v>0</v>
      </c>
    </row>
    <row r="63" spans="1:13" s="24" customFormat="1" ht="26.25" customHeight="1">
      <c r="B63" s="24" t="s">
        <v>126</v>
      </c>
      <c r="G63" s="75">
        <v>116267412.64</v>
      </c>
      <c r="H63" s="75"/>
      <c r="I63" s="125">
        <f t="shared" si="2"/>
        <v>49715335.039999999</v>
      </c>
      <c r="J63" s="102"/>
      <c r="K63" s="102">
        <v>100391550.22</v>
      </c>
      <c r="L63" s="102"/>
      <c r="M63" s="125">
        <v>49715335.039999999</v>
      </c>
    </row>
    <row r="64" spans="1:13" s="24" customFormat="1" ht="26.25" customHeight="1">
      <c r="B64" s="24" t="s">
        <v>125</v>
      </c>
      <c r="G64" s="75">
        <v>-56119207.32</v>
      </c>
      <c r="H64" s="75"/>
      <c r="I64" s="102">
        <f t="shared" si="2"/>
        <v>-69763739.079999998</v>
      </c>
      <c r="J64" s="102"/>
      <c r="K64" s="102">
        <v>-56119207.32</v>
      </c>
      <c r="L64" s="102"/>
      <c r="M64" s="102">
        <v>-69763739.079999998</v>
      </c>
    </row>
    <row r="65" spans="1:13" s="24" customFormat="1" ht="26.25" customHeight="1">
      <c r="B65" s="24" t="s">
        <v>142</v>
      </c>
      <c r="G65" s="75">
        <f>K65</f>
        <v>27473900</v>
      </c>
      <c r="H65" s="75"/>
      <c r="I65" s="54">
        <f t="shared" si="2"/>
        <v>0</v>
      </c>
      <c r="J65" s="102"/>
      <c r="K65" s="102">
        <v>27473900</v>
      </c>
      <c r="L65" s="102"/>
      <c r="M65" s="54">
        <v>0</v>
      </c>
    </row>
    <row r="66" spans="1:13" s="24" customFormat="1" ht="26.25" customHeight="1">
      <c r="B66" s="24" t="s">
        <v>124</v>
      </c>
      <c r="G66" s="54">
        <v>0</v>
      </c>
      <c r="H66" s="75"/>
      <c r="I66" s="102">
        <f t="shared" si="2"/>
        <v>0</v>
      </c>
      <c r="J66" s="102"/>
      <c r="K66" s="102">
        <v>0</v>
      </c>
      <c r="L66" s="102"/>
      <c r="M66" s="102">
        <v>0</v>
      </c>
    </row>
    <row r="67" spans="1:13" s="24" customFormat="1" ht="26.25" customHeight="1">
      <c r="B67" s="24" t="s">
        <v>121</v>
      </c>
      <c r="G67" s="75">
        <v>-3137758.38</v>
      </c>
      <c r="H67" s="75"/>
      <c r="I67" s="102">
        <f t="shared" si="2"/>
        <v>-3918783.14</v>
      </c>
      <c r="J67" s="102"/>
      <c r="K67" s="102">
        <v>-3137758.38</v>
      </c>
      <c r="L67" s="102"/>
      <c r="M67" s="102">
        <v>-3918783.14</v>
      </c>
    </row>
    <row r="68" spans="1:13" s="24" customFormat="1" ht="26.25" customHeight="1">
      <c r="A68" s="24" t="s">
        <v>67</v>
      </c>
      <c r="G68" s="126">
        <f>SUM(G62:G67)</f>
        <v>94871640.920000017</v>
      </c>
      <c r="H68" s="102"/>
      <c r="I68" s="126">
        <f t="shared" si="2"/>
        <v>-23967187.18</v>
      </c>
      <c r="J68" s="102"/>
      <c r="K68" s="126">
        <f>SUM(K62:K67)</f>
        <v>78995778.5</v>
      </c>
      <c r="L68" s="102"/>
      <c r="M68" s="126">
        <f>SUM(M62:M67)</f>
        <v>-23967187.18</v>
      </c>
    </row>
    <row r="69" spans="1:13" s="24" customFormat="1" ht="26.25" customHeight="1">
      <c r="A69" s="24" t="s">
        <v>22</v>
      </c>
      <c r="G69" s="125">
        <f>+G38+G60+G68</f>
        <v>96824167.660000011</v>
      </c>
      <c r="H69" s="102"/>
      <c r="I69" s="125">
        <f t="shared" si="2"/>
        <v>-35818395.090000093</v>
      </c>
      <c r="J69" s="102"/>
      <c r="K69" s="125">
        <f>+K38+K60+K68</f>
        <v>52321215.749999963</v>
      </c>
      <c r="L69" s="102"/>
      <c r="M69" s="125">
        <f>+M38+M60+M68</f>
        <v>-35818395.090000093</v>
      </c>
    </row>
    <row r="70" spans="1:13" s="24" customFormat="1" ht="26.25" customHeight="1">
      <c r="A70" s="24" t="s">
        <v>23</v>
      </c>
      <c r="G70" s="102">
        <f>+งบแสดงฐานะการเงิน!J9</f>
        <v>170307526.68000001</v>
      </c>
      <c r="H70" s="102"/>
      <c r="I70" s="102">
        <f t="shared" si="2"/>
        <v>297033776.25</v>
      </c>
      <c r="J70" s="102"/>
      <c r="K70" s="102">
        <f>+งบแสดงฐานะการเงิน!N9</f>
        <v>123518318.75999999</v>
      </c>
      <c r="L70" s="102"/>
      <c r="M70" s="102">
        <v>297033776.25</v>
      </c>
    </row>
    <row r="71" spans="1:13" s="24" customFormat="1" ht="26.25" customHeight="1" thickBot="1">
      <c r="A71" s="24" t="s">
        <v>24</v>
      </c>
      <c r="G71" s="127">
        <f>SUM(G69:G70)</f>
        <v>267131694.34000003</v>
      </c>
      <c r="H71" s="102"/>
      <c r="I71" s="127">
        <f t="shared" si="2"/>
        <v>261215381.15999991</v>
      </c>
      <c r="J71" s="102"/>
      <c r="K71" s="127">
        <f>SUM(K69:K70)</f>
        <v>175839534.50999996</v>
      </c>
      <c r="L71" s="102"/>
      <c r="M71" s="127">
        <f>SUM(M69:M70)</f>
        <v>261215381.15999991</v>
      </c>
    </row>
    <row r="72" spans="1:13" s="24" customFormat="1" ht="26.25" customHeight="1" thickTop="1">
      <c r="G72" s="54"/>
      <c r="H72" s="54"/>
      <c r="I72" s="54"/>
      <c r="J72" s="54"/>
      <c r="K72" s="54"/>
      <c r="L72" s="54"/>
      <c r="M72" s="54"/>
    </row>
    <row r="73" spans="1:13" ht="26.25" customHeight="1">
      <c r="A73" s="24" t="s">
        <v>177</v>
      </c>
    </row>
    <row r="74" spans="1:13" ht="26.25" customHeight="1">
      <c r="A74" s="24"/>
    </row>
    <row r="75" spans="1:13" ht="26.25" customHeight="1">
      <c r="A75" s="23" t="s">
        <v>11</v>
      </c>
      <c r="B75" s="42"/>
      <c r="D75" s="42"/>
      <c r="E75" s="42"/>
      <c r="F75" s="42"/>
      <c r="G75" s="42"/>
      <c r="H75" s="42"/>
      <c r="I75" s="42"/>
      <c r="J75" s="42"/>
      <c r="K75" s="42"/>
      <c r="L75" s="42"/>
    </row>
    <row r="76" spans="1:13" ht="26.25" customHeight="1">
      <c r="A76" s="23"/>
      <c r="B76" s="42"/>
      <c r="D76" s="42"/>
      <c r="E76" s="42"/>
      <c r="F76" s="42"/>
      <c r="G76" s="42"/>
      <c r="H76" s="42"/>
      <c r="I76" s="42"/>
      <c r="J76" s="42"/>
      <c r="K76" s="42"/>
      <c r="L76" s="42"/>
    </row>
    <row r="77" spans="1:13" ht="26.25" customHeight="1">
      <c r="A77" s="23"/>
      <c r="B77" s="42"/>
      <c r="D77" s="42"/>
      <c r="E77" s="42"/>
      <c r="F77" s="42"/>
      <c r="G77" s="42"/>
      <c r="H77" s="42"/>
      <c r="I77" s="42"/>
      <c r="J77" s="42"/>
      <c r="K77" s="42"/>
      <c r="L77" s="42"/>
    </row>
    <row r="78" spans="1:13" ht="26.25" customHeight="1">
      <c r="D78" s="110" t="s">
        <v>135</v>
      </c>
      <c r="E78" s="110"/>
      <c r="F78" s="71"/>
    </row>
    <row r="79" spans="1:13" ht="26.25" customHeight="1">
      <c r="D79" s="110" t="s">
        <v>144</v>
      </c>
      <c r="E79" s="110"/>
      <c r="F79" s="71"/>
    </row>
    <row r="80" spans="1:13" ht="26.25" customHeight="1"/>
    <row r="81" ht="26.25" customHeight="1"/>
    <row r="82" ht="26.25" customHeight="1"/>
    <row r="83" ht="26.25" customHeight="1"/>
    <row r="84" ht="26.25" customHeight="1"/>
    <row r="85" ht="26.25" customHeight="1"/>
    <row r="86" ht="26.25" customHeight="1"/>
    <row r="87" ht="26.25" customHeight="1"/>
  </sheetData>
  <mergeCells count="11">
    <mergeCell ref="A1:M1"/>
    <mergeCell ref="K49:M49"/>
    <mergeCell ref="A2:M2"/>
    <mergeCell ref="A45:M45"/>
    <mergeCell ref="A46:M46"/>
    <mergeCell ref="A47:M47"/>
    <mergeCell ref="A3:M3"/>
    <mergeCell ref="G5:I5"/>
    <mergeCell ref="K5:M5"/>
    <mergeCell ref="G49:I49"/>
    <mergeCell ref="A44:M44"/>
  </mergeCells>
  <pageMargins left="0.65" right="0.19685039370078741" top="0.44" bottom="0.26" header="0.27559055118110237" footer="0.35433070866141736"/>
  <pageSetup paperSize="9" scale="85" orientation="portrait" r:id="rId1"/>
  <headerFooter alignWithMargins="0"/>
  <rowBreaks count="2" manualBreakCount="2">
    <brk id="43" max="12" man="1"/>
    <brk id="7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งบกำไรขาดทุนเบ็ดเสร็จ(สามเดือน)</vt:lpstr>
      <vt:lpstr>งบกำไรขาดทุนเบ็ดเสร็จ(หกเดือน)</vt:lpstr>
      <vt:lpstr>เปลี่ยนแปลงรวม</vt:lpstr>
      <vt:lpstr>เปลี่ยนแปลงเฉพาะ</vt:lpstr>
      <vt:lpstr>กระแสเงินสด</vt:lpstr>
      <vt:lpstr>เปลี่ยนแปลงเฉพาะ!ABC</vt:lpstr>
      <vt:lpstr>กระแสเงินสด!Print_Area</vt:lpstr>
      <vt:lpstr>'งบกำไรขาดทุนเบ็ดเสร็จ(สามเดือน)'!Print_Area</vt:lpstr>
      <vt:lpstr>'งบกำไรขาดทุนเบ็ดเสร็จ(หกเดือน)'!Print_Area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com-polly</dc:creator>
  <cp:lastModifiedBy>User</cp:lastModifiedBy>
  <cp:lastPrinted>2020-08-26T05:01:00Z</cp:lastPrinted>
  <dcterms:created xsi:type="dcterms:W3CDTF">2012-03-05T09:08:05Z</dcterms:created>
  <dcterms:modified xsi:type="dcterms:W3CDTF">2020-10-28T07:03:44Z</dcterms:modified>
</cp:coreProperties>
</file>