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ภาษาอังกฤษส่ง FA\Q.2 WGE 63\"/>
    </mc:Choice>
  </mc:AlternateContent>
  <xr:revisionPtr revIDLastSave="0" documentId="13_ncr:1_{D4E2A1EA-8E85-4642-803B-DAA6F417987E}" xr6:coauthVersionLast="45" xr6:coauthVersionMax="45" xr10:uidLastSave="{00000000-0000-0000-0000-000000000000}"/>
  <bookViews>
    <workbookView xWindow="-4884" yWindow="3588" windowWidth="11484" windowHeight="8964" activeTab="7" xr2:uid="{2C150FBB-A76E-43A6-9B09-6DEEEF438F58}"/>
  </bookViews>
  <sheets>
    <sheet name="Note P1-2" sheetId="1" r:id="rId1"/>
    <sheet name="P3-6" sheetId="2" r:id="rId2"/>
    <sheet name="Note P7-8" sheetId="3" r:id="rId3"/>
    <sheet name="P9" sheetId="4" r:id="rId4"/>
    <sheet name="P10" sheetId="5" r:id="rId5"/>
    <sheet name="Note P11-13" sheetId="6" r:id="rId6"/>
    <sheet name="Note P14" sheetId="7" r:id="rId7"/>
    <sheet name="Note P15-28" sheetId="8" r:id="rId8"/>
  </sheets>
  <externalReferences>
    <externalReference r:id="rId9"/>
    <externalReference r:id="rId10"/>
    <externalReference r:id="rId11"/>
    <externalReference r:id="rId12"/>
  </externalReferences>
  <definedNames>
    <definedName name="ann" localSheetId="5">'[1]EX 1'!#REF!</definedName>
    <definedName name="ann" localSheetId="0">'[1]EX 1'!#REF!</definedName>
    <definedName name="ann">'[1]EX 1'!#REF!</definedName>
    <definedName name="ARP_Threshold" localSheetId="5">'[2]EX 1'!#REF!</definedName>
    <definedName name="ARP_Threshold" localSheetId="0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'Note P7-8'!$A$1:$M$60</definedName>
    <definedName name="Print_Area_MI" localSheetId="0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8" l="1"/>
  <c r="K15" i="8" s="1"/>
  <c r="M10" i="8"/>
  <c r="M11" i="8"/>
  <c r="M15" i="8" s="1"/>
  <c r="K25" i="8"/>
  <c r="K28" i="8"/>
  <c r="K32" i="8" s="1"/>
  <c r="M28" i="8"/>
  <c r="M32" i="8" s="1"/>
  <c r="K44" i="8"/>
  <c r="K45" i="8"/>
  <c r="K46" i="8"/>
  <c r="M46" i="8"/>
  <c r="G52" i="8"/>
  <c r="K52" i="8" s="1"/>
  <c r="G54" i="8"/>
  <c r="I54" i="8"/>
  <c r="G55" i="8"/>
  <c r="G59" i="8" s="1"/>
  <c r="G62" i="8" s="1"/>
  <c r="I55" i="8"/>
  <c r="I59" i="8" s="1"/>
  <c r="I62" i="8" s="1"/>
  <c r="G57" i="8"/>
  <c r="I57" i="8"/>
  <c r="G58" i="8"/>
  <c r="I58" i="8"/>
  <c r="K59" i="8"/>
  <c r="K62" i="8" s="1"/>
  <c r="M59" i="8"/>
  <c r="M62" i="8" s="1"/>
  <c r="G61" i="8"/>
  <c r="I61" i="8"/>
  <c r="I74" i="8"/>
  <c r="I78" i="8"/>
  <c r="G79" i="8"/>
  <c r="I79" i="8"/>
  <c r="K79" i="8"/>
  <c r="M79" i="8"/>
  <c r="G86" i="8"/>
  <c r="I86" i="8"/>
  <c r="G87" i="8"/>
  <c r="I87" i="8"/>
  <c r="G88" i="8"/>
  <c r="I88" i="8"/>
  <c r="K88" i="8"/>
  <c r="M88" i="8"/>
  <c r="G93" i="8"/>
  <c r="I93" i="8"/>
  <c r="G97" i="8"/>
  <c r="I97" i="8"/>
  <c r="G98" i="8"/>
  <c r="I98" i="8"/>
  <c r="K98" i="8"/>
  <c r="M98" i="8"/>
  <c r="G112" i="8"/>
  <c r="I112" i="8"/>
  <c r="G113" i="8"/>
  <c r="I113" i="8"/>
  <c r="G114" i="8"/>
  <c r="I114" i="8"/>
  <c r="K114" i="8"/>
  <c r="M114" i="8"/>
  <c r="G119" i="8"/>
  <c r="G123" i="8" s="1"/>
  <c r="G126" i="8" s="1"/>
  <c r="G120" i="8"/>
  <c r="G121" i="8"/>
  <c r="G122" i="8"/>
  <c r="I123" i="8"/>
  <c r="I126" i="8" s="1"/>
  <c r="K123" i="8"/>
  <c r="K126" i="8" s="1"/>
  <c r="M123" i="8"/>
  <c r="M126" i="8" s="1"/>
  <c r="G125" i="8"/>
  <c r="G142" i="8"/>
  <c r="I142" i="8"/>
  <c r="K142" i="8"/>
  <c r="M142" i="8"/>
  <c r="G164" i="8"/>
  <c r="G165" i="8" s="1"/>
  <c r="I164" i="8"/>
  <c r="K164" i="8"/>
  <c r="M164" i="8"/>
  <c r="I165" i="8"/>
  <c r="K165" i="8"/>
  <c r="M165" i="8"/>
  <c r="I175" i="8"/>
  <c r="K175" i="8"/>
  <c r="G175" i="8" s="1"/>
  <c r="G176" i="8"/>
  <c r="I176" i="8"/>
  <c r="I179" i="8" s="1"/>
  <c r="K176" i="8"/>
  <c r="I178" i="8"/>
  <c r="K178" i="8"/>
  <c r="G178" i="8" s="1"/>
  <c r="M179" i="8"/>
  <c r="K186" i="8"/>
  <c r="M187" i="8"/>
  <c r="K187" i="8" s="1"/>
  <c r="K188" i="8"/>
  <c r="K189" i="8"/>
  <c r="M190" i="8"/>
  <c r="M192" i="8" s="1"/>
  <c r="K192" i="8" s="1"/>
  <c r="K191" i="8"/>
  <c r="G203" i="8"/>
  <c r="G204" i="8"/>
  <c r="G205" i="8" s="1"/>
  <c r="G209" i="8" s="1"/>
  <c r="I205" i="8"/>
  <c r="K205" i="8"/>
  <c r="M205" i="8"/>
  <c r="M209" i="8" s="1"/>
  <c r="M213" i="8" s="1"/>
  <c r="M216" i="8" s="1"/>
  <c r="G206" i="8"/>
  <c r="G207" i="8"/>
  <c r="I209" i="8"/>
  <c r="K209" i="8"/>
  <c r="I213" i="8"/>
  <c r="I216" i="8" s="1"/>
  <c r="K213" i="8"/>
  <c r="K216" i="8" s="1"/>
  <c r="G215" i="8"/>
  <c r="K222" i="8"/>
  <c r="K224" i="8" s="1"/>
  <c r="K227" i="8" s="1"/>
  <c r="M224" i="8"/>
  <c r="K226" i="8"/>
  <c r="M227" i="8"/>
  <c r="K251" i="8"/>
  <c r="K252" i="8"/>
  <c r="K253" i="8"/>
  <c r="K254" i="8" s="1"/>
  <c r="M254" i="8"/>
  <c r="G280" i="8"/>
  <c r="I280" i="8"/>
  <c r="G281" i="8"/>
  <c r="I281" i="8"/>
  <c r="G282" i="8"/>
  <c r="I282" i="8"/>
  <c r="G283" i="8"/>
  <c r="I283" i="8"/>
  <c r="G284" i="8"/>
  <c r="I284" i="8"/>
  <c r="G285" i="8"/>
  <c r="I285" i="8"/>
  <c r="G290" i="8"/>
  <c r="I290" i="8"/>
  <c r="G291" i="8"/>
  <c r="I291" i="8"/>
  <c r="G292" i="8"/>
  <c r="I292" i="8"/>
  <c r="G293" i="8"/>
  <c r="I293" i="8"/>
  <c r="G294" i="8"/>
  <c r="I294" i="8"/>
  <c r="G295" i="8"/>
  <c r="I295" i="8"/>
  <c r="I310" i="8"/>
  <c r="I311" i="8"/>
  <c r="I312" i="8"/>
  <c r="I313" i="8"/>
  <c r="G314" i="8"/>
  <c r="I314" i="8"/>
  <c r="K314" i="8"/>
  <c r="M314" i="8"/>
  <c r="I373" i="8"/>
  <c r="M373" i="8"/>
  <c r="K416" i="8"/>
  <c r="K417" i="8"/>
  <c r="K418" i="8"/>
  <c r="K423" i="8"/>
  <c r="K424" i="8"/>
  <c r="K425" i="8"/>
  <c r="K439" i="8"/>
  <c r="K440" i="8"/>
  <c r="K441" i="8"/>
  <c r="K446" i="8"/>
  <c r="K447" i="8"/>
  <c r="K448" i="8"/>
  <c r="M8" i="7"/>
  <c r="M11" i="7" s="1"/>
  <c r="I9" i="7"/>
  <c r="I10" i="7"/>
  <c r="K11" i="7"/>
  <c r="O11" i="7"/>
  <c r="M15" i="7"/>
  <c r="M30" i="7" s="1"/>
  <c r="I30" i="7" s="1"/>
  <c r="E30" i="7" s="1"/>
  <c r="M17" i="7"/>
  <c r="I19" i="7"/>
  <c r="K19" i="7"/>
  <c r="M19" i="7"/>
  <c r="O19" i="7"/>
  <c r="F41" i="6"/>
  <c r="H41" i="6"/>
  <c r="J41" i="6"/>
  <c r="L41" i="6"/>
  <c r="F49" i="6"/>
  <c r="H49" i="6"/>
  <c r="J49" i="6"/>
  <c r="L49" i="6"/>
  <c r="F52" i="6"/>
  <c r="H52" i="6"/>
  <c r="J52" i="6"/>
  <c r="L52" i="6"/>
  <c r="L66" i="6" s="1"/>
  <c r="F62" i="6"/>
  <c r="F65" i="6" s="1"/>
  <c r="F66" i="6" s="1"/>
  <c r="H62" i="6"/>
  <c r="H65" i="6" s="1"/>
  <c r="H66" i="6" s="1"/>
  <c r="J62" i="6"/>
  <c r="J65" i="6" s="1"/>
  <c r="J66" i="6" s="1"/>
  <c r="L62" i="6"/>
  <c r="L65" i="6"/>
  <c r="F77" i="6"/>
  <c r="G118" i="8" s="1"/>
  <c r="H77" i="6"/>
  <c r="I52" i="8" s="1"/>
  <c r="M52" i="8" s="1"/>
  <c r="J77" i="6"/>
  <c r="L77" i="6"/>
  <c r="F83" i="6"/>
  <c r="H83" i="6"/>
  <c r="J83" i="6"/>
  <c r="L83" i="6"/>
  <c r="F91" i="6"/>
  <c r="I15" i="7" s="1"/>
  <c r="H91" i="6"/>
  <c r="K15" i="7" s="1"/>
  <c r="J91" i="6"/>
  <c r="L91" i="6"/>
  <c r="O15" i="7" s="1"/>
  <c r="O30" i="7" s="1"/>
  <c r="F92" i="6"/>
  <c r="J94" i="6"/>
  <c r="F94" i="6" s="1"/>
  <c r="F97" i="6" s="1"/>
  <c r="F95" i="6"/>
  <c r="H97" i="6"/>
  <c r="L97" i="6"/>
  <c r="K23" i="4"/>
  <c r="K31" i="4"/>
  <c r="I18" i="3"/>
  <c r="I19" i="3"/>
  <c r="I24" i="3"/>
  <c r="I26" i="3"/>
  <c r="I27" i="3"/>
  <c r="I44" i="3"/>
  <c r="I45" i="3"/>
  <c r="I50" i="3"/>
  <c r="I52" i="3"/>
  <c r="I53" i="3"/>
  <c r="A1" i="1"/>
  <c r="G179" i="8" l="1"/>
  <c r="K30" i="7"/>
  <c r="I118" i="8"/>
  <c r="G202" i="8"/>
  <c r="G212" i="8"/>
  <c r="G337" i="8"/>
  <c r="G139" i="8"/>
  <c r="K139" i="8" s="1"/>
  <c r="G152" i="8"/>
  <c r="G174" i="8" s="1"/>
  <c r="K118" i="8"/>
  <c r="J97" i="6"/>
  <c r="G213" i="8"/>
  <c r="G216" i="8" s="1"/>
  <c r="I8" i="7"/>
  <c r="I11" i="7" s="1"/>
  <c r="K190" i="8"/>
  <c r="I202" i="8" l="1"/>
  <c r="I212" i="8"/>
  <c r="I337" i="8"/>
  <c r="I152" i="8"/>
  <c r="I174" i="8" s="1"/>
  <c r="M118" i="8"/>
  <c r="G30" i="7"/>
  <c r="I139" i="8"/>
  <c r="M139" i="8" s="1"/>
  <c r="K202" i="8"/>
  <c r="K212" i="8"/>
  <c r="K337" i="8"/>
  <c r="K152" i="8"/>
  <c r="K174" i="8" s="1"/>
  <c r="M152" i="8" l="1"/>
  <c r="M174" i="8" s="1"/>
  <c r="M202" i="8"/>
  <c r="M212" i="8"/>
  <c r="M337" i="8"/>
  <c r="K373" i="8" l="1"/>
  <c r="G373" i="8"/>
  <c r="K358" i="8" l="1"/>
  <c r="M358" i="8"/>
  <c r="I358" i="8" l="1"/>
  <c r="G358" i="8" l="1"/>
</calcChain>
</file>

<file path=xl/sharedStrings.xml><?xml version="1.0" encoding="utf-8"?>
<sst xmlns="http://schemas.openxmlformats.org/spreadsheetml/2006/main" count="909" uniqueCount="610">
  <si>
    <t xml:space="preserve">                  (  นายเกรียงศักดิ์   บัวนุ่ม )    (  นางสาวภัคมล   จันทร์หอม )                     </t>
  </si>
  <si>
    <t>(ลงชื่อ) ………............................................................................................ กรรมการตามอำนาจ</t>
  </si>
  <si>
    <t>เปลี่ยนแปลงหลักการสำคัญ สามารถสรุปได้ดังนี้</t>
  </si>
  <si>
    <t>สาระสำคัญต่องบการเงินของกลุ่มบริษัท    อย่างไรก็ตาม    มาตรฐานการรายงานทางการเงินฉบับใหม่ซึ่งได้มีการ</t>
  </si>
  <si>
    <t>บัญชีกับผู้ใช้มาตรฐาน    การนำมาตรฐานการรายงานทางการเงินดังกล่าวมาถือปฏิบัตินี้   ไม่มีผลกระทบอย่างเป็น</t>
  </si>
  <si>
    <t>โดยส่วนใหญ่เป็นการปรับปรุงและอธิบายให้ชัดเจน เกี่ยวกับวิธีปฏิบัติทางการบัญชีและการให้แนวปฏิบัติทางการ</t>
  </si>
  <si>
    <t xml:space="preserve">ได้รับการปรับปรุง     หรือจัดให้มีขึ้นเพื่อให้มีเนื้อหาเท่าเทียมกับมาตรฐานการรายงานทางการเงินระหว่างประเทศ </t>
  </si>
  <si>
    <t>ที่มีรอบระยะเวลาที่เริ่มในหรือหลังวันที่  1  มกราคม  2563   มาถือปฏิบัติ   มาตรฐานรายงานทางการเงินดังกล่าว</t>
  </si>
  <si>
    <t>การเงินฉบับปรับปรุง   (ปรับปรุง  2562)   และฉบับใหม่   จำนวนหลายฉบับ   ซึ่งมีผลบังคับใช้สำหรับงบการเงิน</t>
  </si>
  <si>
    <t xml:space="preserve">          ในระหว่างงวด กลุ่มบริษัท ได้นำมาตรฐานการรายงานทางการเงินและการตีความมาตรฐานการรายงานทาง</t>
  </si>
  <si>
    <t>1.3.4  มาตรฐานการรายงานทางการเงินที่เริ่มมีผลบังคับใช้ในปีปัจจุบัน</t>
  </si>
  <si>
    <t>อาจมีข้อจำกัดด้านลักษณะธุรกิจที่ค่อนข้างแตกต่างกันในบรรดาบริษัทย่อยที่นำงบการเงินมาประกอบเป็นงบการเงินรวม</t>
  </si>
  <si>
    <t>เวล เกรด เอ็นจิเนียริ่ง จำกัด  (มหาชน) และบริษัทย่อยเท่านั้น  การใช้ข้อมูลตามงบการเงินรวมเพื่อวัตถุประสงค์อื่น</t>
  </si>
  <si>
    <t xml:space="preserve">1.3.3  งบการเงินรวมนี้จัดทำขึ้น โดยมีวัตถุประสงค์เพื่อแสดงงบการเงินรวม และผลการดำเนินงานรวมของบริษัท </t>
  </si>
  <si>
    <t xml:space="preserve">          ในการจัดทำงบการเงินรวม รายการบัญชีระหว่างกันที่เป็นสาระสำคัญได้ตัดออกในงบการเงินรวมแล้ว</t>
  </si>
  <si>
    <t>1.3.2  รายการบัญชีระหว่างกัน</t>
  </si>
  <si>
    <t>รับเหมาก่อสร้าง</t>
  </si>
  <si>
    <t>ไทย</t>
  </si>
  <si>
    <t xml:space="preserve">       กิจการร่วมค้า PSE-WGE</t>
  </si>
  <si>
    <t xml:space="preserve">บริษัทย่อย </t>
  </si>
  <si>
    <t>31 ธันวาคม 2562</t>
  </si>
  <si>
    <t>30 มิถุนายน 2563</t>
  </si>
  <si>
    <t>ประกอบธุรกิจประเภท</t>
  </si>
  <si>
    <t>อัตราร้อยละของการถือหุ้น</t>
  </si>
  <si>
    <t>ในประเทศ</t>
  </si>
  <si>
    <t>จัดตั้งขึ้น</t>
  </si>
  <si>
    <t>อย่างเป็นสาระสำคัญในบริษัทย่อยดังนี้</t>
  </si>
  <si>
    <t>บริษัทใหญ่และงบการเงินบริษัทย่อย ซึ่งบริษัท เวล เกรด เอ็นจิเนียริ่ง จำกัด (มหาชน) เข้าถือหุ้นหรือมีอำนาจควบคุม</t>
  </si>
  <si>
    <t xml:space="preserve">        งบการเงินรวมระหว่างกาล ประกอบด้วย งบการเงินของบริษัท เวล เกรด เอ็นจิเนียริ่ง จำกัด (มหาชน) ซึ่งเป็น</t>
  </si>
  <si>
    <t>1.3.1  เกณฑ์ในการจัดทำงบการเงินระหว่างกาล (ต่อ)</t>
  </si>
  <si>
    <t>เกณฑ์ในการจัดทำงบการเงินระหว่างกาล (ต่อ)</t>
  </si>
  <si>
    <t>1.3</t>
  </si>
  <si>
    <t>- 2 -</t>
  </si>
  <si>
    <t>สำหรับปี สิ้นสุด วันที่ 31 ธันวาคม 2562</t>
  </si>
  <si>
    <t xml:space="preserve">ได้เคยนำเสนอรายงานไปแล้ว ดังนั้น การอ่านงบการเงินระหว่างกาลนี้จึงควรอ่านควบคู่กับงบการเงินของบริษัทฯ </t>
  </si>
  <si>
    <t>ประจำปีแต่เน้นการให้ข้อมูลที่เกี่ยวกับ กิจกรรม  เหตุการณ์และสถานการณ์ใหม่ ๆ  เพื่อไม่ให้ซ้ำซ้อนกับข้อมูลที่</t>
  </si>
  <si>
    <t>31 ธันวาคม 2562  งบการเงินระหว่างกาลนี้มิได้รวมข้อมูลทางการเงินทั้งหมดตามข้อกำหนด  สำหรับงบการเงิน</t>
  </si>
  <si>
    <t xml:space="preserve">          งบการเงินระหว่างกาลนี้จัดทำขึ้น  โดยมีวัตถุประสงค์ให้ข้อมูลเพิ่มเติมจากงบการเงินประจำปี สิ้นสุดวันที่  </t>
  </si>
  <si>
    <t>ในงบการเงินยกเว้นรายการที่เปิดเผยไว้ในนโยบายการบัญชีที่เกี่ยวข้อง</t>
  </si>
  <si>
    <t xml:space="preserve">          งบการเงินของกลุ่มบริษัท จัดทำขึ้นโดยใช้เกณฑ์ราคาทุนเดิมในการวัดมูลค่าขององค์ประกอบของรายการ</t>
  </si>
  <si>
    <t>กฎระเบียบและประกาศคณะกรรมการกำกับหลักทรัพย์และตลาดหลักทรัพย์ที่เกี่ยวข้อง</t>
  </si>
  <si>
    <t xml:space="preserve">ทางการเงินระหว่างกาล  รวมถึงแนวปฏิบัติทางการบัญชีที่ประกาศใช้โดยสภาวิชาชีพบัญชีฯ (“สภาวิชาชีพบัญชี”) </t>
  </si>
  <si>
    <t xml:space="preserve">          งบการเงินระหว่างกาลนี้จัดทำขึ้นในรูปแบบย่อและตามมาตรฐานการบัญชีไทย ฉบับที่ 34 เรื่อง การรายงาน</t>
  </si>
  <si>
    <t>1.3.1  เกณฑ์ในการจัดทำงบการเงินระหว่างกาล</t>
  </si>
  <si>
    <t>เกณฑ์ในการจัดทำงบการเงินระหว่างกาล</t>
  </si>
  <si>
    <t>ในประเด็นต่าง ๆ เมื่อสถานการณ์มีการเปลี่ยนแปลง</t>
  </si>
  <si>
    <t>สินทรัพย์ ประมาณการหนี้สินและหนี้สินที่อาจเกิดขึ้นอย่างต่อเนื่อง   ทั้งนี้ฝ่ายบริหารได้ใช้ประมาณการและดุลยพินิจ</t>
  </si>
  <si>
    <t>ของกลุ่มบริษัทติดตามความคืบหน้าของสถานการณ์ดังกล่าว     และประเมินผลกระทบทางการเงินเกี่ยวกับมูลค่าของ</t>
  </si>
  <si>
    <t>ดังกล่าวอาจนำมา ซึ่งความไม่แน่นอนและผลกระทบต่อสภาพแวดล้อม ของการดำเนินธุรกิจ อย่างไรก็ตามฝ่ายบริหาร</t>
  </si>
  <si>
    <t>อย่างต่อเนื่องทำให้เกิดการชะลอตัวของเศรษฐกิจ   และมีผลกระทบต่อธุรกิจและอุตสาหกรรมส่วนใหญ่  สถานการณ์</t>
  </si>
  <si>
    <t>สถานการณ์การแพร่ระบาดของโรคติดเชื้อไวรัสโคโรนา   2019   (COVID-19)    ที่ปัจจุบันได้ขยายวงกว้างขึ้น</t>
  </si>
  <si>
    <t>การแพร่ระบาดของโรคติดเชื้อไวรัสโคโรนา 2019</t>
  </si>
  <si>
    <t>1.2</t>
  </si>
  <si>
    <t xml:space="preserve">          ปรึกษาออกแบบควบคุมงานก่อสร้าง งานวิศวกรรมและสถาปัตยกรรม</t>
  </si>
  <si>
    <t>1.1.3  บริษัท เวล เกรด เอ็นจิเนียริ่ง จำกัดและบริษัทย่อย ("กลุ่มบริษัท") ประกอบธุรกิจรับเหมาก่อสร้าง เป็นที่</t>
  </si>
  <si>
    <t xml:space="preserve">1.1.2  บริษัทฯ มีสถานประกอบการตั้งอยู่เลขที่ 50/1203 หมู่ที่ 9 ตำบลบางพูด อำเภอปากเกร็ด จังหวัดนนทบุรี </t>
  </si>
  <si>
    <t xml:space="preserve">          2553 และได้แปรสภาพเป็นบริษัทมหาชน เมื่อวันที่ 7 เมษายน 2563 เลขทะเบียน 0107563000061</t>
  </si>
  <si>
    <t>1.1.1  บริษัท เวล เกรด เอ็นจิเนียริ่ง จำกัด (มหาชน) ("บริษัทฯ") จดทะเบียนเป็น บริษัทจำกัด  เมื่อวันที่ 21 ธันวาคม</t>
  </si>
  <si>
    <t>ข้อมูลทั่วไปของบริษัทฯ</t>
  </si>
  <si>
    <t>1.1</t>
  </si>
  <si>
    <t>ข้อมูลทั่วไป</t>
  </si>
  <si>
    <t>1.</t>
  </si>
  <si>
    <t>สำหรับงวดหกเดือน สิ้นสุดวันที่ 30 มิถุนายน 2563 (ยังไม่ได้ตรวจสอบ / สอบทานแล้ว)</t>
  </si>
  <si>
    <t>หมายเหตุประกอบงบการเงินระหว่างกาลแบบย่อ</t>
  </si>
  <si>
    <t>หรือสัญญาเช่าซึ่งสินทรัพย์อ้างอิงมีมูลค่าต่ำ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</si>
  <si>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จำนวนเงินที่ต้องจ่ายตามสัญญาเช่าที่มีอายุสัญญาเช่า  12 เดือน หรือน้อยกว่านับตั้งแต่วันที่สัญญาเช่าเริ่มมีผล </t>
  </si>
  <si>
    <t xml:space="preserve">       สัญญาเช่าระยะสั้นและสัญญาเช่าซึ่งสินทรัพย์อ้างอิงมีมูลค่าต่ำ</t>
  </si>
  <si>
    <t>ของหนี้สินตามสัญญาเช่าจะถูกวัดมูลค่าใหม่เมื่อมีการเปลี่ยนแปลงหรือประเมินสัญญาเช่าใหม่</t>
  </si>
  <si>
    <t>หนี้สินตามสัญญาเช่าและลดลงโดยสะท้อนการจ่ายชำระตามสัญญาเช่าที่จ่ายชำระแล้ว นอกจากนี้ มูลค่าตามบัญชี</t>
  </si>
  <si>
    <t>หลังจากวันที่สัญญาเช่าเริ่มมีผล       มูลค่าตามบัญชีของหนี้สินตามสัญญาเช่าจะเพิ่มขึ้นโดยสะท้อนดอกเบี้ยจาก</t>
  </si>
  <si>
    <t xml:space="preserve">ตามสัญญาเช่า คิดลดด้วยอัตราดอกเบี้ยตามนัยของสัญญาเช่าหรืออัตราดอกเบี้ยเงินกู้ยืมส่วนเพิ่มของกลุ่มบริษัท </t>
  </si>
  <si>
    <t xml:space="preserve">       ณ  วันที่สัญญาเช่าเริ่มมีผลกลุ่มบริษัทรับรู้หนี้สินตามสัญญาเช่าด้วยมูลค่าปัจจุบันของจำนวนเงินที่ต้องจ่าย</t>
  </si>
  <si>
    <t xml:space="preserve">       หนี้สินตามสัญญาเช่า</t>
  </si>
  <si>
    <t>แล้วแต่วันใดจะเกิดขึ้นก่อน</t>
  </si>
  <si>
    <t>สัญญาเช่าเริ่มมีผลจนถึงวันสิ้นสุดของอายุการให้ประโยชน์ของสินทรัพย์สิทธิการใช้หรือวันสิ้นสุดอายุสัญญาเช่า</t>
  </si>
  <si>
    <t>กลุ่มบริษัทเมื่อสิ้นสุดอายุสัญญาเช่า    สินทรัพย์สิทธิการใช้จะถูกคิดค่าเสื่อมราคา     โดยวิธีเส้นตรงนับจากวันที่</t>
  </si>
  <si>
    <t xml:space="preserve">       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</t>
  </si>
  <si>
    <t>สัญญาเช่าเริ่มมีผล  และหักด้วยสิ่งจูงใจตามสัญญาเช่าที่ได้รับ</t>
  </si>
  <si>
    <t>ต้นทุนทางตรงเริ่มแรกที่เกิดขึ้น   จำนวนเงินที่จ่ายชำระตามสัญญาเช่า    ณ   วันที่สัญญาเช่าเริ่มมีผลหรือก่อนวันที่</t>
  </si>
  <si>
    <t xml:space="preserve">ใหม่ ราคาทุนของสินทรัพย์สิทธิการใช้ประกอบด้วยจำนวนเงินของหนี้สินตามสัญญาเช่าจากการวัดมูลค่าเริ่มแรก   </t>
  </si>
  <si>
    <t>หักค่าเสื่อมราคาสะสม ผลขาดทุนจากการด้อยค่าสะสม   และปรับปรุงด้วยการวัดมูลค่าของหนี้สินตามสัญญาเช่า</t>
  </si>
  <si>
    <t xml:space="preserve">       กลุ่มบริษัทรับรู้สินทรัพย์สิทธิการใช้  ณ  วันที่สัญญาเช่าเริ่มมีผล  สินทรัพย์สิทธิการใช้วัดมูลค่าด้วยราคาทุน</t>
  </si>
  <si>
    <t xml:space="preserve">       สินทรัพย์สิทธิการใช้</t>
  </si>
  <si>
    <t>1.4.2 สัญญาเช่า</t>
  </si>
  <si>
    <t>- 6 -</t>
  </si>
  <si>
    <t>อย่างง่ายในการพิจารณา  ค่าเผื่อผลขาดทุนที่คาดว่าจะเกิดขึ้นตลอดอายุ</t>
  </si>
  <si>
    <t>หรือสินทรัพย์ที่เกิดจากสัญญาที่ไม่มีองค์ประกอบเกี่ยวกับการจัดหาเงินที่มีนัยสำคัญ    ซึ่งกลุ่มบริษัทใช้วิธีการ</t>
  </si>
  <si>
    <t>ด้านเครดิตและการคำนวณดอกเบี้ยที่แท้จริงที่แตกต่างกันในแต่ละระดับ   โดยมีข้อยกเว้นสำหรับลูกหนี้การค้า</t>
  </si>
  <si>
    <t>เปลี่ยนแปลงในความเสี่ยงด้านเครดิตของสินทรัพย์ทางการเงินเป็นระดับ และกำหนดวิธีการวัดค่าเผื่อผลขาดทุน</t>
  </si>
  <si>
    <t>ตัดจำหน่าย      โดยไม่จำเป็นต้องรอให้เหตุการณ์ที่มีการด้อยค่าด้านเครดิตเกิดขึ้นก่อนกลุ่มบริษัทพิจารณาการ</t>
  </si>
  <si>
    <t xml:space="preserve">       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</t>
  </si>
  <si>
    <t xml:space="preserve">       การด้อยค่าของสินทรัพย์ทางการเงิน </t>
  </si>
  <si>
    <t xml:space="preserve">       หนี้สินทางการเงินจัดประเภทรายการและวัดมูลค่าด้วยวิธีราคาทุนตัดจำหน่าย </t>
  </si>
  <si>
    <t xml:space="preserve">       สินทรัพย์ทางการเงินประเภทตราสารทุนวัดมูลค่าด้วยมูลค่ายุติธรรมผ่านกำไรหรือขาดทุน </t>
  </si>
  <si>
    <t>กลุ่มบริษัทในการจัดการสินทรัพย์ และลักษณะของกระแสเงินสดตามสัญญาของสินทรัพย์ทางการเงินนั้น</t>
  </si>
  <si>
    <t>ผ่านกำไรขาดทุนเบ็ดเสร็จอื่น  หรือราคาทุนตัดจำหน่าย   การจัดประเภทดังกล่าวจะขึ้นอยู่กับ โมเดลธุรกิจของ</t>
  </si>
  <si>
    <t xml:space="preserve">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</t>
  </si>
  <si>
    <t xml:space="preserve">       การจัดประเภทรายการและวัดมูลค่า</t>
  </si>
  <si>
    <t>1.4.1 เครื่องมือทางการเงิน</t>
  </si>
  <si>
    <t>ทางการเงินและสัญญาเช่า</t>
  </si>
  <si>
    <t>งบการเงินสำหรับปี  สิ้นสุดวันที่  31  ธันวาคม  2562   ยกเว้นการเปลี่ยนแปลงนโยบายการบัญชีเรื่องเครื่องมือ</t>
  </si>
  <si>
    <t xml:space="preserve">       ข้อมูลทางการเงินระหว่างกาลนี้จัดทำขึ้น   โดยใช้นโยบายการบัญชีและวิธีการคำนวณเช่นเดียวกับที่ใช้ใน </t>
  </si>
  <si>
    <t>นโยบายการบัญชีที่สำคัญ</t>
  </si>
  <si>
    <t>1.4</t>
  </si>
  <si>
    <t>- 5 -</t>
  </si>
  <si>
    <t>เรื่อง  การด้อยค่าของสินทรัพย์</t>
  </si>
  <si>
    <t xml:space="preserve">- เลือกที่จะไม่นำสถานการณ์  COVID-19  มาถือเป็นข้อบ่งชี้ของการด้อยค่า ตามมาตรฐานการบัญชี  ฉบับที่  36 </t>
  </si>
  <si>
    <t>เครดิตที่คาดว่าจะเกิดขึ้น</t>
  </si>
  <si>
    <t>ผลขาดทุนด้านเครดิตที่คาดว่าจะเกิดขึ้น    ในกรณีที่กลุ่มบริษัทใช้วิธีการอย่างง่ายในการวัดมูลค่าของผลขาดทุนด้าน</t>
  </si>
  <si>
    <t>- เลือกที่จะไม่ต้องนำข้อมูลที่มีการคาดการณ์ไปในอนาคต  (Forward-looking  information)  มาใช้วัดมูลค่าของ</t>
  </si>
  <si>
    <t xml:space="preserve">2563 ถึงวันที่ 31 ธันวาคม 2563 </t>
  </si>
  <si>
    <t>สำหรับการจัดทำงบการเงินของกลุ่มบริษัทที่มีรอบระยะเวลารายงานสิ้นสุดภายในช่วงเวลาระหว่างวันที่  1 มกราคม</t>
  </si>
  <si>
    <t xml:space="preserve">       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</t>
  </si>
  <si>
    <t>เกิดความชัดเจนในวิธีปฏิบัติทางบัญชีในช่วงเวลาที่ยังมีความไม่แน่นอนเกี่ยวกับสถานการณ์ดังกล่าว</t>
  </si>
  <si>
    <t>มีวัตถุประสงค์เพื่อลดผลกระทบในบางเรื่องจากการปฏิบัติตามมาตรฐานการรายงานทางการเงินบางฉบับ และเพื่อให้</t>
  </si>
  <si>
    <t>ทางบัญชีเพื่อรองรับผลกระทบจากสถานการณ์การแพร่ระบาดของโรคติดเชื้อไวรัสโคโรนา  2019 (COVID-19)  โดย</t>
  </si>
  <si>
    <t xml:space="preserve">       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</t>
  </si>
  <si>
    <t>ผลกระทบจากสถานการณ์การแพร่ระบาดของโรคติดเชื้อไวรัสโคโรนา 2019 (COVID-19)</t>
  </si>
  <si>
    <t xml:space="preserve">       แนวปฏิบัติทางการบัญชี   เรื่อง   มาตรการผ่อนปรนชั่วคราวสำหรับทางเลือกเพิ่มเติมทางบัญชีเพื่อรองรับ</t>
  </si>
  <si>
    <t>ผลสะสมของเปลี่ยนแปลงนโยบายการบัญชีแสดงอยู่ในหมายเหตุประกอบงบการเงินระหว่างกาลข้อ 2</t>
  </si>
  <si>
    <t>ปรับย้อนหลังงบการเงินปีก่อนที่แสดงเปรียบเทียบ</t>
  </si>
  <si>
    <t>การรายงานทางการเงินฉบับนี้มาถือปฏิบัติครั้งแรกโดยปรับปรุงกับกำไรสะสม  ณ วันที่  1  มกราคม  2563  และไม่</t>
  </si>
  <si>
    <t>กลุ่มบริษัทนำมาตรฐานการรายงานทางการเงินฉบับนี้มาถือปฏิบัติ โดยรับรู้ผลกระทบสะสมของการนำมาตรฐาน</t>
  </si>
  <si>
    <t xml:space="preserve">       มาตรฐานการรายงานทางการเงิน ฉบับที่ 16 เรื่อง สัญญาเช่า(ต่อ)</t>
  </si>
  <si>
    <t>- 4 -</t>
  </si>
  <si>
    <t>เป็นสัญญาเช่าดำเนินงาน หรือสัญญาเช่าเงินทุน</t>
  </si>
  <si>
    <t>ไม่มีการเปลี่ยนแปลงอย่างมีสาระสำคัญจากมาตรฐานการบัญชี  ฉบับที่  17  ผู้ให้เช่ายังคงต้องจัดประเภทสัญญาเช่า</t>
  </si>
  <si>
    <t>รายการที่มีระยะเวลาในการเช่ามากกว่า  12  เดือน   เว้นแต่สินทรัพย์อ้างอิงนั้นมีมูลค่าต่ำ   การบัญชีสำหรับผู้ให้เช่า</t>
  </si>
  <si>
    <t>รายการและการเปิดเผยข้อมูลของสัญญาเช่า        และกำหนดให้ผู้เช่ารับรู้สินทรัพย์และหนี้สินสำหรับสัญญาเช่าทุก</t>
  </si>
  <si>
    <t>ความมาตรฐานบัญชีที่เกี่ยวข้อง มาตรฐานฉบับนี้ได้กำหนดหลักการของการรับรู้รายการ   การวัดมูลค่า  การแสดง</t>
  </si>
  <si>
    <t xml:space="preserve">       มาตรฐานการรายงานทางการเงิน ฉบับที่ 16 ใช้แทนมาตรฐานการบัญชี ฉบับที่ 17  เรื่อง  สัญญาเช่าและการตี</t>
  </si>
  <si>
    <t xml:space="preserve">       มาตรฐานการรายงานทางการเงิน ฉบับที่ 16 เรื่อง สัญญาเช่า</t>
  </si>
  <si>
    <t>ไม่มีผลกระทบอย่างมีสาระสำคัญต่องบการเงินของกลุ่มบริษัท</t>
  </si>
  <si>
    <t>การบัญชีป้องกันความเสี่ยง    รวมถึงการแสดงรายการและการเปิดเผยข้อมูลเครื่องมือทางการเงิน มาตรฐานกลุ่มนี้</t>
  </si>
  <si>
    <t>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</si>
  <si>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>ลักษณะของกระแสเงินสดตามสัญญาและแผนธุรกิจของกิจการ (Business Model)  หลักการเกี่ยวกับวิธีการคำนวณ</t>
  </si>
  <si>
    <t>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</t>
  </si>
  <si>
    <t xml:space="preserve">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</si>
  <si>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>การชำระหนี้สินทางการเงินด้วยตราสารทุน</t>
  </si>
  <si>
    <t>ฉบับที่ 19</t>
  </si>
  <si>
    <t>การป้องกันความเสี่ยงของเงินลงทุนสุทธิในหน่วยงานต่างประเทศ</t>
  </si>
  <si>
    <t>ฉบับที่ 16</t>
  </si>
  <si>
    <t xml:space="preserve">         การตีความมาตรฐานการรายงานทางการเงิน</t>
  </si>
  <si>
    <t>การแสดงรายการเครื่องมือทางการเงิน</t>
  </si>
  <si>
    <t>ฉบับที่ 32</t>
  </si>
  <si>
    <t xml:space="preserve">         มาตรฐานการบัญชี</t>
  </si>
  <si>
    <t>เครื่องมือทางการเงิน</t>
  </si>
  <si>
    <t>ฉบับที่ 9</t>
  </si>
  <si>
    <t>การเปิดเผยข้อมูลเครื่องมือทางการเงิน</t>
  </si>
  <si>
    <t>ฉบับที่ 7</t>
  </si>
  <si>
    <t xml:space="preserve">เรื่อง </t>
  </si>
  <si>
    <t xml:space="preserve">         มาตรฐานการรายงานทางการเงิน</t>
  </si>
  <si>
    <t>จำนวน 5 ฉบับ ได้แก่</t>
  </si>
  <si>
    <t xml:space="preserve">       มาตรฐานการรายงานทางการเงินกลุ่มเครื่องมือทางการเงิน ประกอบด้วย มาตรฐานและการตีความมาตรฐาน </t>
  </si>
  <si>
    <t>มาตรฐานการรายงานทางการเงิน กลุ่มเครื่องมือทางการเงิน</t>
  </si>
  <si>
    <t>- 3 -</t>
  </si>
  <si>
    <t xml:space="preserve"> (  นายเกรียงศักดิ์   บัวนุ่ม )    (  นางสาวภัคมล   จันทร์หอม )                     </t>
  </si>
  <si>
    <t>(ลงชื่อ) ….....................................…………...................................... กรรมการตามอำนาจ</t>
  </si>
  <si>
    <t>หนี้สินตามสัญญาเช่าการเงิน</t>
  </si>
  <si>
    <t>หนี้สินตามสัญญาเช่า</t>
  </si>
  <si>
    <t>หนี้สินไม่หมุนเวียน</t>
  </si>
  <si>
    <t xml:space="preserve">       ชำระภายในหนึ่งปี</t>
  </si>
  <si>
    <t>ส่วนของหนี้สินตามสัญญาเช่าที่ถึงกำหนด</t>
  </si>
  <si>
    <t>หนี้สินหมุนเวียน</t>
  </si>
  <si>
    <t>หนี้สินและส่วนของผู้ถือหุ้น</t>
  </si>
  <si>
    <t>สินทรัพย์สิทธิการใช้</t>
  </si>
  <si>
    <t>ที่ดิน อาคารและอุปกรณ์</t>
  </si>
  <si>
    <t>สินทรัพย์ไม่หมุนเวียน</t>
  </si>
  <si>
    <t>สินทรัพย์</t>
  </si>
  <si>
    <t>งบแสดงฐานะการเงิน</t>
  </si>
  <si>
    <t>1 มกราคม 2563</t>
  </si>
  <si>
    <t>การเงินฉบับที่ 16</t>
  </si>
  <si>
    <t>รายงานทาง</t>
  </si>
  <si>
    <t>มาตรฐานการ</t>
  </si>
  <si>
    <t>ผลกระทบจาก</t>
  </si>
  <si>
    <t>งบการเงินเฉพาะกิจการ (บาท)</t>
  </si>
  <si>
    <t>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(ต่อ)</t>
  </si>
  <si>
    <t>2.</t>
  </si>
  <si>
    <t>- 8 -</t>
  </si>
  <si>
    <t xml:space="preserve">(  นายเกรียงศักดิ์   บัวนุ่ม )    (  นางสาวภัคมล   จันทร์หอม )                     </t>
  </si>
  <si>
    <t xml:space="preserve">               กำหนดชำระภายในหนึ่งปี</t>
  </si>
  <si>
    <t>ส่วนของหนี้สินตามสัญญาเช่าที่ถึง</t>
  </si>
  <si>
    <t>งบการเงินรวม (บาท)</t>
  </si>
  <si>
    <t>มาถือปฏิบัติ แสดงได้ดังนี้</t>
  </si>
  <si>
    <t xml:space="preserve">       ผลกระทบต่อกำไรสะสมต้นงวดปี 2563 จากการเปลี่ยนแปลงนโยบายการบัญชีเนื่องจากการนำมาตรฐานเหล่านี้</t>
  </si>
  <si>
    <t>2563 และไม่ปรับย้อนหลังงบการเงินงวดก่อนที่แสดงเปรียบเทียบ</t>
  </si>
  <si>
    <t xml:space="preserve">ปัจจุบัน โดยกลุ่มบริษัทได้เลือกปรับผลสะสมจากการเปลี่ยนแปลงโดยปรับปรุงกับกำไรสะสม  ณ วันที่ 1 มกราคม  </t>
  </si>
  <si>
    <t>ทางการเงินกลุ่มเครื่องมือทางการเงินและมาตรฐานการรายงานทางการเงิน ฉบับที่ 16  มาถือปฏิบัติในระหว่างงวด</t>
  </si>
  <si>
    <t xml:space="preserve">       ตามที่กล่าวในหมายเหตุประกอบงบการเงินรวมระหว่างกาลข้อ  1.3.4   กลุ่มบริษัทได้นำมาตรฐานการรายงาน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</si>
  <si>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
</t>
  </si>
  <si>
    <t>- 7 -</t>
  </si>
  <si>
    <t>รวมสินทรัพย์สิทธิการใช้</t>
  </si>
  <si>
    <t>ยานพาหนะและเครื่องจักร</t>
  </si>
  <si>
    <t>ที่ดิน</t>
  </si>
  <si>
    <t>กิจการ (บาท)</t>
  </si>
  <si>
    <t>งบการเงินเฉพาะ</t>
  </si>
  <si>
    <t>ณ วันที่ 1 มกราคม 2563 สรุปได้ดังนี้</t>
  </si>
  <si>
    <t xml:space="preserve">       รายการปรับปรุงสินทรัพย์สิทธิการใช้จากการนำมาตรฐานการรายงานทางการเงิน ฉบับที่ 16 มาถือปฏิบัติครั้งแรก</t>
  </si>
  <si>
    <t>รวม</t>
  </si>
  <si>
    <t>หนี้สินสัญญาเช่าไม่หมุนเวียน</t>
  </si>
  <si>
    <t>หนี้สินสัญญาเช่าหมุนเวียน</t>
  </si>
  <si>
    <t>หนี้สินตามสัญญาเช่าข้างต้น ประกอบด้วย</t>
  </si>
  <si>
    <t>หนี้สินตามสัญญาเช่า ณ วันที่ 1 มกราคม 2563</t>
  </si>
  <si>
    <t>หนี้สินสัญญาเช่าการเงิน ณ วันที่ 31 ธันวาคม 2562</t>
  </si>
  <si>
    <t>ทางการเงิน ฉบับที่ 16 มาถือปฏิบัติครั้งแรก</t>
  </si>
  <si>
    <t xml:space="preserve">หนี้สินตามสัญญาเช่าเพิ่มขึ้นจากการนำมาตรฐานการรายงาน
</t>
  </si>
  <si>
    <t>หัก: ดอกเบี้ยจ่ายรอตัดบัญชี</t>
  </si>
  <si>
    <t xml:space="preserve">หัก: สัญญาเช่าระยะสั้นและสัญญาเช่าที่สินทรัพย์อ้างอิงมีมูลค่าต่ำ </t>
  </si>
  <si>
    <t>ภาระผูกพันตามสัญญาเช่าที่เปิดเผย ณ วันที่ 31 ธันวาคม 2562</t>
  </si>
  <si>
    <t>งบการเงินรวม/</t>
  </si>
  <si>
    <t>บัญชีเดิมก่อนวันที่นำมาตรฐานการรายงานทางการเงิน ฉบับที่ 16 มาถือปฏิบัติครั้งแรก</t>
  </si>
  <si>
    <t>จัดประเภทเป็นสัญญาเช่าเงินทุน กลุ่มบริษัทรับรู้มูลค่าตามบัญชีของสินทรัพย์และหนี้สินตามสัญญาเช่าด้วยมูลค่าตาม</t>
  </si>
  <si>
    <t>คิดลดด้วยอัตราดอกเบี้ยเงินกู้ยืมส่วนเพิ่มของกลุ่มบริษัท   ณ   วันที่   1  มกราคม  2563     และสำหรับสัญญาเช่าที่เคย</t>
  </si>
  <si>
    <t>สำหรับสัญญาเช่า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</t>
  </si>
  <si>
    <t xml:space="preserve">       การนำมาตรฐานการรายงานทางการเงิน  ฉบับที่  16  มาถือปฏิบัติครั้งแรก  กลุ่มบริษัทรับรู้หนี้สินตามสัญญาเช่า</t>
  </si>
  <si>
    <t>2.1  สัญญาเช่า</t>
  </si>
  <si>
    <t>- 9 -</t>
  </si>
  <si>
    <t>พาณิชย์  ตามหมายเหตุข้อ 30.1  ค้ำประกันโดยที่ดินของบริษัทเซ็นทรัล ปาร์ค แลนด์ จำกัด โดยไม่มีค่าตอบแทน</t>
  </si>
  <si>
    <t xml:space="preserve">            ณ วันที่ 30 มิถุนายน 2563 และวันที่ 31 ธันวาคม 2562 กลุ่มบริษัท มีวงเงินหนังสือค้ำประกัน ที่ออกโดยธนาคาร</t>
  </si>
  <si>
    <t>ลูกหนี้การค้าและลูกหนี้หมุนเวียนอื่น</t>
  </si>
  <si>
    <t xml:space="preserve">4.1  รายการและจำนวนเงินด้านงบแสดงฐานะการเงินกับบุคคลและกิจการที่เกี่ยวข้องกับบริษัท เป็นดังนี้ </t>
  </si>
  <si>
    <t>ราคาที่ตกลงกันตามสัญญา</t>
  </si>
  <si>
    <t>รายได้อื่น-ค่าเช่า</t>
  </si>
  <si>
    <t>รายได้จากการบริการ</t>
  </si>
  <si>
    <t>บริษัทย่อย</t>
  </si>
  <si>
    <t>2. กิจการร่วมค้า PSE-WGE</t>
  </si>
  <si>
    <t>(มหาชน)</t>
  </si>
  <si>
    <t xml:space="preserve">ของธนาคารกรุงเทพ จำกัด </t>
  </si>
  <si>
    <t>หุ้นร่วมกัน</t>
  </si>
  <si>
    <t>(ชื่อเดิม "บริษัท เว็ลเกรดกรุ๊ป จำกัด")</t>
  </si>
  <si>
    <t xml:space="preserve">ไม่ต่ำกว่าอัตราดอกเบี้ย MLR </t>
  </si>
  <si>
    <t>ดอกเบี้ยรับ-เงินให้กู้ยืม</t>
  </si>
  <si>
    <t>มีกรรมการและผู้ถือ</t>
  </si>
  <si>
    <t xml:space="preserve">1. บริษัท เซ็นทรัล ปาร์ค แลนด์ จำกัด </t>
  </si>
  <si>
    <t>นโยบายราคา</t>
  </si>
  <si>
    <t>ลักษณะรายการค้า</t>
  </si>
  <si>
    <t>ลักษณะความสัมพันธ์</t>
  </si>
  <si>
    <t xml:space="preserve">          บุคคลหรือกิจการ</t>
  </si>
  <si>
    <t>โดยสามารถสรุปได้ดังนี้</t>
  </si>
  <si>
    <t>เงื่อนไขและเกณฑ์ตามที่ตกลงกันระหว่างกลุ่มบริษัทและบุคคลหรือกิจการที่เกี่ยวข้องกันเหล่านั้น ซึ่งเป็นไปตามปกติธุรกิจ</t>
  </si>
  <si>
    <t>ในระหว่างงวด กลุ่มบริษัทมีรายการธุรกิจที่สำคัญกับบุคคลหรือกิจการที่เกียวข้องกัน รายการธุรกิจดังกล่าว เป็นไปตาม</t>
  </si>
  <si>
    <t>รายการกับบุคคลหรือกิจการที่เกี่ยวข้องกัน</t>
  </si>
  <si>
    <t>4.</t>
  </si>
  <si>
    <t>แตกต่างจากการประมาณการ</t>
  </si>
  <si>
    <t>การนำนโยบายการบัญชีมาใช้      และจำนวนเงินของสินทรัพย์และหนี้สิน    รายได้และค่าใช้จ่ายซึ่งผลที่เกิดขึ้นจริงอาจจะ</t>
  </si>
  <si>
    <t xml:space="preserve">       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</t>
  </si>
  <si>
    <t>การใช้ดุลยพินิจและประมาณการบัญชีที่สำคัญ</t>
  </si>
  <si>
    <t>3.</t>
  </si>
  <si>
    <t>- 10 -</t>
  </si>
  <si>
    <t>ยังไม่ได้เรียกเก็บ</t>
  </si>
  <si>
    <t>มูลค่างานระหว่างก่อสร้างที่</t>
  </si>
  <si>
    <t>(หัก) มูลค่างานก่อสร้างที่เรียกเก็บ</t>
  </si>
  <si>
    <t>ที่ทำเสร็จ</t>
  </si>
  <si>
    <t>การรับรู้รายได้ตามอัตราส่วนของงาน</t>
  </si>
  <si>
    <t>มูลค่างานตามสัญญา</t>
  </si>
  <si>
    <t>มูลค่างานระหว่างก่อสร้างที่ยังไม่ได้เรียกเก็บ</t>
  </si>
  <si>
    <t>9.</t>
  </si>
  <si>
    <t>บาท ตามลำดับ (งบเฉพาะกิจการ 12,500 บาท และ 5,500 บาท ตามลำดับ) ซึ่งมีการจัดทำสัญญากู้ยืมแต่ไม่มีการคิดดอกเบี้ย</t>
  </si>
  <si>
    <t xml:space="preserve">ณ วันที่ 30 มิถุนายน 2563 และ วันที่ 31 ธันวาคม 2562 กลุ่มบริษัทมีเงินให้กู้ยืมแก่พนักงาน จำนวนเงิน 12,150 บาท และ 5,500 </t>
  </si>
  <si>
    <t>เงินให้กู้ยืมระยะสั้น</t>
  </si>
  <si>
    <t>8.</t>
  </si>
  <si>
    <t>- มากกว่า 6 เดือน ถึง 12 เดือน</t>
  </si>
  <si>
    <t>- มากกว่า 3 เดือน ถึง 6 เดือน</t>
  </si>
  <si>
    <t>- น้อยกว่า 3 เดือน</t>
  </si>
  <si>
    <t>ลูกหนี้การค้าที่เกินกำหนดชำระ</t>
  </si>
  <si>
    <t>ลูกหนี้การค้าที่ยังไม่ถึงกำหนดชำระ</t>
  </si>
  <si>
    <t>ลูกหนี้การค้าที่เรียกเก็บเงินแล้วแยกตามอายุลูกหนี้ ได้ดังนี้</t>
  </si>
  <si>
    <t>ลูกหนี้การค้าและลูกหนี้หมุนเวียนอื่น (ต่อ)</t>
  </si>
  <si>
    <t>7.</t>
  </si>
  <si>
    <t>- 13 -</t>
  </si>
  <si>
    <t>เพื่อนำไปค้ำประกันการออกตั๋วสัญญาใช้เงิน ตามหมายเหตุข้อ 18 จำนวน 62.84 ล้านบาท และ 6.20 ล้านบาท ตามลำดับ</t>
  </si>
  <si>
    <t xml:space="preserve">ณ วันที่ 30 มิถุนายน 2563 และวันที่ 31 ธันวาคม 2562 บริษัทฯ มีการโอนสิทธิในการเรียกร้องการรับเงินค่าก่อสร้างบางโครงการ </t>
  </si>
  <si>
    <t>รวมลูกหนี้การค้าและลูกหนี้หมุนเวียนอื่น</t>
  </si>
  <si>
    <t>รวมลูกหนี้หมุนเวียนอื่น</t>
  </si>
  <si>
    <t xml:space="preserve">ที่คาดว่าจะเกิดขึ้น </t>
  </si>
  <si>
    <t>หัก ค่าเผื่อผลขาดทุนด้านเครดิต</t>
  </si>
  <si>
    <t>อื่นๆ</t>
  </si>
  <si>
    <t>ลูกหนี้กรมสรรพากร</t>
  </si>
  <si>
    <t>ภาษีซื้อไม่ถึงกำหนด</t>
  </si>
  <si>
    <t>เงินทดรองจ่าย</t>
  </si>
  <si>
    <t>ค่าใช้จ่ายอื่นจ่ายล่วงหน้า</t>
  </si>
  <si>
    <t>ค่าจ้างผู้รับเหมาจ่ายล่วงหน้า</t>
  </si>
  <si>
    <t>เงินมัดจำ - วัสดุก่อสร้าง</t>
  </si>
  <si>
    <t>ลูกหนี้หมุนเวียนอื่น - บริษัทอื่น</t>
  </si>
  <si>
    <t>ลูกหนี้หมุนเวียนอื่น - บริษัทย่อย</t>
  </si>
  <si>
    <t>รวมลูกหนี้การค้า</t>
  </si>
  <si>
    <t>เช็ครับลงวันที่ล่วงหน้า</t>
  </si>
  <si>
    <t>ลูกหนี้การค้า - บริษัทอื่น</t>
  </si>
  <si>
    <t>ล้านบาท ตามลำดับ (งบเฉพาะกิจการ  จำนวน 4.14 ล้านบาท และ 4.11 ล้านบาท ตามลำดับ)</t>
  </si>
  <si>
    <t xml:space="preserve">ณ วันที่ 30 มิถุนายน 2563 และวันที่ 31 ธันวาคม 2562  กลุ่มบริษัท มีเงินฝากประจำ 12 เดือน จำนวน 4.14 ล้านบาท และ 4.11 </t>
  </si>
  <si>
    <t>เงินลงทุนชั่วคราว - เงินฝากประจำ</t>
  </si>
  <si>
    <t>6.</t>
  </si>
  <si>
    <t>เงินฝากธนาคาร - ประจำ 3 เดือน</t>
  </si>
  <si>
    <t>เงินฝากธนาคาร - ออมทรัพย์</t>
  </si>
  <si>
    <t>เงินฝากธนาคาร - กระแสรายวัน</t>
  </si>
  <si>
    <t>เงินสด</t>
  </si>
  <si>
    <t>เงินสดและรายการเทียบเท่าเงินสด</t>
  </si>
  <si>
    <t>5.</t>
  </si>
  <si>
    <t>- 12 -</t>
  </si>
  <si>
    <t>ตามหมายเหตุข้อ 30.1 ค้ำประกันโดยที่ดินของบริษัทเซ็นทรัล ปาร์ค แลนด์ จำกัด โดยไม่มีค่าตอบแทน</t>
  </si>
  <si>
    <t xml:space="preserve">            ณ วันที่ 30 มิถุนายน 2563 และวันที่ 31 ธันวาคม 2562 กลุ่มบริษัท มีวงเงินหนังสือค้ำประกัน ที่ออกโดยธนาคารพาณิชย์  </t>
  </si>
  <si>
    <t>ดอกเบี้ยรับ</t>
  </si>
  <si>
    <t xml:space="preserve">       บริษัท เซ็นทรัล ปาร์ค แลนด์ จำกัด</t>
  </si>
  <si>
    <t>ต้นทุนงานก่อสร้าง-ค่าวัสดุก่อสร้าง</t>
  </si>
  <si>
    <t xml:space="preserve">     อุปกรณ์ก่อสร้าง</t>
  </si>
  <si>
    <t>รายได้จากการขายวัสดุและ</t>
  </si>
  <si>
    <t>รายได้อื่น-ค่าบริการ</t>
  </si>
  <si>
    <t>2562</t>
  </si>
  <si>
    <t>2563</t>
  </si>
  <si>
    <t xml:space="preserve">       กับบุคคลและกิจการที่เกี่ยวข้องกับบริษัท เป็นดังนี้ </t>
  </si>
  <si>
    <t>4.3  รายการและจำนวนเงินด้านงบกำไรขาดทุนเบ็ดเสร็จ สำหรับงวดหกเดือน สิ้นสุดวันที่ 30 มิถุนายน 2563 และ 2562</t>
  </si>
  <si>
    <t>4.2  รายการและจำนวนเงินด้านงบกำไรขาดทุนเบ็ดเสร็จ สำหรับงวดสามเดือน สิ้นสุดวันที่ 30 มิถุนายน 2563 และ 2562</t>
  </si>
  <si>
    <t>รายการกับบุคคลหรือกิจการที่เกี่ยวข้องกัน (ต่อ)</t>
  </si>
  <si>
    <t>- 11 -</t>
  </si>
  <si>
    <t>กิจการร่วมค้า PSE-WGE</t>
  </si>
  <si>
    <t>ชื่อบริษัทย่อย</t>
  </si>
  <si>
    <t>ราคาทุน</t>
  </si>
  <si>
    <t>สัดส่วนเงินลงทุน</t>
  </si>
  <si>
    <t>ทุนชำระแล้ว (ล้านบาท)</t>
  </si>
  <si>
    <t>เงินลงทุนในบริษัทย่อย</t>
  </si>
  <si>
    <t>12.</t>
  </si>
  <si>
    <t>หมายเหตุข้อ  18, เงินกู้ยืมระยะยาว ตามหมายเหตุข้อ 22  และค้ำประกันการออกหนังสือสัญญาค้ำประกัน  ตามหมายเหตุข้อ 30.1</t>
  </si>
  <si>
    <t>36,065,729.52  บาท  และ  41,980,274.77  บาท  ตามลำดับ)  นําไปเป็นหลักทรัพย์ค้ำประกันและเงินกู้ยืมระยะสั้นจากสถาบันการเงิน  ตาม</t>
  </si>
  <si>
    <t xml:space="preserve">บาท   ตามลำดับ   (งบเฉพาะกิจการ : ณ  วันที่  30  มิถุนายน  2563  และวันที่  31  ธันวาคม  2562   บริษัทฯ  มีเงินฝากธนาคารจํานวนเงิน </t>
  </si>
  <si>
    <t>ณ วันที่ 30 มิถุนายน 2563 และวันที่ 31 ธันวาคม 2562 กลุ่มบริษัทมีเงินฝากธนาคารจํานวนเงิน  36,065,729.52 บาท และ 41,980,274.77</t>
  </si>
  <si>
    <t>เงินฝากธนาคารที่ติดภาระค้ำประกัน</t>
  </si>
  <si>
    <t>11.</t>
  </si>
  <si>
    <t>วัสดุสิ้นเปลือง</t>
  </si>
  <si>
    <t xml:space="preserve">งานระหว่างก่อสร้าง </t>
  </si>
  <si>
    <t>วัสดุก่อสร้าง</t>
  </si>
  <si>
    <t>สินค้าคงเหลือ</t>
  </si>
  <si>
    <t>10.</t>
  </si>
  <si>
    <t>มูลค่างานระหว่างก่อสร้างที่ยังไม่ได้เรียกเก็บ แยกตามอายุที่รอเรียกเก็บเงิน ได้ดังนี้</t>
  </si>
  <si>
    <t>มูลค่างานระหว่างก่อสร้างที่ยังไม่ได้เรียกเก็บ (ต่อ)</t>
  </si>
  <si>
    <t>- 14 -</t>
  </si>
  <si>
    <t xml:space="preserve">     (ลงชื่อ) ........................................................................................................ กรรมการตามอำนาจ</t>
  </si>
  <si>
    <t xml:space="preserve">         งบการเงินนี้ได้รับการอนุมัติให้ออกงบการเงินโดยคณะกรรมการของบริษัทฯ เมื่อวันที่ 13 สิงหาคม 2563 </t>
  </si>
  <si>
    <t>การอนุมัติงบการเงิน</t>
  </si>
  <si>
    <t>35.</t>
  </si>
  <si>
    <t>รายได้ทางการเงิน</t>
  </si>
  <si>
    <t xml:space="preserve">รายได้อื่น </t>
  </si>
  <si>
    <t>รายได้จากการก่อสร้างและบริการ</t>
  </si>
  <si>
    <t>งบกำไรขาดทุนเบ็ดเสร็จ</t>
  </si>
  <si>
    <t>รายการใหม่</t>
  </si>
  <si>
    <t>รายการเดิม</t>
  </si>
  <si>
    <t>การจัดประเภท</t>
  </si>
  <si>
    <t>เพิ่ม (ลด)</t>
  </si>
  <si>
    <t>รายการในงบการเงิน สำหรับงวด 6 เดือน สิ้นสุดวันที่ 30 มิถุนายน 2563 ดังนี้</t>
  </si>
  <si>
    <t>งบการเงิน สำหรับงวด 6 เดือน สิ้นสุดวันที่ 30 มิถุนายน 2562 ได้มีการจัดประเภทรายการใหม่ เพื่อให้สอดคล้องกับการแสดง</t>
  </si>
  <si>
    <t>การจัดประเภทบัญชีใหม่ (ต่อ)</t>
  </si>
  <si>
    <t>34.</t>
  </si>
  <si>
    <t>- 28 -</t>
  </si>
  <si>
    <t>รายการในงบการเงิน สำหรับงวด 3 เดือน สิ้นสุดวันที่ 30 มิถุนายน 2563 ดังนี้</t>
  </si>
  <si>
    <t>งบการเงิน สำหรับงวด 3 เดือน สิ้นสุดวันที่ 30 มิถุนายน 2562 ได้มีการจัดประเภทรายการใหม่ เพื่อให้สอดคล้องกับการแสดง</t>
  </si>
  <si>
    <t>การจัดประเภทบัญชีใหม่</t>
  </si>
  <si>
    <t>ประมาณ นอกจากนี้ผู้บริหารเชื่อว่า กลุ่มบริษัทไม่มีความเสี่ยงจากเครื่องมือทางการเงินที่มีนัยสำคัญ</t>
  </si>
  <si>
    <t xml:space="preserve">  ราคาตามบัญชีของสินทรัพย์และหนี้สินทางการเงินที่แสดงในงบแสดงฐานะการเงิน   มีมูลค่าใกล้เคียงกับมูลค่ายุติธรรมโดย</t>
  </si>
  <si>
    <t>และเจ้าหนี้หมุนเวียนอื่น เจ้าหนี้ตามสัญญาเช่า</t>
  </si>
  <si>
    <t>และลูกหนี้หมุนเวียนอื่น หนี้สินทางการเงินที่แสดงในงบแสดงฐานะการเงิน ประกอบด้วย เงินเบิกเกินบัญชี เงินกู้ยืม เจ้าหนี้การค้า</t>
  </si>
  <si>
    <t xml:space="preserve">  สินทรัพย์ทางการเงินที่แสดงในงบแสดงฐานะการเงิน ประกอบด้วย เงินสด เงินฝากธนาคาร เงินให้กู้ยืม เงินลงทุนลูกหนี้การค้า</t>
  </si>
  <si>
    <t>33.5 ราคายุติธรรมของเครื่องมือทางการเงิน</t>
  </si>
  <si>
    <t>การเปิดเผยข้อมูลเกี่ยวกับเครื่องมือทางการเงิน (ต่อ)</t>
  </si>
  <si>
    <t>33.</t>
  </si>
  <si>
    <t>- 27 -</t>
  </si>
  <si>
    <t>แต่ผู้ให้กู้จะตกลงกัน</t>
  </si>
  <si>
    <t>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</t>
  </si>
  <si>
    <t xml:space="preserve">  ความเสี่ยงเกี่ยวกับอัตราดอกเบี้ย เกิดจากการที่อัตราดอกเบี้ยจะเปลี่ยนไป ซึ่งก่อให้เกิดผลเสียหายแก่กลุ่มบริษัท ในงวดปัจจุบัน</t>
  </si>
  <si>
    <t>33.4 ความเสี่ยงเกี่ยวกับอัตราดอกเบี้ย</t>
  </si>
  <si>
    <t>จะสูญ ถือเป็นมูลค่าสูงสุดของความเสี่ยงที่เกิดจากการไม่ปฏิบัติตามสัญญา</t>
  </si>
  <si>
    <t>กลุ่มบริษัท สำหรับสินทรัพย์ทางการเงินที่แสดงในงบแสดงฐานะการเงิน ราคาตามบัญชีของสินทรัพย์หลังจากหักค่าเผื่อหนี้สงสัย</t>
  </si>
  <si>
    <t xml:space="preserve">  ความเสี่ยงจากการไม่ปฏิบัติตามสัญญาเกิดจากการที่คู่สัญญาไม่ปฏิบัติตามข้อกำหนดในสัญญา ซึ่งก่อให้เกิดความเสียหายแก่</t>
  </si>
  <si>
    <t>33.3 ความเสี่ยงจากการไม่ปฏิบัติตามสัญญา</t>
  </si>
  <si>
    <t>ความสูญเสียดังกล่าว</t>
  </si>
  <si>
    <t>อาจจะมีปัญหาด้านการชำระเงิน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</si>
  <si>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</si>
  <si>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>33.2 ความเสี่ยงด้านสินเชื่อ</t>
  </si>
  <si>
    <t>ทางการเงินแต่ละประเภท ได้เปิดเผยไว้แล้วในหมายเหตุข้อ 1.4</t>
  </si>
  <si>
    <t xml:space="preserve">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วิธีการที่ใช้ซึ่งรวมถึงเกณฑ์ในการรับรู้และวัดมูลค่าที่เกี่ยวกับสินทรัพย์และหนี้สิน</t>
  </si>
  <si>
    <t>33.1 นโยบายการบัญชี</t>
  </si>
  <si>
    <t>การเปิดเผยข้อมูลเกี่ยวกับเครื่องมือทางการเงิน</t>
  </si>
  <si>
    <t>มาเปรียบเทียบโดยถือเสมือนว่าการเปลี่ยนแปลงมูลค่าที่ตราไว้ของหุ้นได้เกิดขึ้นตั้งแต่วันที่เริ่มต้นของงวดแรกที่เสนอรายงาน</t>
  </si>
  <si>
    <t>หมายเหตุประกอบงบการเงินข้อ 26  และบริษัทฯ ได้ปรับปรุงจำนวนหุ้นสามัญที่ใช้ในการคำนวณกำไรต่อหุ้นของปีก่อนที่นำ</t>
  </si>
  <si>
    <t>จำนวนหุ้นสามัญที่เปลี่ยนแปลง   โดยลดมูลค่าหุ้นที่ตราไว้จากเดิมหุ้นละ  100  บาท  เป็นหุ้นละ  0.50  บาท   ตามที่กล่าวไว้ใน</t>
  </si>
  <si>
    <t>บริษัทฯ  ได้ปรับปรุงจำนวนหุ้นสามัญที่ใช้ในการคำนวณกำไรต่อหุ้น      โดยปรับจำนวนหุ้นตามสัดส่วนที่เปลี่ยนไปของ</t>
  </si>
  <si>
    <t xml:space="preserve">         กำไรต่อหุ้น (บาทต่อหุ้น)</t>
  </si>
  <si>
    <t>น้ำหนัก (หุ้น)</t>
  </si>
  <si>
    <t xml:space="preserve">         จำนวนหุ้นสามัญโดยวิธีถัวเฉลี่ยถ่วง</t>
  </si>
  <si>
    <t>ของบริษัท (บาท)</t>
  </si>
  <si>
    <t xml:space="preserve">         กำไรที่เป็นส่วนของผู้ถือหุ้นสามัญ</t>
  </si>
  <si>
    <t>สำหรับงวดหกเดือนสิ้นสุดวันที่ 30 มิถุนายน 2563 และ 2562 แสดงการคำนวณได้ดังนี้</t>
  </si>
  <si>
    <t>กำไรต่อหุ้น (ต่อ)</t>
  </si>
  <si>
    <t>32.</t>
  </si>
  <si>
    <t>- 26 -</t>
  </si>
  <si>
    <t>สำหรับงวดสามเดือนสิ้นสุดวันที่ 30 มิถุนายน 2563 และ 2562 แสดงการคำนวณได้ดังนี้</t>
  </si>
  <si>
    <t>ของบริษัทฯ  (ไม่รวมกำไรขาดทุนเบ็ดเสร็จอื่น)  ด้วยจำนวนถัวเฉลี่ยถ่วงน้ำหนักของหุ้นสามัญที่ออกอยู่ในระหว่างงวด</t>
  </si>
  <si>
    <t>กำไรต่อหุ้นที่แสดงไว้ในงบกำไรขาดทุนเบ็ดเสร็จ   เป็นกำไรต่อหุ้นขั้นพื้นฐาน   คำนวณโดยการหารกำไรสำหรับงวดที่เป็นของผู้ถือหุ้น</t>
  </si>
  <si>
    <t>กำไรต่อหุ้น</t>
  </si>
  <si>
    <t>จำนวนเงินที่ผู้จ้างมีสิทธิเรียกร้องจากบริษัท</t>
  </si>
  <si>
    <t>จากผู้จ้าง</t>
  </si>
  <si>
    <t>จำนวนเงินที่บริษัทฯ มีสิทธิเรียกร้อง</t>
  </si>
  <si>
    <t>เงินประกันผลงานที่ถูกหักไว้</t>
  </si>
  <si>
    <t>เงินล่วงหน้าที่ได้รับ</t>
  </si>
  <si>
    <t>กำไรหรือขาดทุน</t>
  </si>
  <si>
    <t>ต้นทุนการก่อสร้างสะสมที่เกิดขึ้นปรับปรุงด้วย</t>
  </si>
  <si>
    <t>ระหว่างงวด</t>
  </si>
  <si>
    <t>รายได้ค่าก่อสร้างที่รับรู้เป็นรายได้ใน</t>
  </si>
  <si>
    <t>งบเฉพาะกิจการ (บาท)</t>
  </si>
  <si>
    <t xml:space="preserve">       ข้อมูลเกี่ยวกับสัญญางานระหว่างก่อสร้างที่มีอยู่ ณ  วันที่ 30 มิถุนายน 2563 และวันที่  31 ธันวาคม 2562  มีดังนี้</t>
  </si>
  <si>
    <t>สัญญาระหว่างก่อสร้าง</t>
  </si>
  <si>
    <t>31.</t>
  </si>
  <si>
    <t>- 25 -</t>
  </si>
  <si>
    <t xml:space="preserve">         ล้านบาท ตามลำดับ)</t>
  </si>
  <si>
    <t xml:space="preserve">         จํานวนเงิน 141.71 ล้านบาท และ 68.80 ล้านบาท  ตามลำดับ  (งบเฉพาะกิจการ : จำนวนเงิน 141.71 ล้านบาท  และ 68.80 </t>
  </si>
  <si>
    <t xml:space="preserve">30.2  ณ  วันที่ 30 มิถุนายน 2563  และวันที่ 31 ธันวาคม 2562  กลุ่มบริษัทมีภาระผูกพันจากการออกเช็คค้ำประกันเจ้าหนี้การค้า  </t>
  </si>
  <si>
    <t xml:space="preserve">         หมายเหตุข้อ 11, ที่ดินพร้อมสิ่งปลูกสร้าง  ตามหมายเหตุข้อ 13,  และค้ำประกันส่วนตัวโดยกรรมการ</t>
  </si>
  <si>
    <t xml:space="preserve">         และ 408.95 ล้านบาท  ตามลำดับ)  ค้ำประกันโดยที่ดินของบริษัทที่เกี่ยวข้องกัน ตามหมายเหตุข้อ 4,  เงินฝากธนาคาร ตาม</t>
  </si>
  <si>
    <t xml:space="preserve">         ค้ำประกัน จำนวนเงิน 520.49 ล้านบาท และ 408.95 ล้านบาท  ตามลำดับ  (งบเฉพาะกิจการ : จำนวนเงิน 497.49 ล้านบาท </t>
  </si>
  <si>
    <t>30.1  ณ  วันที่  30 มิถุนายน 2563  และวันที่  31 ธันวาคม 2562  กลุ่มบริษัท มีภาระผูกพันจากการให้ธนาคารพาณิชย์ออกหนังสือ</t>
  </si>
  <si>
    <t>ภาระผูกพันและหนี้สินที่อาจเกิดขึ้น</t>
  </si>
  <si>
    <t>30.</t>
  </si>
  <si>
    <t xml:space="preserve">หมายเหตุข้อ 25  </t>
  </si>
  <si>
    <t xml:space="preserve">        บริษัทฯ  ได้จ่ายเงินปันผลให้แก่ผู้ถือหุ้น  โดยจ่ายเป็นเช็คยอดสุทธิจากภาษี  36.00  ล้านบาท  แต่ยังไม่ได้นำไปขึ้นเงิน  ตาม</t>
  </si>
  <si>
    <t xml:space="preserve">ข้อ 21.1 </t>
  </si>
  <si>
    <t xml:space="preserve">        บริษัทฯ ได้ทำสัญญาเช่าการเงินในการซื้อรถยนต์จำนวน 5.93 ล้านบาท ซึ่งได้แสดงไว้ในหนี้สินตามสัญญาเช่า ตามหมายเหตุ</t>
  </si>
  <si>
    <t>29.2  รายการที่ไม่เกี่ยวกับเงินสด สำหรับงวดหกเดือน สิ้นสุดวันที่ 30 มิถุนายน 2563</t>
  </si>
  <si>
    <t xml:space="preserve">       เงินฝากธนาคาร - ประจำ 3 เดือน</t>
  </si>
  <si>
    <t xml:space="preserve">       เงินฝากธนาคาร - ออมทรัพย์</t>
  </si>
  <si>
    <t xml:space="preserve">       เงินฝากธนาคาร - กระแสรายวัน</t>
  </si>
  <si>
    <t xml:space="preserve">       เงินสด</t>
  </si>
  <si>
    <t>30 มิถุนายน 2562</t>
  </si>
  <si>
    <t>การเงิน ดังนี้</t>
  </si>
  <si>
    <t>29.1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</t>
  </si>
  <si>
    <t>การเปิดเผยข้อมูลเพิ่มเติมเกี่ยวกับกระแสเงินสด</t>
  </si>
  <si>
    <t>29.</t>
  </si>
  <si>
    <t>กรรมการ</t>
  </si>
  <si>
    <t>ค่าตอบแทนกรรมการนี้เป็นประโยชน์ที่จ่ายให้แก่กรรมการของกลุ่มบริษัท  โดยไม่รวมเงินเดือนและประโยชน์ที่เกี่ยวข้องให้กับ</t>
  </si>
  <si>
    <t>28. ค่าตอบแทนกรรมการ</t>
  </si>
  <si>
    <t>- 24 -</t>
  </si>
  <si>
    <t xml:space="preserve">       ค่าตอบแทนกรรมการ</t>
  </si>
  <si>
    <t xml:space="preserve">       ค่าเสื่อมราคาและค่าตัดจำหน่าย</t>
  </si>
  <si>
    <t xml:space="preserve">       ค่าเช่าเครื่องจักร เครื่องมือและอุปกรณ์</t>
  </si>
  <si>
    <t xml:space="preserve">       ค่าใช้จ่ายผลประโยชน์พนักงาน</t>
  </si>
  <si>
    <t xml:space="preserve">       ค่าจ้างผู้รับเหมา</t>
  </si>
  <si>
    <t xml:space="preserve">       วัสดุก่อสร้างและวัสดุสิ้นเปลืองใช้ไป</t>
  </si>
  <si>
    <t>สำหรับงวดหกเดือน สิ้นสุดวันที่ 30 มิถุนายน 2563 และ 2562</t>
  </si>
  <si>
    <t xml:space="preserve"> สำหรับงวดสามเดือน สิ้นสุดวันที่ 30 มิถุนายน 2563 และ 2562</t>
  </si>
  <si>
    <t>ค่าใช้จ่ายตามลักษณะ</t>
  </si>
  <si>
    <t>27.</t>
  </si>
  <si>
    <t>ชำระและบริษัทฯ ได้มีการจดทะเบียนกับกระทรวงพาณิชย์  เมื่อวันที่ 7 เมษายน 2563</t>
  </si>
  <si>
    <t>บาท เป็น 300,000,000 บาท โดยออกหุ้นสามัญเพิ่มทุนจำนวน 160,000,000 หุ้น มูลค่าที่ตราไว้ หุ้นละ 0.50 บาท ซึ่งยังไม่ได้เรียก</t>
  </si>
  <si>
    <t>0.50 บาท และในการประชุมเดียวกันดังกล่าว  บริษัทฯ มีมติอนุมัติให้เพิ่มทุนจดทะเบียนของบริษัทฯ จากเดิม จำนวน 220,000,000</t>
  </si>
  <si>
    <t>และมูลค่าหุ้นที่ตราไว้ของบริษัทฯ จากเดิมจำนวน 2,200,000 หุ้น มูลค่าหุ้นละ 100 บาท เป็นจำนวน 440,000,000 หุ้น มูลค่าหุ้นละ</t>
  </si>
  <si>
    <t xml:space="preserve"> ตามรายงานการประชุมสามัญประจำปี ครั้งที่ 1/2563 เมื่อวันที่ 26 มีนาคม 2563 บริษัทฯ มีมติอนุมัติให้เปลี่ยนแปลงจำนวนหุ้น</t>
  </si>
  <si>
    <t>ทุนเรือนหุ้น</t>
  </si>
  <si>
    <t>26.</t>
  </si>
  <si>
    <t>20 เมษายน 2563 จำนวน 36.00 ล้านบาท ซึ่งมีการนำเช็คไปขึ้นเงินในวันที่ 23 กรกฏาคม 2563</t>
  </si>
  <si>
    <t xml:space="preserve">จำนวนเงิน 40.00 ล้านบาท ให้แก่ผู้ถือหุ้น จำนวน 2,200,000 หุ้น อัตราหุ้นละ 18.1818 บาทโดยจ่ายเป็นเช็คยอดสุทธิภาษีเมื่อวันที่ </t>
  </si>
  <si>
    <t xml:space="preserve"> ตามรายงานการประชุมสามัญประจำปี ครั้งที่ 1/2563 เมื่อวันที่ 26 มีนาคม 2563 ได้มีมติ ให้จ่ายเงินปันผล สำหรับปี 2562 เป็น</t>
  </si>
  <si>
    <t>ตั๋วเงินจ่าย - เงินปันผล</t>
  </si>
  <si>
    <t>25.</t>
  </si>
  <si>
    <t>- 23 -</t>
  </si>
  <si>
    <t>ทุนจดทะเบียนสำรองตามกฎหมายดังกล่าวจะนำไปจ่ายเงินปันผลไม่ได้</t>
  </si>
  <si>
    <t>ร้อยละ  5  ของกำไรสุทธิหลังจากหักยอดขาดทุนสะสมยกมา   (ถ้ามี)   จนกว่าทุนสำรองนี้จะมีจำนวนไม่น้อยกว่าร้อยละ 10  ของ</t>
  </si>
  <si>
    <t>ตามบทบัญญัติแห่งประมวลกฎหมายแพ่งและพาณิชย์ กลุ่มบริษัทต้องจัดสรรกำไรสุทธิเป็นทุนสำรองตามกฎหมาย ไม่น้อยกว่า</t>
  </si>
  <si>
    <t>24. สำรองตามกฎหมาย</t>
  </si>
  <si>
    <t>มูลค่าตามบัญชี ณ วันที่ 30 มิถุนายน 2563</t>
  </si>
  <si>
    <t>ขาดทุน(กำไร) ตามหลักคณิตศาสตร์ประกันภัย</t>
  </si>
  <si>
    <t>ต้นทุนบริการปัจจุบัน และต้นทุนดอกเบี้ย</t>
  </si>
  <si>
    <t>มูลค่าตามบัญชี ณ วันที่ 1 มกราคม 2563</t>
  </si>
  <si>
    <t>การเพิ่มขึ้นและลดลงของภาระผูกพันผลประโยชน์พนักงาน สำหรับงวดหกเดือน สิ้นสุดวันที่ 30 มิถุนายน 2563 สรุปได้ดังนี้</t>
  </si>
  <si>
    <t>ประมาณการหนี้สินไม่หมุนเวียนสำหรับผลประโยชน์พนักงาน</t>
  </si>
  <si>
    <t>23.</t>
  </si>
  <si>
    <t>MLR ต่อปีโดยกำหนดชำระเงินต้นงวดแรกในวันทำการสุดท้ายของเดือนที่ 25 ค้ำประกันส่วนตัวโดยกรรมการ</t>
  </si>
  <si>
    <t xml:space="preserve">วงเงินกู้ 20 ล้านบาท กำหนดเวลาชำระคืน 60 งวด(เดือน) อัตราดอกเบี้ยงวดที่ 1-24 ร้อยละ 2.00 ต่อปี และงวดที่ 25-60 อัตราดอกเบี้ย </t>
  </si>
  <si>
    <t xml:space="preserve">ของเชื้อไวรัสโคโรนา (COVID 19)  ของธนาคารออมสินจากธนาคารกสิกรไทย เลขที่ L828/020552/2563  วันที่ 11 เมษายน 2563 </t>
  </si>
  <si>
    <t>ฉบับที่ 2 เงินกู้มาตรการสินเชื่อดอกเบี้ยต่ำเพื่อช่วยเหลือผู้ประกอบการที่ได้รับผลกระทบทั้งทางตรงและทางอ้อมจากการระบาด</t>
  </si>
  <si>
    <t>โดยกรรมการบริษัทฯ และสัญญาค้ำประกันกับนิติบุคคลบรรษัทประกันสินเชื่ออุตสาหกรรมขนาดย่อม (บสย.)</t>
  </si>
  <si>
    <t xml:space="preserve">บริษัทฯได้มีการนำหลักประกันประเภทสังหาริมทรัพย์ เครื่องจักร (เครน ลิฟท์และอุปกรณ์) สัญญาค้ำประกัน(บุคคลธรรมดา) </t>
  </si>
  <si>
    <t>บรรษัทประกันสินเชื่ออุตสาหกรรมขนาดย่อมและค้ำประกันส่วนตัวโดยกรรมการ</t>
  </si>
  <si>
    <t>สินเชื่อ  อัตราดอกเบี้ย MLR-1.5% ต่อปี  ชำระดอกเบี้ยทุกเดือน  ค้ำประกันโดยเครื่องจักรบางส่วน  ตามหมายเหตุข้อ 13,  นิติบุคคล</t>
  </si>
  <si>
    <t>อุปกรณ์และเครื่องจักรที่เกี่ยวข้องกับการดำเนินธุรกิจของบริษัทฯกำหนดเวลาชำระคืน 36 งวด(เดือน) นับจากวันที่ลงนามในสัญญา</t>
  </si>
  <si>
    <t>ฉบับที่ 1 สินเชื่อเงินกู้แบบมีระยะเวลากับธนาคารกรุงไทย ลงวันที่ตามสัญญา 24 มกราคม 2563 วงเงินกู้ 15 ล้านบาท เพื่อลงทุนใน</t>
  </si>
  <si>
    <t>ณ วันที่ 30 มิถุนายน 2563 บริษัทฯได้กู้เงินกับธนาคารพาณิชย์ไทยตามสัญญา 2 ฉบับ ดังนี้</t>
  </si>
  <si>
    <t>เงินกู้ยืมระยะยาว(ต่อ)</t>
  </si>
  <si>
    <t>22.</t>
  </si>
  <si>
    <t>- 22 -</t>
  </si>
  <si>
    <t xml:space="preserve">           ที่จะครบกำหนดชำระภายใน 1 ปี</t>
  </si>
  <si>
    <t xml:space="preserve">หัก  ส่วนของเงินกู้ยืมระยะยาวจากสถาบันการเงิน </t>
  </si>
  <si>
    <t>จ่ายชำระคืนระหว่างงวด</t>
  </si>
  <si>
    <t>เงินกู้ยืมเพิ่มในระหว่างงวด</t>
  </si>
  <si>
    <t>เงินกู้ยืมระยะยาว</t>
  </si>
  <si>
    <t>หนี้สินตามสัญญาเช่า - สุทธิ</t>
  </si>
  <si>
    <t>ที่ครบกำหนดชำระภายใน 1 ปี</t>
  </si>
  <si>
    <t>หัก ส่วนของหนี้สินตามสัญญาเช่า</t>
  </si>
  <si>
    <t>21.3 หนี้สินตามสัญญาเช่าไม่รวมดอกเบี้ยจ่ายในอนาคต มีดังนี้</t>
  </si>
  <si>
    <t>สัญญาเช่า</t>
  </si>
  <si>
    <t>มูลค่าปัจจุบันของหนี้สินตาม</t>
  </si>
  <si>
    <t>หัก  ภาษีซื้อรอตัดบัญชี</t>
  </si>
  <si>
    <t>หัก  ดอกเบี้ยจ่ายในอนาคตของสัญญาเช่า</t>
  </si>
  <si>
    <t>เกิน 1 ปีแต่ไม่เกิน 5 ปี</t>
  </si>
  <si>
    <t>ภายใน 1 ปี</t>
  </si>
  <si>
    <t>21.2  จำนวนเงินขั้นต่ำที่ต้องจ่ายสำหรับสัญญาเช่าข้างต้น มีดังนี้</t>
  </si>
  <si>
    <t>21. หนี้สินตามสัญญาเช่า (ต่อ)</t>
  </si>
  <si>
    <t>- 21 -</t>
  </si>
  <si>
    <t xml:space="preserve">         หนี้สินตามสัญญาเช่า - สุทธิจากส่วนที่ถึงกำหนดชำระในหนึ่งปี</t>
  </si>
  <si>
    <t xml:space="preserve">         หัก : ส่วนที่ถึงกำหนดชำระในหนึ่งปี</t>
  </si>
  <si>
    <t xml:space="preserve">         มูลค่าตามบัญชี ณ วันที่ 30 มิถุนายน 2563</t>
  </si>
  <si>
    <t xml:space="preserve">         จ่ายชำระคืนระหว่างงวด</t>
  </si>
  <si>
    <t xml:space="preserve">         หนี้สินตามสัญญาเช่าเพิ่มขึ้นในระหว่างงวด</t>
  </si>
  <si>
    <t xml:space="preserve">         มูลค่าตามบัญชี ณ วันที่ 1 มกราคม 2563</t>
  </si>
  <si>
    <t xml:space="preserve">         ผลกระทบจากการนำมาตรฐานการรายงานทางการเงินฉบับที่ 16 มาถือปฏิบัติ</t>
  </si>
  <si>
    <t xml:space="preserve">         มูลค่าตามบัญชี ณ วันที่ 31 ธันวาคม 2562</t>
  </si>
  <si>
    <t xml:space="preserve">21.1  การเพิ่มขึ้นและลดลงของหนี้สินตามสัญญาเช่า สำหรับงวดหกเดือน สิ้นสุดวันที่ 30 มิถุนายน 2563 สรุปได้ดังนี้ </t>
  </si>
  <si>
    <t>21. หนี้สินตามสัญญาเช่า</t>
  </si>
  <si>
    <t>เงินเรียกเก็บล่วงหน้าตามสัญญาก่อสร้าง</t>
  </si>
  <si>
    <t>ของงานที่ทำเสร็จ</t>
  </si>
  <si>
    <t>(หัก) การรับรู้รายได้ตามอัตราส่วน</t>
  </si>
  <si>
    <t>มูลค่างานก่อสร้างที่เรียกเก็บ</t>
  </si>
  <si>
    <t>มูลค่างานตามสัญญาก่อสร้าง</t>
  </si>
  <si>
    <t>20. เงินเรียกเก็บล่วงหน้าตามสัญญาก่อสร้าง</t>
  </si>
  <si>
    <t>- 20 -</t>
  </si>
  <si>
    <t>รวมเจ้าหนี้การค้าและเจ้าหนี้หมุนเวียนอื่น</t>
  </si>
  <si>
    <t>รวมเจ้าหนี้หมุนเวียนอื่น</t>
  </si>
  <si>
    <t>เจ้าหนี้กรมสรรพากร</t>
  </si>
  <si>
    <t>ภาษีขายไม่ถึงกำหนด</t>
  </si>
  <si>
    <t>ค่าใช้จ่ายค้างจ่าย</t>
  </si>
  <si>
    <t>ภาษีหัก ณ ที่จ่ายค้างจ่าย</t>
  </si>
  <si>
    <t>เงินรับล่วงหน้าตามสัญญาก่อสร้าง</t>
  </si>
  <si>
    <t>เงินประกันอื่น</t>
  </si>
  <si>
    <t>เงินประกันผลงาน-ผู้รับเหมา</t>
  </si>
  <si>
    <t>ต้นทุนค่าก่อสร้างที่ยังไม่เรียกเก็บ</t>
  </si>
  <si>
    <t>เจ้าหนี้หมุนเวียนอื่น</t>
  </si>
  <si>
    <t>เจ้าหนี้การค้า - บริษัทอื่น</t>
  </si>
  <si>
    <t>เจ้าหนี้การค้าและเจ้าหนี้หมุนเวียนอื่น</t>
  </si>
  <si>
    <t>19.</t>
  </si>
  <si>
    <t>ตามหมายเหตุข้อ  13,  และค้ำประกันส่วนตัวโดยกรรมการ</t>
  </si>
  <si>
    <t xml:space="preserve">เรียกร้องการรับเงินค่าก่อสร้างบางโครงการ  ตามหมายเหตุข้อ 7,   เงินฝากธนาคาร  ตามหมายเหตุข้อ  11,  ที่ดินพร้อมสิ่งปลูกสร้าง </t>
  </si>
  <si>
    <t>ตามลำดับ)  อัตราดอกเบี้ยตามที่ทางธนาคารกำหนด   ค้ำประกันโดยที่ดินของบริษัทที่เกี่ยวข้องกัน  ตามหมายเหตุข้อ 4,  สิทธิในการ</t>
  </si>
  <si>
    <t xml:space="preserve">รวม 1,141.33 ล้านบาท และ 873.55 ล้านบาท ตามลำดับ (งบเฉพาะกิจการ: วงเงินรวม  1,065.08  ล้านบาท  และ  873.55 ล้านบาท </t>
  </si>
  <si>
    <t>ณ วันที่ 30 มิถุนายน 2563 และ วันที่ 31 ธันวาคม 2562 กลุ่มบริษัทมีวงเงินสินเชื่อกับธนาคารพาณิชย์ในประเทศหลายแห่ง วงเงิน</t>
  </si>
  <si>
    <t>ตั๋วสัญญาใช้เงิน</t>
  </si>
  <si>
    <t>เงินเบิกเกินบัญชีธนาคาร</t>
  </si>
  <si>
    <t>เงินเบิกเกินบัญชีและเงินกู้ยืมระยะสั้นจากสถาบันการเงิน</t>
  </si>
  <si>
    <t>18.</t>
  </si>
  <si>
    <t>- 19 -</t>
  </si>
  <si>
    <t>รวมสินทรัพย์ไม่หมุนเวียนอื่น</t>
  </si>
  <si>
    <t xml:space="preserve">   จะเกิดขึ้น</t>
  </si>
  <si>
    <t>หัก ค่าเผื่อผลขาดทุนด้านเครดิตที่คาดว่า</t>
  </si>
  <si>
    <t>เงินประกันการใช้สาธารณูปโภค</t>
  </si>
  <si>
    <t>เงินประกันผลงานตามสัญญาก่อสร้าง</t>
  </si>
  <si>
    <t>เงินมัดจำ</t>
  </si>
  <si>
    <t>ภาษีเงินได้นิติบุคคลถูกหัก ณ ที่จ่าย</t>
  </si>
  <si>
    <t>สินทรัพย์ไม่หมุนเวียนอื่น</t>
  </si>
  <si>
    <t>17.</t>
  </si>
  <si>
    <t>สุทธิจากภาษีเงินได้</t>
  </si>
  <si>
    <t>รายได้(ค่าใช้จ่าย)ภาษีเงินได้</t>
  </si>
  <si>
    <t>ผลประโยชน์พนักงาน</t>
  </si>
  <si>
    <t>คณิตศาสตร์ประกันภัยสำหรับโครงการ</t>
  </si>
  <si>
    <t>ผลกำไร(ขาดทุน)จากการประมาณการตามหลัก</t>
  </si>
  <si>
    <t>30 มิถุนายน 2563 และ 2562 สรุปได้ดังนี้</t>
  </si>
  <si>
    <t>16.5 ค่าใช้จ่ายภาษีเงินได้ที่เกี่ยวข้องกับส่วนประกอบแต่ละส่วนของกำไรขาดทุนเบ็ดเสร็จอื่นสำหรับงวด หกเดือน สิ้นสุดวันที่</t>
  </si>
  <si>
    <t>สินทรัพย์ภาษีเงินได้รอการตัดบัญชี(ต่อ)</t>
  </si>
  <si>
    <t>16.</t>
  </si>
  <si>
    <t>- 18 -</t>
  </si>
  <si>
    <t>ค่าใช้จ่ายภาษีเงินได้</t>
  </si>
  <si>
    <t>ผลแตกต่างชั่วคราว</t>
  </si>
  <si>
    <t>ผลแตกต่างชั่วคราวและการกลับรายการ</t>
  </si>
  <si>
    <t>ภาษีเงินได้รอการตัดบัญชีจากการเกิด</t>
  </si>
  <si>
    <t>ภาษีเงินได้รอการตัดบัญชี :</t>
  </si>
  <si>
    <t>ภาษีเงินได้สำหรับงวด</t>
  </si>
  <si>
    <t>ภาษีเงินได้ปัจจุบัน :</t>
  </si>
  <si>
    <t>16.4  ค่าใช้จ่ายภาษีเงินได้สำหรับงวดหกเดือน สิ้นสุดวันที่ 30 มิถุนายน 2563 และ  2562 สรุปได้ดังนี้</t>
  </si>
  <si>
    <t xml:space="preserve"> 30 มิถุนายน 2563 และ 2562 สรุปได้ดังนี้</t>
  </si>
  <si>
    <t>16.3  ค่าใช้จ่ายภาษีเงินได้ที่เกี่ยวข้องกับส่วนประกอบแต่ละส่วนของกำไรขาดทุนเบ็ดเสร็จอื่นสำหรับงวด สามเดือน สิ้นสุดวันที่</t>
  </si>
  <si>
    <t>16.2  ค่าใช้จ่ายภาษีเงินได้สำหรับงวดสามเดือน สิ้นสุดวันที่ 30 มิถุนายน 2563 และ  2562 สรุปได้ดังนี้</t>
  </si>
  <si>
    <t>- 17 -</t>
  </si>
  <si>
    <t>สุทธิ</t>
  </si>
  <si>
    <t>หนี้สินภาษีเงินได้รอการตัดบัญชี</t>
  </si>
  <si>
    <t>ประมาณการหนี้สินระยะยาว</t>
  </si>
  <si>
    <t xml:space="preserve">          ผลประโยชน์พนักงาน</t>
  </si>
  <si>
    <t>ประมาณการหนี้สินไม่หมุนเวียนสำหรับ</t>
  </si>
  <si>
    <t>ค่าเสื่อมราคาสะสม</t>
  </si>
  <si>
    <t>ค่าเผื่อหนี้สงสัยจะสูญ</t>
  </si>
  <si>
    <t>สินทรัพย์ภาษีเงินได้รอการตัดบัญชี</t>
  </si>
  <si>
    <t xml:space="preserve"> ฐานะการเงินโดยมีรายละเอียด ดังนี้</t>
  </si>
  <si>
    <t>16.1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</t>
  </si>
  <si>
    <t>มูลค่าสุทธิตามบัญชี ณ วันที่ 30 มิถุนายน 2563</t>
  </si>
  <si>
    <t>ค่าตัดจำหน่ายสำหรับงวด</t>
  </si>
  <si>
    <t>ซื้อเพิ่มระหว่างงวด - ราคาทุน</t>
  </si>
  <si>
    <t>มูลค่าสุทธิตามบัญชี ณ วันที่ 1 มกราคม 2563</t>
  </si>
  <si>
    <t>การเพิ่มขึ้นและลดลงของสินทรัพย์ไม่มีตัวตน สำหรับงวดหกเดือน สิ้นสุดวันที่ 30 มิถุนายน 2563 สรุปได้ดังนี้</t>
  </si>
  <si>
    <t>สินทรัพย์ไม่มีตัวตน</t>
  </si>
  <si>
    <t>15.</t>
  </si>
  <si>
    <t>- 16 -</t>
  </si>
  <si>
    <t>โอนออก - สินทรัพย์สิทธิการใช้ที่ครบอายุสัญญาเช่า</t>
  </si>
  <si>
    <t>ค่าเสื่อมราคาสำหรับงวด</t>
  </si>
  <si>
    <t>เพิ่มระหว่างงวด - ราคาทุน</t>
  </si>
  <si>
    <t>ฉบับที่ 16 มาถือปฏิบัติครั้งแรก</t>
  </si>
  <si>
    <t>รายการปรับปรุงสินทรัพย์สิทธิการใช้จากการนำมาตรฐานการรายงานทางการเงิน</t>
  </si>
  <si>
    <t>มูลค่าสุทธิตามบัญชี ณ วันที่ 31 ธันวาคม 2562</t>
  </si>
  <si>
    <t>14.1  การเพิ่มขึ้นและลดลงของสินทรัพย์สิทธิการใช้ สำหรับงวดหกเดือน สิ้นสุดวันที่ 30 มิถุนายน 2563 สรุปได้ดังนี้</t>
  </si>
  <si>
    <t>14.</t>
  </si>
  <si>
    <t>13.3 บริษัทฯ มีสินทรัพย์ถาวรที่คิดค่าเสื่อมราคาเต็มมูลค่าแล้วแต่ยังใช้งานอยู่ คิดเป็นราคาทุนจำนวน 16.19 ล้านบาท</t>
  </si>
  <si>
    <t>ระยะยาว ตามหมายเหตุข้อ 22,  และค้ำประกันการออกหนังสือสัญญาค้ำประกัน ตามหมายเหตุข้อ 30.1</t>
  </si>
  <si>
    <t>13.2 ที่ดินพร้อมสิ่งปลูกสร้างบางส่วน ไปค้ำประกันเงินกู้ยืมระยะสั้นจากสถาบันการเงิน ตามหมายเหตุข้อ 18, ค้ำประกันเงินกู้ยืม</t>
  </si>
  <si>
    <t>โอนเข้า - สินทรัพย์สิทธิการใช้ที่ครบอายุสัญญาเช่า</t>
  </si>
  <si>
    <t>จำหน่ายระหว่างงวด - มูลค่าสุทธิตามบัญชี ณ วันที่จำหน่าย</t>
  </si>
  <si>
    <t>13.1  การเพิ่มขึ้นและลดลงของที่ดิน อาคารและอุปกรณ์ สำหรับงวดหกเดือน สิ้นสุดวันที่ 30 มิถุนายน 2563 สรุปได้ดังนี้</t>
  </si>
  <si>
    <t>13.</t>
  </si>
  <si>
    <t>- 15 -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</si>
</sst>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.00_);[Black]\(#,##0.00\)"/>
    <numFmt numFmtId="188" formatCode="[$-1070000]d/m/yy;@"/>
    <numFmt numFmtId="189" formatCode="0_);\(0\)"/>
    <numFmt numFmtId="190" formatCode="d\ mmmm\ yyyy;@"/>
    <numFmt numFmtId="191" formatCode="_(* #,##0.00_);_(* \(#,##0.00\);_(* &quot;-&quot;??_);_(@_)"/>
    <numFmt numFmtId="192" formatCode="#,##0.000_);[Black]\(#,##0.000\)"/>
    <numFmt numFmtId="193" formatCode="#,##0.00_);[Blue]\(#,##0.00\)"/>
    <numFmt numFmtId="194" formatCode="#,##0.00\ ;\(#,##0.00\)"/>
    <numFmt numFmtId="195" formatCode="_-* #,##0.00_-;\-* #,##0.00_-;_-* \-??_-;_-@_-"/>
    <numFmt numFmtId="196" formatCode="#,##0.0000000000000_);\(#,##0.0000000000000\)"/>
    <numFmt numFmtId="197" formatCode="#,##0.00\ ;\ \(#,##0.00\)"/>
    <numFmt numFmtId="198" formatCode="#,##0_);[Black]\(#,##0\)"/>
    <numFmt numFmtId="199" formatCode="#,##0.00\ ;[Black]\(#,##0.00\)"/>
  </numFmts>
  <fonts count="18"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0"/>
      <name val="Arial"/>
      <family val="2"/>
    </font>
    <font>
      <sz val="12"/>
      <name val="Arial"/>
      <family val="2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  <charset val="222"/>
    </font>
    <font>
      <i/>
      <sz val="15"/>
      <name val="Angsana New"/>
      <family val="1"/>
    </font>
    <font>
      <u/>
      <sz val="15"/>
      <name val="Angsana New"/>
      <family val="1"/>
    </font>
    <font>
      <sz val="10"/>
      <name val="Courier"/>
      <family val="3"/>
    </font>
    <font>
      <sz val="12"/>
      <name val="Helv"/>
      <charset val="222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4">
    <xf numFmtId="0" fontId="0" fillId="0" borderId="0"/>
    <xf numFmtId="195" fontId="1" fillId="0" borderId="0" applyFill="0" applyBorder="0" applyAlignment="0" applyProtection="0"/>
    <xf numFmtId="9" fontId="5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8" fontId="3" fillId="0" borderId="0"/>
    <xf numFmtId="189" fontId="3" fillId="0" borderId="0"/>
    <xf numFmtId="39" fontId="4" fillId="0" borderId="0"/>
    <xf numFmtId="39" fontId="6" fillId="0" borderId="0"/>
    <xf numFmtId="39" fontId="6" fillId="0" borderId="0"/>
    <xf numFmtId="0" fontId="9" fillId="0" borderId="0"/>
    <xf numFmtId="0" fontId="3" fillId="0" borderId="0"/>
    <xf numFmtId="0" fontId="3" fillId="0" borderId="0"/>
    <xf numFmtId="0" fontId="3" fillId="0" borderId="0"/>
    <xf numFmtId="39" fontId="12" fillId="0" borderId="0"/>
    <xf numFmtId="0" fontId="3" fillId="0" borderId="0"/>
    <xf numFmtId="39" fontId="1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39" fontId="13" fillId="0" borderId="0"/>
    <xf numFmtId="39" fontId="12" fillId="0" borderId="0"/>
    <xf numFmtId="195" fontId="1" fillId="0" borderId="0" applyFill="0" applyBorder="0" applyAlignment="0" applyProtection="0"/>
    <xf numFmtId="43" fontId="3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/>
    <xf numFmtId="187" fontId="2" fillId="0" borderId="0" xfId="0" applyNumberFormat="1" applyFont="1"/>
    <xf numFmtId="39" fontId="2" fillId="0" borderId="0" xfId="0" applyNumberFormat="1" applyFont="1"/>
    <xf numFmtId="0" fontId="2" fillId="0" borderId="0" xfId="3" applyFont="1"/>
    <xf numFmtId="39" fontId="2" fillId="0" borderId="0" xfId="4" applyNumberFormat="1" applyFont="1" applyFill="1"/>
    <xf numFmtId="39" fontId="2" fillId="0" borderId="0" xfId="3" applyNumberFormat="1" applyFont="1"/>
    <xf numFmtId="0" fontId="2" fillId="0" borderId="0" xfId="0" applyFont="1" applyAlignment="1">
      <alignment horizontal="left"/>
    </xf>
    <xf numFmtId="39" fontId="2" fillId="0" borderId="0" xfId="5" applyNumberFormat="1" applyFont="1"/>
    <xf numFmtId="39" fontId="2" fillId="0" borderId="0" xfId="6" applyNumberFormat="1" applyFont="1"/>
    <xf numFmtId="39" fontId="2" fillId="0" borderId="0" xfId="7" applyFont="1"/>
    <xf numFmtId="187" fontId="2" fillId="0" borderId="0" xfId="0" applyNumberFormat="1" applyFont="1" applyAlignment="1">
      <alignment horizontal="right"/>
    </xf>
    <xf numFmtId="10" fontId="2" fillId="0" borderId="0" xfId="2" applyNumberFormat="1" applyFont="1" applyFill="1" applyAlignment="1">
      <alignment horizontal="center"/>
    </xf>
    <xf numFmtId="187" fontId="2" fillId="0" borderId="0" xfId="0" applyNumberFormat="1" applyFont="1" applyAlignment="1">
      <alignment horizontal="center"/>
    </xf>
    <xf numFmtId="190" fontId="2" fillId="0" borderId="1" xfId="0" quotePrefix="1" applyNumberFormat="1" applyFont="1" applyBorder="1" applyAlignment="1">
      <alignment horizontal="center"/>
    </xf>
    <xf numFmtId="190" fontId="2" fillId="0" borderId="0" xfId="0" quotePrefix="1" applyNumberFormat="1" applyFont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187" fontId="2" fillId="0" borderId="2" xfId="0" applyNumberFormat="1" applyFont="1" applyBorder="1"/>
    <xf numFmtId="39" fontId="2" fillId="0" borderId="0" xfId="8" applyFont="1"/>
    <xf numFmtId="40" fontId="2" fillId="0" borderId="0" xfId="9" applyNumberFormat="1" applyFont="1"/>
    <xf numFmtId="40" fontId="7" fillId="0" borderId="0" xfId="9" applyNumberFormat="1" applyFont="1"/>
    <xf numFmtId="40" fontId="7" fillId="0" borderId="0" xfId="9" quotePrefix="1" applyNumberFormat="1" applyFont="1"/>
    <xf numFmtId="39" fontId="2" fillId="0" borderId="0" xfId="7" quotePrefix="1" applyFont="1"/>
    <xf numFmtId="40" fontId="2" fillId="0" borderId="0" xfId="0" applyNumberFormat="1" applyFont="1"/>
    <xf numFmtId="40" fontId="2" fillId="0" borderId="0" xfId="7" applyNumberFormat="1" applyFont="1"/>
    <xf numFmtId="187" fontId="7" fillId="0" borderId="0" xfId="0" quotePrefix="1" applyNumberFormat="1" applyFont="1"/>
    <xf numFmtId="0" fontId="2" fillId="0" borderId="0" xfId="0" applyFont="1" applyAlignment="1">
      <alignment vertical="center"/>
    </xf>
    <xf numFmtId="187" fontId="2" fillId="0" borderId="0" xfId="0" quotePrefix="1" applyNumberFormat="1" applyFont="1"/>
    <xf numFmtId="187" fontId="7" fillId="0" borderId="0" xfId="0" applyNumberFormat="1" applyFont="1"/>
    <xf numFmtId="0" fontId="8" fillId="0" borderId="0" xfId="0" applyFont="1"/>
    <xf numFmtId="0" fontId="7" fillId="0" borderId="0" xfId="0" applyFont="1"/>
    <xf numFmtId="39" fontId="2" fillId="0" borderId="0" xfId="7" quotePrefix="1" applyFont="1" applyAlignment="1">
      <alignment horizontal="left"/>
    </xf>
    <xf numFmtId="39" fontId="2" fillId="0" borderId="0" xfId="0" applyNumberFormat="1" applyFont="1" applyAlignment="1">
      <alignment horizontal="right"/>
    </xf>
    <xf numFmtId="187" fontId="2" fillId="0" borderId="0" xfId="7" quotePrefix="1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39" fontId="2" fillId="0" borderId="0" xfId="5" quotePrefix="1" applyNumberFormat="1" applyFont="1" applyAlignment="1">
      <alignment horizontal="left" indent="2"/>
    </xf>
    <xf numFmtId="0" fontId="2" fillId="0" borderId="0" xfId="0" applyFont="1" applyAlignment="1">
      <alignment horizontal="justify" vertical="center"/>
    </xf>
    <xf numFmtId="39" fontId="2" fillId="0" borderId="0" xfId="5" quotePrefix="1" applyNumberFormat="1" applyFont="1"/>
    <xf numFmtId="39" fontId="2" fillId="0" borderId="0" xfId="5" applyNumberFormat="1" applyFont="1" applyAlignment="1">
      <alignment horizontal="left"/>
    </xf>
    <xf numFmtId="0" fontId="7" fillId="0" borderId="0" xfId="0" applyFont="1" applyAlignment="1">
      <alignment vertical="center"/>
    </xf>
    <xf numFmtId="39" fontId="2" fillId="0" borderId="0" xfId="5" applyNumberFormat="1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7" fillId="0" borderId="0" xfId="0" applyFont="1" applyAlignment="1">
      <alignment horizontal="left" vertical="center"/>
    </xf>
    <xf numFmtId="39" fontId="2" fillId="0" borderId="0" xfId="3" applyNumberFormat="1" applyFont="1" applyAlignment="1">
      <alignment horizontal="center"/>
    </xf>
    <xf numFmtId="39" fontId="2" fillId="0" borderId="0" xfId="10" applyNumberFormat="1" applyFont="1"/>
    <xf numFmtId="39" fontId="10" fillId="0" borderId="0" xfId="10" applyNumberFormat="1" applyFont="1" applyAlignment="1">
      <alignment horizontal="centerContinuous"/>
    </xf>
    <xf numFmtId="0" fontId="2" fillId="0" borderId="0" xfId="10" applyFont="1" applyAlignment="1">
      <alignment horizontal="centerContinuous"/>
    </xf>
    <xf numFmtId="191" fontId="2" fillId="0" borderId="0" xfId="10" applyNumberFormat="1" applyFont="1" applyAlignment="1">
      <alignment horizontal="right"/>
    </xf>
    <xf numFmtId="191" fontId="2" fillId="0" borderId="0" xfId="10" quotePrefix="1" applyNumberFormat="1" applyFont="1" applyAlignment="1">
      <alignment horizontal="right"/>
    </xf>
    <xf numFmtId="0" fontId="2" fillId="0" borderId="0" xfId="10" quotePrefix="1" applyFont="1" applyAlignment="1">
      <alignment horizontal="center"/>
    </xf>
    <xf numFmtId="39" fontId="2" fillId="0" borderId="0" xfId="10" quotePrefix="1" applyNumberFormat="1" applyFont="1" applyAlignment="1">
      <alignment horizontal="left" indent="2"/>
    </xf>
    <xf numFmtId="191" fontId="2" fillId="0" borderId="0" xfId="10" applyNumberFormat="1" applyFont="1"/>
    <xf numFmtId="191" fontId="10" fillId="0" borderId="0" xfId="10" quotePrefix="1" applyNumberFormat="1" applyFont="1" applyAlignment="1">
      <alignment horizontal="center"/>
    </xf>
    <xf numFmtId="39" fontId="7" fillId="0" borderId="0" xfId="10" applyNumberFormat="1" applyFont="1"/>
    <xf numFmtId="191" fontId="10" fillId="0" borderId="0" xfId="10" applyNumberFormat="1" applyFont="1" applyAlignment="1">
      <alignment horizontal="center"/>
    </xf>
    <xf numFmtId="0" fontId="2" fillId="0" borderId="0" xfId="10" applyFont="1" applyAlignment="1">
      <alignment horizontal="center"/>
    </xf>
    <xf numFmtId="39" fontId="7" fillId="0" borderId="0" xfId="10" applyNumberFormat="1" applyFont="1" applyAlignment="1">
      <alignment horizontal="left"/>
    </xf>
    <xf numFmtId="191" fontId="2" fillId="0" borderId="0" xfId="10" quotePrefix="1" applyNumberFormat="1" applyFont="1" applyAlignment="1">
      <alignment horizontal="center"/>
    </xf>
    <xf numFmtId="39" fontId="2" fillId="0" borderId="0" xfId="7" quotePrefix="1" applyFont="1" applyAlignment="1">
      <alignment horizontal="center"/>
    </xf>
    <xf numFmtId="0" fontId="11" fillId="0" borderId="0" xfId="10" applyFont="1" applyAlignment="1">
      <alignment horizontal="center"/>
    </xf>
    <xf numFmtId="15" fontId="7" fillId="0" borderId="2" xfId="10" quotePrefix="1" applyNumberFormat="1" applyFont="1" applyBorder="1" applyAlignment="1">
      <alignment horizontal="center"/>
    </xf>
    <xf numFmtId="187" fontId="7" fillId="0" borderId="2" xfId="11" quotePrefix="1" applyNumberFormat="1" applyFont="1" applyBorder="1" applyAlignment="1">
      <alignment horizontal="center" vertical="center" wrapText="1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Continuous"/>
    </xf>
    <xf numFmtId="15" fontId="7" fillId="0" borderId="0" xfId="10" quotePrefix="1" applyNumberFormat="1" applyFont="1" applyAlignment="1">
      <alignment horizontal="center"/>
    </xf>
    <xf numFmtId="187" fontId="7" fillId="0" borderId="0" xfId="11" quotePrefix="1" applyNumberFormat="1" applyFont="1" applyAlignment="1">
      <alignment horizontal="center"/>
    </xf>
    <xf numFmtId="0" fontId="7" fillId="0" borderId="0" xfId="10" quotePrefix="1" applyFont="1" applyAlignment="1">
      <alignment horizontal="centerContinuous"/>
    </xf>
    <xf numFmtId="39" fontId="7" fillId="0" borderId="0" xfId="10" quotePrefix="1" applyNumberFormat="1" applyFont="1" applyAlignment="1">
      <alignment horizontal="centerContinuous"/>
    </xf>
    <xf numFmtId="39" fontId="7" fillId="0" borderId="0" xfId="10" quotePrefix="1" applyNumberFormat="1" applyFont="1" applyAlignment="1">
      <alignment horizontal="center"/>
    </xf>
    <xf numFmtId="39" fontId="7" fillId="0" borderId="0" xfId="10" quotePrefix="1" applyNumberFormat="1" applyFont="1"/>
    <xf numFmtId="39" fontId="7" fillId="0" borderId="0" xfId="7" applyFont="1"/>
    <xf numFmtId="39" fontId="2" fillId="0" borderId="0" xfId="10" quotePrefix="1" applyNumberFormat="1" applyFont="1" applyAlignment="1">
      <alignment horizontal="centerContinuous"/>
    </xf>
    <xf numFmtId="0" fontId="2" fillId="0" borderId="0" xfId="10" quotePrefix="1" applyFont="1" applyAlignment="1">
      <alignment horizontal="centerContinuous"/>
    </xf>
    <xf numFmtId="0" fontId="1" fillId="0" borderId="0" xfId="0" applyFont="1"/>
    <xf numFmtId="187" fontId="2" fillId="0" borderId="3" xfId="7" quotePrefix="1" applyNumberFormat="1" applyFont="1" applyBorder="1"/>
    <xf numFmtId="187" fontId="2" fillId="0" borderId="0" xfId="7" quotePrefix="1" applyNumberFormat="1" applyFont="1"/>
    <xf numFmtId="0" fontId="2" fillId="0" borderId="2" xfId="0" applyFont="1" applyBorder="1" applyAlignment="1">
      <alignment horizontal="center"/>
    </xf>
    <xf numFmtId="187" fontId="2" fillId="0" borderId="0" xfId="8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9" fontId="2" fillId="0" borderId="0" xfId="7" applyFont="1" applyAlignment="1">
      <alignment horizontal="left" indent="2"/>
    </xf>
    <xf numFmtId="187" fontId="2" fillId="0" borderId="2" xfId="7" quotePrefix="1" applyNumberFormat="1" applyFont="1" applyBorder="1"/>
    <xf numFmtId="187" fontId="2" fillId="0" borderId="0" xfId="0" applyNumberFormat="1" applyFont="1" applyAlignment="1">
      <alignment horizontal="left"/>
    </xf>
    <xf numFmtId="187" fontId="2" fillId="0" borderId="0" xfId="0" quotePrefix="1" applyNumberFormat="1" applyFont="1" applyAlignment="1">
      <alignment horizontal="left"/>
    </xf>
    <xf numFmtId="187" fontId="2" fillId="0" borderId="0" xfId="0" quotePrefix="1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87" fontId="2" fillId="0" borderId="0" xfId="0" applyNumberFormat="1" applyFont="1" applyAlignment="1">
      <alignment horizontal="left" indent="2"/>
    </xf>
    <xf numFmtId="187" fontId="2" fillId="0" borderId="0" xfId="7" applyNumberFormat="1" applyFont="1" applyAlignment="1">
      <alignment horizontal="center"/>
    </xf>
    <xf numFmtId="0" fontId="2" fillId="0" borderId="0" xfId="12" applyFont="1"/>
    <xf numFmtId="193" fontId="2" fillId="0" borderId="0" xfId="0" applyNumberFormat="1" applyFont="1"/>
    <xf numFmtId="39" fontId="2" fillId="0" borderId="0" xfId="10" applyNumberFormat="1" applyFont="1" applyAlignment="1">
      <alignment horizontal="left"/>
    </xf>
    <xf numFmtId="39" fontId="2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5"/>
    </xf>
    <xf numFmtId="193" fontId="2" fillId="0" borderId="0" xfId="13" applyNumberFormat="1" applyFont="1"/>
    <xf numFmtId="0" fontId="2" fillId="0" borderId="0" xfId="0" quotePrefix="1" applyFont="1" applyAlignment="1">
      <alignment horizontal="center"/>
    </xf>
    <xf numFmtId="194" fontId="2" fillId="0" borderId="0" xfId="14" applyNumberFormat="1" applyFont="1"/>
    <xf numFmtId="39" fontId="2" fillId="0" borderId="0" xfId="7" applyFont="1" applyAlignment="1">
      <alignment horizontal="center"/>
    </xf>
    <xf numFmtId="191" fontId="2" fillId="0" borderId="4" xfId="14" applyNumberFormat="1" applyFont="1" applyBorder="1"/>
    <xf numFmtId="191" fontId="2" fillId="0" borderId="0" xfId="14" applyNumberFormat="1" applyFont="1"/>
    <xf numFmtId="39" fontId="2" fillId="0" borderId="0" xfId="0" applyNumberFormat="1" applyFont="1" applyAlignment="1">
      <alignment horizontal="left" indent="4"/>
    </xf>
    <xf numFmtId="39" fontId="2" fillId="0" borderId="0" xfId="0" applyNumberFormat="1" applyFont="1" applyAlignment="1">
      <alignment horizontal="left" indent="2"/>
    </xf>
    <xf numFmtId="191" fontId="2" fillId="0" borderId="2" xfId="14" applyNumberFormat="1" applyFont="1" applyBorder="1"/>
    <xf numFmtId="39" fontId="2" fillId="0" borderId="0" xfId="0" applyNumberFormat="1" applyFont="1" applyAlignment="1">
      <alignment horizontal="center"/>
    </xf>
    <xf numFmtId="39" fontId="2" fillId="0" borderId="0" xfId="14" applyFont="1"/>
    <xf numFmtId="39" fontId="2" fillId="0" borderId="4" xfId="14" applyFont="1" applyBorder="1"/>
    <xf numFmtId="39" fontId="2" fillId="0" borderId="1" xfId="7" applyFont="1" applyBorder="1"/>
    <xf numFmtId="39" fontId="2" fillId="0" borderId="1" xfId="7" applyFont="1" applyBorder="1" applyAlignment="1">
      <alignment horizontal="center"/>
    </xf>
    <xf numFmtId="39" fontId="2" fillId="0" borderId="2" xfId="7" applyFont="1" applyBorder="1" applyAlignment="1">
      <alignment horizontal="right"/>
    </xf>
    <xf numFmtId="39" fontId="2" fillId="0" borderId="2" xfId="0" applyNumberFormat="1" applyFont="1" applyBorder="1"/>
    <xf numFmtId="39" fontId="2" fillId="0" borderId="2" xfId="0" applyNumberFormat="1" applyFont="1" applyBorder="1" applyAlignment="1">
      <alignment horizontal="center"/>
    </xf>
    <xf numFmtId="39" fontId="2" fillId="0" borderId="0" xfId="1" applyNumberFormat="1" applyFont="1" applyFill="1" applyBorder="1" applyAlignment="1" applyProtection="1"/>
    <xf numFmtId="40" fontId="7" fillId="0" borderId="0" xfId="7" quotePrefix="1" applyNumberFormat="1" applyFont="1" applyAlignment="1">
      <alignment horizontal="left"/>
    </xf>
    <xf numFmtId="187" fontId="2" fillId="0" borderId="0" xfId="15" applyNumberFormat="1" applyFont="1"/>
    <xf numFmtId="40" fontId="2" fillId="0" borderId="0" xfId="16" quotePrefix="1" applyNumberFormat="1" applyFont="1" applyAlignment="1">
      <alignment horizontal="left"/>
    </xf>
    <xf numFmtId="187" fontId="2" fillId="0" borderId="0" xfId="15" applyNumberFormat="1" applyFont="1" applyAlignment="1">
      <alignment horizontal="left" indent="2"/>
    </xf>
    <xf numFmtId="191" fontId="2" fillId="0" borderId="3" xfId="14" applyNumberFormat="1" applyFont="1" applyBorder="1"/>
    <xf numFmtId="39" fontId="2" fillId="0" borderId="0" xfId="0" applyNumberFormat="1" applyFont="1" applyAlignment="1">
      <alignment horizontal="left" indent="6"/>
    </xf>
    <xf numFmtId="39" fontId="2" fillId="0" borderId="0" xfId="7" applyFont="1" applyAlignment="1">
      <alignment horizontal="left" indent="4"/>
    </xf>
    <xf numFmtId="39" fontId="2" fillId="0" borderId="0" xfId="7" applyFont="1" applyAlignment="1">
      <alignment horizontal="right"/>
    </xf>
    <xf numFmtId="39" fontId="2" fillId="0" borderId="2" xfId="7" applyFont="1" applyBorder="1" applyAlignment="1">
      <alignment horizontal="center"/>
    </xf>
    <xf numFmtId="39" fontId="2" fillId="0" borderId="0" xfId="7" applyFont="1" applyAlignment="1">
      <alignment horizontal="left"/>
    </xf>
    <xf numFmtId="196" fontId="2" fillId="0" borderId="0" xfId="7" applyNumberFormat="1" applyFont="1"/>
    <xf numFmtId="39" fontId="7" fillId="0" borderId="0" xfId="7" applyFont="1" applyAlignment="1">
      <alignment horizontal="left"/>
    </xf>
    <xf numFmtId="39" fontId="7" fillId="0" borderId="0" xfId="7" quotePrefix="1" applyFont="1" applyAlignment="1">
      <alignment horizontal="left"/>
    </xf>
    <xf numFmtId="191" fontId="2" fillId="0" borderId="5" xfId="14" applyNumberFormat="1" applyFont="1" applyBorder="1"/>
    <xf numFmtId="191" fontId="2" fillId="0" borderId="0" xfId="7" applyNumberFormat="1" applyFont="1" applyAlignment="1">
      <alignment horizontal="center"/>
    </xf>
    <xf numFmtId="191" fontId="2" fillId="0" borderId="0" xfId="7" applyNumberFormat="1" applyFont="1"/>
    <xf numFmtId="191" fontId="2" fillId="0" borderId="0" xfId="1" applyNumberFormat="1" applyFont="1" applyFill="1" applyBorder="1" applyAlignment="1" applyProtection="1"/>
    <xf numFmtId="191" fontId="2" fillId="0" borderId="0" xfId="0" applyNumberFormat="1" applyFont="1"/>
    <xf numFmtId="39" fontId="2" fillId="0" borderId="0" xfId="9" applyFont="1"/>
    <xf numFmtId="39" fontId="2" fillId="0" borderId="0" xfId="9" applyFont="1" applyAlignment="1">
      <alignment horizontal="left"/>
    </xf>
    <xf numFmtId="191" fontId="2" fillId="0" borderId="6" xfId="14" applyNumberFormat="1" applyFont="1" applyBorder="1"/>
    <xf numFmtId="39" fontId="2" fillId="0" borderId="0" xfId="7" applyFont="1" applyAlignment="1">
      <alignment horizontal="left" indent="6"/>
    </xf>
    <xf numFmtId="195" fontId="1" fillId="0" borderId="0" xfId="1" applyFill="1"/>
    <xf numFmtId="195" fontId="1" fillId="0" borderId="0" xfId="1" applyFill="1" applyBorder="1"/>
    <xf numFmtId="39" fontId="2" fillId="0" borderId="0" xfId="9" quotePrefix="1" applyFont="1" applyAlignment="1">
      <alignment horizontal="center"/>
    </xf>
    <xf numFmtId="39" fontId="2" fillId="0" borderId="7" xfId="7" quotePrefix="1" applyFont="1" applyBorder="1" applyAlignment="1">
      <alignment horizontal="center"/>
    </xf>
    <xf numFmtId="39" fontId="2" fillId="0" borderId="0" xfId="10" applyNumberFormat="1" applyFont="1" applyAlignment="1">
      <alignment vertical="center"/>
    </xf>
    <xf numFmtId="39" fontId="2" fillId="0" borderId="0" xfId="10" applyNumberFormat="1" applyFont="1" applyAlignment="1">
      <alignment horizontal="center"/>
    </xf>
    <xf numFmtId="10" fontId="2" fillId="0" borderId="0" xfId="2" applyNumberFormat="1" applyFont="1" applyFill="1" applyBorder="1" applyAlignment="1" applyProtection="1">
      <alignment horizontal="center"/>
    </xf>
    <xf numFmtId="195" fontId="2" fillId="0" borderId="0" xfId="1" applyFont="1" applyFill="1" applyBorder="1" applyAlignment="1" applyProtection="1"/>
    <xf numFmtId="197" fontId="2" fillId="0" borderId="0" xfId="1" applyNumberFormat="1" applyFont="1" applyFill="1" applyBorder="1" applyAlignment="1" applyProtection="1"/>
    <xf numFmtId="40" fontId="2" fillId="0" borderId="0" xfId="0" applyNumberFormat="1" applyFont="1" applyAlignment="1">
      <alignment horizontal="center"/>
    </xf>
    <xf numFmtId="40" fontId="14" fillId="0" borderId="0" xfId="0" applyNumberFormat="1" applyFont="1"/>
    <xf numFmtId="39" fontId="14" fillId="0" borderId="0" xfId="7" quotePrefix="1" applyFont="1" applyAlignment="1">
      <alignment horizontal="center"/>
    </xf>
    <xf numFmtId="39" fontId="14" fillId="0" borderId="0" xfId="7" applyFont="1" applyAlignment="1">
      <alignment horizontal="center"/>
    </xf>
    <xf numFmtId="187" fontId="14" fillId="0" borderId="0" xfId="0" applyNumberFormat="1" applyFont="1"/>
    <xf numFmtId="40" fontId="2" fillId="0" borderId="0" xfId="0" quotePrefix="1" applyNumberFormat="1" applyFont="1" applyAlignment="1">
      <alignment horizontal="center"/>
    </xf>
    <xf numFmtId="187" fontId="2" fillId="0" borderId="6" xfId="0" applyNumberFormat="1" applyFont="1" applyBorder="1"/>
    <xf numFmtId="187" fontId="2" fillId="0" borderId="6" xfId="0" applyNumberFormat="1" applyFont="1" applyBorder="1" applyAlignment="1">
      <alignment horizontal="center"/>
    </xf>
    <xf numFmtId="40" fontId="2" fillId="0" borderId="2" xfId="0" applyNumberFormat="1" applyFont="1" applyBorder="1"/>
    <xf numFmtId="40" fontId="2" fillId="0" borderId="2" xfId="0" applyNumberFormat="1" applyFont="1" applyBorder="1" applyAlignment="1">
      <alignment horizontal="center"/>
    </xf>
    <xf numFmtId="40" fontId="2" fillId="0" borderId="2" xfId="0" applyNumberFormat="1" applyFont="1" applyBorder="1" applyAlignment="1">
      <alignment vertical="center"/>
    </xf>
    <xf numFmtId="40" fontId="2" fillId="0" borderId="2" xfId="0" applyNumberFormat="1" applyFont="1" applyBorder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40" fontId="7" fillId="0" borderId="0" xfId="7" applyNumberFormat="1" applyFont="1" applyAlignment="1">
      <alignment horizontal="left"/>
    </xf>
    <xf numFmtId="187" fontId="2" fillId="0" borderId="0" xfId="17" applyNumberFormat="1" applyFont="1"/>
    <xf numFmtId="40" fontId="2" fillId="0" borderId="0" xfId="18" applyNumberFormat="1" applyFont="1"/>
    <xf numFmtId="40" fontId="2" fillId="0" borderId="0" xfId="8" applyNumberFormat="1" applyFont="1"/>
    <xf numFmtId="40" fontId="2" fillId="0" borderId="0" xfId="8" applyNumberFormat="1" applyFont="1" applyAlignment="1">
      <alignment horizontal="left" indent="2"/>
    </xf>
    <xf numFmtId="40" fontId="7" fillId="0" borderId="0" xfId="8" applyNumberFormat="1" applyFont="1" applyAlignment="1">
      <alignment horizontal="left"/>
    </xf>
    <xf numFmtId="40" fontId="7" fillId="0" borderId="0" xfId="18" quotePrefix="1" applyNumberFormat="1" applyFont="1"/>
    <xf numFmtId="194" fontId="2" fillId="0" borderId="3" xfId="14" applyNumberFormat="1" applyFont="1" applyBorder="1"/>
    <xf numFmtId="191" fontId="2" fillId="0" borderId="0" xfId="16" applyNumberFormat="1" applyFont="1" applyAlignment="1">
      <alignment horizontal="left"/>
    </xf>
    <xf numFmtId="193" fontId="2" fillId="0" borderId="0" xfId="18" applyNumberFormat="1" applyFont="1"/>
    <xf numFmtId="193" fontId="2" fillId="0" borderId="0" xfId="18" applyNumberFormat="1" applyFont="1" applyAlignment="1">
      <alignment horizontal="right"/>
    </xf>
    <xf numFmtId="191" fontId="2" fillId="0" borderId="0" xfId="18" applyNumberFormat="1" applyFont="1" applyAlignment="1">
      <alignment horizontal="right"/>
    </xf>
    <xf numFmtId="191" fontId="2" fillId="0" borderId="0" xfId="1" applyNumberFormat="1" applyFont="1" applyFill="1" applyBorder="1"/>
    <xf numFmtId="39" fontId="2" fillId="0" borderId="0" xfId="1" applyNumberFormat="1" applyFont="1" applyFill="1"/>
    <xf numFmtId="39" fontId="2" fillId="0" borderId="0" xfId="10" applyNumberFormat="1" applyFont="1" applyAlignment="1">
      <alignment horizontal="left" indent="2"/>
    </xf>
    <xf numFmtId="39" fontId="7" fillId="0" borderId="0" xfId="0" applyNumberFormat="1" applyFont="1"/>
    <xf numFmtId="39" fontId="7" fillId="0" borderId="0" xfId="0" quotePrefix="1" applyNumberFormat="1" applyFont="1"/>
    <xf numFmtId="191" fontId="2" fillId="0" borderId="0" xfId="10" applyNumberFormat="1" applyFont="1" applyAlignment="1">
      <alignment vertical="center"/>
    </xf>
    <xf numFmtId="39" fontId="15" fillId="0" borderId="0" xfId="0" applyNumberFormat="1" applyFont="1" applyAlignment="1">
      <alignment horizontal="center" vertical="center" wrapText="1"/>
    </xf>
    <xf numFmtId="39" fontId="15" fillId="0" borderId="0" xfId="0" applyNumberFormat="1" applyFont="1"/>
    <xf numFmtId="39" fontId="15" fillId="0" borderId="0" xfId="0" applyNumberFormat="1" applyFont="1" applyAlignment="1">
      <alignment horizontal="center" vertical="center"/>
    </xf>
    <xf numFmtId="197" fontId="15" fillId="0" borderId="0" xfId="19" quotePrefix="1" applyNumberFormat="1" applyFont="1" applyFill="1" applyBorder="1" applyAlignment="1">
      <alignment horizontal="right"/>
    </xf>
    <xf numFmtId="197" fontId="15" fillId="0" borderId="0" xfId="19" quotePrefix="1" applyNumberFormat="1" applyFont="1" applyFill="1" applyBorder="1" applyAlignment="1">
      <alignment horizontal="center" vertical="center"/>
    </xf>
    <xf numFmtId="187" fontId="7" fillId="0" borderId="0" xfId="8" applyNumberFormat="1" applyFont="1"/>
    <xf numFmtId="187" fontId="2" fillId="0" borderId="0" xfId="8" quotePrefix="1" applyNumberFormat="1" applyFont="1" applyAlignment="1">
      <alignment horizontal="center"/>
    </xf>
    <xf numFmtId="39" fontId="15" fillId="0" borderId="0" xfId="14" applyFont="1" applyAlignment="1">
      <alignment horizontal="center"/>
    </xf>
    <xf numFmtId="40" fontId="15" fillId="0" borderId="0" xfId="20" applyNumberFormat="1" applyFont="1"/>
    <xf numFmtId="40" fontId="15" fillId="0" borderId="0" xfId="20" applyNumberFormat="1" applyFont="1" applyAlignment="1">
      <alignment horizontal="left" indent="2"/>
    </xf>
    <xf numFmtId="39" fontId="11" fillId="0" borderId="0" xfId="0" applyNumberFormat="1" applyFont="1"/>
    <xf numFmtId="39" fontId="11" fillId="0" borderId="0" xfId="1" applyNumberFormat="1" applyFont="1" applyFill="1"/>
    <xf numFmtId="39" fontId="2" fillId="0" borderId="0" xfId="17" applyNumberFormat="1" applyFont="1" applyAlignment="1">
      <alignment horizontal="right"/>
    </xf>
    <xf numFmtId="39" fontId="2" fillId="0" borderId="0" xfId="17" applyNumberFormat="1" applyFont="1"/>
    <xf numFmtId="39" fontId="7" fillId="0" borderId="0" xfId="7" quotePrefix="1" applyFont="1"/>
    <xf numFmtId="193" fontId="2" fillId="0" borderId="0" xfId="3" applyNumberFormat="1" applyFont="1"/>
    <xf numFmtId="193" fontId="2" fillId="0" borderId="0" xfId="3" applyNumberFormat="1" applyFont="1" applyAlignment="1">
      <alignment horizontal="left" indent="2"/>
    </xf>
    <xf numFmtId="193" fontId="2" fillId="0" borderId="0" xfId="21" applyNumberFormat="1" applyFont="1"/>
    <xf numFmtId="187" fontId="2" fillId="0" borderId="0" xfId="17" applyNumberFormat="1" applyFont="1" applyAlignment="1">
      <alignment horizontal="right"/>
    </xf>
    <xf numFmtId="198" fontId="2" fillId="0" borderId="0" xfId="17" applyNumberFormat="1" applyFont="1" applyAlignment="1">
      <alignment horizontal="right"/>
    </xf>
    <xf numFmtId="37" fontId="2" fillId="0" borderId="0" xfId="7" applyNumberFormat="1" applyFont="1" applyAlignment="1">
      <alignment horizontal="center"/>
    </xf>
    <xf numFmtId="199" fontId="2" fillId="0" borderId="0" xfId="17" applyNumberFormat="1" applyFont="1"/>
    <xf numFmtId="194" fontId="2" fillId="0" borderId="0" xfId="17" applyNumberFormat="1" applyFont="1"/>
    <xf numFmtId="0" fontId="2" fillId="0" borderId="0" xfId="18" applyFont="1" applyAlignment="1">
      <alignment horizontal="left"/>
    </xf>
    <xf numFmtId="39" fontId="2" fillId="0" borderId="0" xfId="18" applyNumberFormat="1" applyFont="1" applyAlignment="1">
      <alignment horizontal="left" indent="2"/>
    </xf>
    <xf numFmtId="39" fontId="2" fillId="0" borderId="0" xfId="18" applyNumberFormat="1" applyFont="1"/>
    <xf numFmtId="0" fontId="2" fillId="0" borderId="0" xfId="18" applyFont="1" applyAlignment="1">
      <alignment horizontal="center"/>
    </xf>
    <xf numFmtId="39" fontId="7" fillId="0" borderId="0" xfId="18" applyNumberFormat="1" applyFont="1"/>
    <xf numFmtId="39" fontId="7" fillId="0" borderId="0" xfId="8" quotePrefix="1" applyFont="1"/>
    <xf numFmtId="187" fontId="2" fillId="0" borderId="0" xfId="7" applyNumberFormat="1" applyFont="1"/>
    <xf numFmtId="40" fontId="2" fillId="0" borderId="0" xfId="8" quotePrefix="1" applyNumberFormat="1" applyFont="1"/>
    <xf numFmtId="43" fontId="2" fillId="0" borderId="0" xfId="22" applyNumberFormat="1" applyFont="1" applyFill="1"/>
    <xf numFmtId="40" fontId="2" fillId="0" borderId="0" xfId="14" applyNumberFormat="1" applyFont="1"/>
    <xf numFmtId="39" fontId="7" fillId="0" borderId="0" xfId="8" applyFont="1"/>
    <xf numFmtId="194" fontId="2" fillId="0" borderId="0" xfId="7" quotePrefix="1" applyNumberFormat="1" applyFont="1" applyAlignment="1">
      <alignment horizontal="right"/>
    </xf>
    <xf numFmtId="194" fontId="2" fillId="0" borderId="0" xfId="7" applyNumberFormat="1" applyFont="1" applyAlignment="1">
      <alignment horizontal="right"/>
    </xf>
    <xf numFmtId="194" fontId="2" fillId="0" borderId="3" xfId="7" quotePrefix="1" applyNumberFormat="1" applyFont="1" applyBorder="1" applyAlignment="1">
      <alignment horizontal="right"/>
    </xf>
    <xf numFmtId="195" fontId="1" fillId="0" borderId="0" xfId="1" quotePrefix="1" applyFill="1" applyAlignment="1">
      <alignment horizontal="right"/>
    </xf>
    <xf numFmtId="39" fontId="2" fillId="0" borderId="0" xfId="22" applyNumberFormat="1" applyFont="1" applyFill="1"/>
    <xf numFmtId="40" fontId="7" fillId="0" borderId="0" xfId="8" quotePrefix="1" applyNumberFormat="1" applyFont="1"/>
    <xf numFmtId="194" fontId="2" fillId="0" borderId="0" xfId="7" applyNumberFormat="1" applyFont="1"/>
    <xf numFmtId="39" fontId="16" fillId="0" borderId="0" xfId="0" applyNumberFormat="1" applyFont="1"/>
    <xf numFmtId="195" fontId="1" fillId="0" borderId="0" xfId="1" applyFill="1" applyBorder="1" applyAlignment="1" applyProtection="1"/>
    <xf numFmtId="193" fontId="2" fillId="0" borderId="0" xfId="8" applyNumberFormat="1" applyFont="1"/>
    <xf numFmtId="40" fontId="2" fillId="0" borderId="0" xfId="8" applyNumberFormat="1" applyFont="1" applyAlignment="1">
      <alignment horizontal="left"/>
    </xf>
    <xf numFmtId="0" fontId="2" fillId="0" borderId="0" xfId="18" applyFont="1" applyAlignment="1">
      <alignment horizontal="left" indent="2"/>
    </xf>
    <xf numFmtId="40" fontId="7" fillId="0" borderId="0" xfId="8" applyNumberFormat="1" applyFont="1"/>
    <xf numFmtId="40" fontId="2" fillId="0" borderId="0" xfId="20" applyNumberFormat="1" applyFont="1" applyAlignment="1">
      <alignment horizontal="left" indent="2"/>
    </xf>
    <xf numFmtId="194" fontId="2" fillId="0" borderId="0" xfId="8" applyNumberFormat="1" applyFont="1"/>
    <xf numFmtId="187" fontId="2" fillId="0" borderId="0" xfId="8" applyNumberFormat="1" applyFont="1"/>
    <xf numFmtId="187" fontId="2" fillId="0" borderId="0" xfId="8" applyNumberFormat="1" applyFont="1" applyAlignment="1">
      <alignment horizontal="left" indent="2"/>
    </xf>
    <xf numFmtId="187" fontId="2" fillId="0" borderId="0" xfId="8" quotePrefix="1" applyNumberFormat="1" applyFont="1"/>
    <xf numFmtId="40" fontId="15" fillId="0" borderId="0" xfId="0" applyNumberFormat="1" applyFont="1"/>
    <xf numFmtId="40" fontId="15" fillId="0" borderId="0" xfId="19" applyNumberFormat="1" applyFont="1" applyFill="1" applyAlignment="1"/>
    <xf numFmtId="40" fontId="15" fillId="0" borderId="0" xfId="19" applyNumberFormat="1" applyFont="1" applyFill="1" applyAlignment="1">
      <alignment horizontal="left" indent="2"/>
    </xf>
    <xf numFmtId="39" fontId="16" fillId="0" borderId="0" xfId="0" quotePrefix="1" applyNumberFormat="1" applyFont="1"/>
    <xf numFmtId="194" fontId="2" fillId="0" borderId="0" xfId="0" applyNumberFormat="1" applyFont="1"/>
    <xf numFmtId="187" fontId="7" fillId="0" borderId="0" xfId="17" quotePrefix="1" applyNumberFormat="1" applyFont="1"/>
    <xf numFmtId="194" fontId="2" fillId="0" borderId="3" xfId="8" applyNumberFormat="1" applyFont="1" applyBorder="1"/>
    <xf numFmtId="194" fontId="2" fillId="0" borderId="5" xfId="8" applyNumberFormat="1" applyFont="1" applyBorder="1"/>
    <xf numFmtId="0" fontId="2" fillId="0" borderId="0" xfId="18" applyFont="1"/>
    <xf numFmtId="0" fontId="2" fillId="0" borderId="0" xfId="18" applyFont="1" applyAlignment="1">
      <alignment horizontal="justify"/>
    </xf>
    <xf numFmtId="0" fontId="7" fillId="0" borderId="0" xfId="18" applyFont="1"/>
    <xf numFmtId="195" fontId="1" fillId="0" borderId="0" xfId="1" applyFill="1" applyBorder="1" applyAlignment="1"/>
    <xf numFmtId="187" fontId="7" fillId="0" borderId="0" xfId="8" quotePrefix="1" applyNumberFormat="1" applyFont="1" applyAlignment="1">
      <alignment horizontal="center"/>
    </xf>
    <xf numFmtId="194" fontId="2" fillId="0" borderId="2" xfId="8" applyNumberFormat="1" applyFont="1" applyBorder="1"/>
    <xf numFmtId="195" fontId="1" fillId="0" borderId="2" xfId="1" applyFill="1" applyBorder="1" applyAlignment="1"/>
    <xf numFmtId="195" fontId="1" fillId="0" borderId="5" xfId="1" applyFill="1" applyBorder="1" applyAlignment="1"/>
    <xf numFmtId="194" fontId="2" fillId="0" borderId="4" xfId="8" applyNumberFormat="1" applyFont="1" applyBorder="1"/>
    <xf numFmtId="187" fontId="2" fillId="0" borderId="0" xfId="8" applyNumberFormat="1" applyFont="1" applyAlignment="1">
      <alignment horizontal="left" indent="4"/>
    </xf>
    <xf numFmtId="187" fontId="7" fillId="0" borderId="0" xfId="8" quotePrefix="1" applyNumberFormat="1" applyFont="1" applyAlignment="1">
      <alignment horizontal="left"/>
    </xf>
    <xf numFmtId="187" fontId="2" fillId="0" borderId="0" xfId="8" applyNumberFormat="1" applyFont="1" applyAlignment="1">
      <alignment horizontal="right"/>
    </xf>
    <xf numFmtId="187" fontId="2" fillId="0" borderId="2" xfId="8" applyNumberFormat="1" applyFont="1" applyBorder="1" applyAlignment="1">
      <alignment horizontal="right"/>
    </xf>
    <xf numFmtId="195" fontId="1" fillId="0" borderId="0" xfId="1" applyFill="1" applyBorder="1" applyAlignment="1">
      <alignment horizontal="center"/>
    </xf>
    <xf numFmtId="191" fontId="2" fillId="0" borderId="3" xfId="23" quotePrefix="1" applyNumberFormat="1" applyFont="1" applyFill="1" applyBorder="1" applyAlignment="1">
      <alignment horizontal="right"/>
    </xf>
    <xf numFmtId="191" fontId="2" fillId="0" borderId="0" xfId="8" applyNumberFormat="1" applyFont="1" applyAlignment="1">
      <alignment horizontal="center"/>
    </xf>
    <xf numFmtId="191" fontId="2" fillId="0" borderId="0" xfId="23" quotePrefix="1" applyNumberFormat="1" applyFont="1" applyFill="1" applyAlignment="1">
      <alignment horizontal="right"/>
    </xf>
    <xf numFmtId="40" fontId="2" fillId="0" borderId="0" xfId="16" applyNumberFormat="1" applyFont="1" applyAlignment="1">
      <alignment horizontal="left" indent="2"/>
    </xf>
    <xf numFmtId="191" fontId="2" fillId="0" borderId="4" xfId="23" quotePrefix="1" applyNumberFormat="1" applyFont="1" applyFill="1" applyBorder="1" applyAlignment="1">
      <alignment horizontal="right"/>
    </xf>
    <xf numFmtId="191" fontId="2" fillId="0" borderId="0" xfId="8" applyNumberFormat="1" applyFont="1"/>
    <xf numFmtId="191" fontId="2" fillId="0" borderId="0" xfId="18" applyNumberFormat="1" applyFont="1"/>
    <xf numFmtId="39" fontId="2" fillId="0" borderId="0" xfId="8" applyFont="1" applyAlignment="1">
      <alignment horizontal="left"/>
    </xf>
    <xf numFmtId="39" fontId="2" fillId="0" borderId="0" xfId="8" applyFont="1" applyAlignment="1">
      <alignment horizontal="left" indent="2"/>
    </xf>
    <xf numFmtId="191" fontId="2" fillId="0" borderId="3" xfId="8" applyNumberFormat="1" applyFont="1" applyBorder="1"/>
    <xf numFmtId="191" fontId="2" fillId="0" borderId="6" xfId="8" applyNumberFormat="1" applyFont="1" applyBorder="1"/>
    <xf numFmtId="39" fontId="2" fillId="0" borderId="0" xfId="8" applyFont="1" applyAlignment="1">
      <alignment horizontal="left" indent="6"/>
    </xf>
    <xf numFmtId="39" fontId="2" fillId="0" borderId="0" xfId="8" applyFont="1" applyAlignment="1">
      <alignment horizontal="left" indent="4"/>
    </xf>
    <xf numFmtId="191" fontId="2" fillId="0" borderId="0" xfId="22" applyNumberFormat="1" applyFont="1" applyFill="1" applyProtection="1"/>
    <xf numFmtId="191" fontId="2" fillId="0" borderId="0" xfId="22" applyNumberFormat="1" applyFont="1" applyFill="1" applyBorder="1" applyProtection="1"/>
    <xf numFmtId="39" fontId="7" fillId="0" borderId="0" xfId="8" applyFont="1" applyAlignment="1">
      <alignment horizontal="left"/>
    </xf>
    <xf numFmtId="39" fontId="7" fillId="0" borderId="0" xfId="8" quotePrefix="1" applyFont="1" applyAlignment="1">
      <alignment horizontal="left"/>
    </xf>
    <xf numFmtId="193" fontId="2" fillId="0" borderId="0" xfId="16" applyNumberFormat="1" applyFont="1"/>
    <xf numFmtId="193" fontId="2" fillId="0" borderId="0" xfId="16" applyNumberFormat="1" applyFont="1" applyAlignment="1">
      <alignment horizontal="left"/>
    </xf>
    <xf numFmtId="193" fontId="2" fillId="0" borderId="0" xfId="16" applyNumberFormat="1" applyFont="1" applyAlignment="1">
      <alignment horizontal="left" indent="2"/>
    </xf>
    <xf numFmtId="194" fontId="2" fillId="0" borderId="0" xfId="7" quotePrefix="1" applyNumberFormat="1" applyFont="1"/>
    <xf numFmtId="194" fontId="2" fillId="0" borderId="0" xfId="18" applyNumberFormat="1" applyFont="1"/>
    <xf numFmtId="191" fontId="2" fillId="0" borderId="3" xfId="7" quotePrefix="1" applyNumberFormat="1" applyFont="1" applyBorder="1"/>
    <xf numFmtId="191" fontId="2" fillId="0" borderId="0" xfId="7" quotePrefix="1" applyNumberFormat="1" applyFont="1"/>
    <xf numFmtId="187" fontId="2" fillId="0" borderId="2" xfId="17" applyNumberFormat="1" applyFont="1" applyBorder="1"/>
    <xf numFmtId="40" fontId="2" fillId="0" borderId="2" xfId="7" applyNumberFormat="1" applyFont="1" applyBorder="1" applyAlignment="1">
      <alignment horizontal="center"/>
    </xf>
    <xf numFmtId="191" fontId="2" fillId="0" borderId="2" xfId="7" quotePrefix="1" applyNumberFormat="1" applyFont="1" applyBorder="1"/>
    <xf numFmtId="187" fontId="7" fillId="0" borderId="0" xfId="17" applyNumberFormat="1" applyFont="1"/>
    <xf numFmtId="191" fontId="2" fillId="0" borderId="0" xfId="17" applyNumberFormat="1" applyFont="1"/>
    <xf numFmtId="40" fontId="2" fillId="0" borderId="0" xfId="0" applyNumberFormat="1" applyFont="1" applyAlignment="1">
      <alignment horizontal="right"/>
    </xf>
    <xf numFmtId="187" fontId="2" fillId="0" borderId="0" xfId="8" quotePrefix="1" applyNumberFormat="1" applyFont="1" applyAlignment="1">
      <alignment horizontal="left" indent="3"/>
    </xf>
    <xf numFmtId="187" fontId="2" fillId="0" borderId="0" xfId="8" quotePrefix="1" applyNumberFormat="1" applyFont="1" applyAlignment="1">
      <alignment horizontal="left" indent="4"/>
    </xf>
    <xf numFmtId="187" fontId="2" fillId="0" borderId="3" xfId="8" applyNumberFormat="1" applyFont="1" applyBorder="1"/>
    <xf numFmtId="187" fontId="2" fillId="0" borderId="0" xfId="8" quotePrefix="1" applyNumberFormat="1" applyFont="1" applyAlignment="1">
      <alignment horizontal="left" indent="2"/>
    </xf>
    <xf numFmtId="187" fontId="2" fillId="0" borderId="0" xfId="8" quotePrefix="1" applyNumberFormat="1" applyFont="1" applyAlignment="1">
      <alignment horizontal="left" indent="5"/>
    </xf>
    <xf numFmtId="187" fontId="2" fillId="0" borderId="0" xfId="8" applyNumberFormat="1" applyFont="1" applyAlignment="1">
      <alignment horizontal="left" indent="3"/>
    </xf>
    <xf numFmtId="40" fontId="17" fillId="0" borderId="0" xfId="18" applyNumberFormat="1" applyFont="1"/>
    <xf numFmtId="40" fontId="17" fillId="0" borderId="0" xfId="8" applyNumberFormat="1" applyFont="1"/>
    <xf numFmtId="39" fontId="17" fillId="0" borderId="0" xfId="8" applyFont="1"/>
    <xf numFmtId="187" fontId="2" fillId="0" borderId="0" xfId="18" applyNumberFormat="1" applyFont="1"/>
    <xf numFmtId="187" fontId="7" fillId="0" borderId="0" xfId="8" applyNumberFormat="1" applyFont="1" applyAlignment="1">
      <alignment horizontal="left"/>
    </xf>
    <xf numFmtId="191" fontId="2" fillId="0" borderId="3" xfId="0" applyNumberFormat="1" applyFont="1" applyBorder="1"/>
    <xf numFmtId="191" fontId="2" fillId="0" borderId="0" xfId="0" applyNumberFormat="1" applyFont="1" applyAlignment="1">
      <alignment horizontal="right"/>
    </xf>
    <xf numFmtId="191" fontId="2" fillId="0" borderId="2" xfId="0" applyNumberFormat="1" applyFont="1" applyBorder="1"/>
    <xf numFmtId="40" fontId="7" fillId="0" borderId="0" xfId="14" applyNumberFormat="1" applyFont="1"/>
    <xf numFmtId="39" fontId="2" fillId="0" borderId="0" xfId="0" applyNumberFormat="1" applyFont="1" applyAlignment="1">
      <alignment horizontal="left" indent="3"/>
    </xf>
    <xf numFmtId="187" fontId="2" fillId="0" borderId="0" xfId="7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7" fillId="0" borderId="2" xfId="10" quotePrefix="1" applyNumberFormat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87" fontId="2" fillId="0" borderId="0" xfId="0" applyNumberFormat="1" applyFont="1" applyAlignment="1">
      <alignment horizontal="right"/>
    </xf>
    <xf numFmtId="39" fontId="2" fillId="0" borderId="0" xfId="7" quotePrefix="1" applyFont="1" applyAlignment="1">
      <alignment horizontal="center"/>
    </xf>
    <xf numFmtId="0" fontId="2" fillId="0" borderId="2" xfId="0" applyFont="1" applyBorder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87" fontId="2" fillId="0" borderId="0" xfId="7" applyNumberFormat="1" applyFont="1" applyAlignment="1">
      <alignment horizontal="center"/>
    </xf>
    <xf numFmtId="39" fontId="2" fillId="0" borderId="2" xfId="0" applyNumberFormat="1" applyFont="1" applyBorder="1" applyAlignment="1">
      <alignment horizontal="center"/>
    </xf>
    <xf numFmtId="39" fontId="2" fillId="0" borderId="1" xfId="7" applyFont="1" applyBorder="1" applyAlignment="1">
      <alignment horizontal="center"/>
    </xf>
    <xf numFmtId="40" fontId="2" fillId="0" borderId="2" xfId="7" applyNumberFormat="1" applyFont="1" applyBorder="1" applyAlignment="1">
      <alignment horizontal="center"/>
    </xf>
    <xf numFmtId="187" fontId="2" fillId="0" borderId="0" xfId="8" quotePrefix="1" applyNumberFormat="1" applyFont="1" applyAlignment="1">
      <alignment horizontal="center"/>
    </xf>
    <xf numFmtId="187" fontId="2" fillId="0" borderId="0" xfId="8" applyNumberFormat="1" applyFont="1" applyAlignment="1">
      <alignment horizontal="center"/>
    </xf>
    <xf numFmtId="40" fontId="2" fillId="0" borderId="1" xfId="7" applyNumberFormat="1" applyFont="1" applyBorder="1" applyAlignment="1">
      <alignment horizontal="center"/>
    </xf>
    <xf numFmtId="0" fontId="2" fillId="0" borderId="2" xfId="18" applyFont="1" applyBorder="1" applyAlignment="1">
      <alignment horizontal="center"/>
    </xf>
    <xf numFmtId="39" fontId="2" fillId="0" borderId="2" xfId="10" applyNumberFormat="1" applyFont="1" applyBorder="1" applyAlignment="1">
      <alignment horizontal="center"/>
    </xf>
    <xf numFmtId="39" fontId="2" fillId="0" borderId="0" xfId="8" applyFont="1" applyFill="1"/>
    <xf numFmtId="39" fontId="2" fillId="0" borderId="0" xfId="18" applyNumberFormat="1" applyFont="1" applyFill="1" applyAlignment="1">
      <alignment horizontal="left" indent="4"/>
    </xf>
    <xf numFmtId="0" fontId="2" fillId="0" borderId="0" xfId="18" applyFont="1" applyFill="1" applyAlignment="1">
      <alignment horizontal="left"/>
    </xf>
    <xf numFmtId="187" fontId="2" fillId="0" borderId="0" xfId="17" applyNumberFormat="1" applyFont="1" applyFill="1"/>
    <xf numFmtId="194" fontId="2" fillId="0" borderId="0" xfId="17" applyNumberFormat="1" applyFont="1" applyFill="1"/>
    <xf numFmtId="194" fontId="2" fillId="0" borderId="0" xfId="7" applyNumberFormat="1" applyFont="1" applyFill="1"/>
    <xf numFmtId="193" fontId="2" fillId="0" borderId="0" xfId="18" applyNumberFormat="1" applyFont="1" applyFill="1"/>
    <xf numFmtId="39" fontId="2" fillId="0" borderId="0" xfId="18" applyNumberFormat="1" applyFont="1" applyFill="1" applyAlignment="1">
      <alignment horizontal="left" indent="2"/>
    </xf>
  </cellXfs>
  <cellStyles count="24">
    <cellStyle name="Comma 10" xfId="22" xr:uid="{85FFE3B8-AF3A-4AFB-A518-2404B95C5B50}"/>
    <cellStyle name="Comma 11 2" xfId="23" xr:uid="{A4374F41-38D6-4A33-B198-0C1B35EDEC52}"/>
    <cellStyle name="Comma 2 2" xfId="19" xr:uid="{6D784BE0-CC55-46E7-A3EB-A31381C0980B}"/>
    <cellStyle name="Comma 2 3" xfId="4" xr:uid="{EC0040ED-356A-4745-94DD-88CB29077FD8}"/>
    <cellStyle name="Currency1 28" xfId="5" xr:uid="{426B86B2-3822-4368-86E7-B4EE5312F02B}"/>
    <cellStyle name="Currency1 28 2" xfId="6" xr:uid="{138BF377-4350-41F2-9DDB-82F19D3BB4E1}"/>
    <cellStyle name="Normal 18" xfId="18" xr:uid="{C28EFFA7-B823-490C-91D3-CC9A1981D8E5}"/>
    <cellStyle name="Normal 2 10" xfId="3" xr:uid="{68749B20-0107-40B6-910E-A9E392004993}"/>
    <cellStyle name="Normal 3 2" xfId="17" xr:uid="{8AFD8674-345F-4A42-AB60-98F59B52CF44}"/>
    <cellStyle name="Normal 6 2" xfId="12" xr:uid="{D66BCFC3-152D-42BB-84C4-594D6E45AA18}"/>
    <cellStyle name="Normal 82" xfId="15" xr:uid="{2BC0F686-E2CD-4E39-AF43-DB012169DDB6}"/>
    <cellStyle name="จุลภาค" xfId="1" builtinId="3"/>
    <cellStyle name="ปกติ" xfId="0" builtinId="0"/>
    <cellStyle name="ปกติ 2 2 3 2" xfId="11" xr:uid="{D3E39151-1730-40EE-97F9-171234AE3D4D}"/>
    <cellStyle name="ปกติ_bsplt new1" xfId="10" xr:uid="{7E77BA9F-DDDE-4CD9-A597-6D3840E1DCBA}"/>
    <cellStyle name="ปกติ_Sheet1 2" xfId="8" xr:uid="{7F86B5E5-E103-4218-B7B3-5C53C3934088}"/>
    <cellStyle name="ปกติ_Sheet1 2 2" xfId="9" xr:uid="{54CC2486-36FC-4C01-AF87-18FC1B9DFA25}"/>
    <cellStyle name="ปกติ_Sheet1 3" xfId="7" xr:uid="{E579A200-1845-4060-B702-8EDD70BAB4C0}"/>
    <cellStyle name="ปกติ_Sheet1 3 2" xfId="21" xr:uid="{4616DDE5-B5A5-40CF-AC9F-CD855A888B61}"/>
    <cellStyle name="ปกติ_Sheet1 4" xfId="14" xr:uid="{0979AE4E-B1B4-43FC-90FC-F831CAF46C5B}"/>
    <cellStyle name="ปกติ_Sheet1 5" xfId="16" xr:uid="{7DEF30D0-A91E-410B-B27F-AB244E1130F3}"/>
    <cellStyle name="ปกติ_Sheet1_Samchai-Jun'50-T3" xfId="20" xr:uid="{5D5CA7E5-CC3C-4DCE-9239-8E4B6D044DD8}"/>
    <cellStyle name="ปกติ_SPC-Dec'50-T3 2" xfId="13" xr:uid="{A096DB78-05C2-416E-8D5A-896654B4C130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62</xdr:row>
      <xdr:rowOff>0</xdr:rowOff>
    </xdr:from>
    <xdr:ext cx="31750" cy="337669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2C17E31-A223-4ACC-94DF-4484BAFA0C5A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766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24B577B6-F166-402F-88C2-4DE078E0FA54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7669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85674FD4-E7B0-41CB-900D-A3D7C1E643CC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7669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D6A8877B-0747-44DB-83D5-0780042DF814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97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208CD13-6D55-4021-AA5C-8F09414983FB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97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65C047F-9F3B-44A7-AF52-E0FE3B4A9733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9725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C72FA9A-963E-499A-ACEF-FBFFBE9A6D07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972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EFFDB45-A139-468B-AD01-F7D2456C0F36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92209DF-1B20-4686-834F-0B4FF3F86CCD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D79D6B9-D514-4275-9A02-49016E40859E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2AE004BD-1D43-4649-A664-F9A1CA3684E2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D1C23B8B-394C-4202-8FC9-319D6C226EE5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524882-CB66-41A0-B46A-D06EF26CA591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AE1A104-983C-400B-8982-8990EB27F993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F52C563-D9A6-425A-BD48-DAD82493AA30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80EC89-E511-4695-9609-748D2397FBDE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16633DF-4411-4FFB-84D9-4AF1D34493C7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D35C201E-874C-4DE4-9EBA-66045A331D34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7B138C8A-B4ED-46D3-BA6C-7CC0EF3C9286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FD0BE00-21E7-47CD-B66B-9EF4C0F2111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FA4CE5C-3BA3-4056-9695-7EF1C3B90DDE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55757AA-C3CB-4CF9-BF84-ED946C6521AC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C019000-C8DD-447A-8811-4F496C6EFE45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405CC3F-AEF3-49CA-B148-8196C4B7C47E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3E7A1E5-96FC-41F3-A432-A8954011820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E5D5943-2BD4-4CA3-A1D2-AFEC9C2ED1B5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D9DB0128-9A29-40A1-A96C-7C9076166F0D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773C6F63-3C54-4CFD-BF42-7234B467F80D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3F4C1D5-11B0-4394-A871-36CF78DA235B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6411D423-FBD0-4137-9740-00DB5FB4D904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A87C155-A7B2-40DC-957F-71C5F421EA18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10A301A-7D94-4616-BD4B-9D6938707F43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260E0AD-FA94-4E0D-B66E-C66BE10F6509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E6F8335-E815-4DF4-9CD1-0FEE888DE6CE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A5E8E9BF-D200-43D6-AA15-63AA01857170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118AB06E-F2C0-4232-82D7-C85F8E5D40E6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B5034A80-5330-4CA1-953B-D859BC44013E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78AB092-1B3A-4877-A92B-85E3AD1DB3AC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184D398-D1CE-4EFB-AF84-E04D6147495C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606F0B7-13DE-4222-82B2-2FA1ABC27369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3B84140-7B2C-445A-B8D4-63D630BFECEE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AD036774-4EDA-4490-8F79-34671EEEF0C6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BD1DA37D-D300-4D14-BBA1-A65AC66FB2FB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C159439-CE7D-4E56-9302-47D2A13D279F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AE0DF696-0B77-4D3A-AD1D-2BAA3CA55F2E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E886935-6059-428E-A06D-1E3F91E396F8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D20B9F34-AA95-4201-8D50-1DDBDD9B8FE7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8807E879-A215-4B62-9838-E617D53D98EE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01CF8F1-93B0-4CD2-836B-6EC61E9CC0BF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498D02FC-94E3-48E3-8C8F-9FE11537EB51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257" cy="34925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36CCCAB9-65EF-4863-B092-BC90006802BD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257" cy="34925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A43EF4C-75F6-494A-AD27-7AA031BB6413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257" cy="34925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A81BD42D-4D62-4614-87DA-DDEE139D9F3D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D638900-DB3F-4291-B866-17DB3F7E2B90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40E16008-671F-42CE-8B5C-99470944E0E3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F89AEB0-137C-463D-90D5-E6042FD582A6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26B506E-BDC7-42B6-9E2A-42BCE74365F2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53F6C814-CB87-403D-9E67-91BBF254A617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F66E9CE6-101A-46EB-AAEB-F77F1B60A85B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7C7565D-A58C-4D46-B85B-5C717AED1EA7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707" cy="3429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AE6E707D-4CA3-4086-8A4E-BDF3D41766FC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429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D269D04C-2DE7-4A00-B40A-BC2AAA2A3B6D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429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97FDB9B0-F2A8-482D-8FEA-D6CC566908E4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42900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65951536-13B0-440D-8109-CEAA7C146264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42900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28F6A867-10ED-4AF2-9D5B-FFCB01B97429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362" cy="3429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D11A8359-7459-408D-97EB-04BDF56ED497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362" cy="342900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B97F3D58-6B20-4DB5-9AEC-B7C961460AB5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360362" cy="342900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2B08CA8-CED6-40CF-9960-7972B009D843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CECAC1B7-784F-4E05-974D-AB4F3CADB4B5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42C8F14-62C7-4B46-9DD7-31A46AA049E6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9983BAC8-BF53-4489-AF10-095D820D5BAE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AEC3E17-7175-426F-96F4-C653B54E301B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AC34ADAC-8787-4C43-93A4-E337C68E5AF8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57C3374-79C3-4DC3-B341-F5CBA326215F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B4DEDB9D-6547-40F7-9A0C-144B62E6CBC1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62</xdr:row>
      <xdr:rowOff>0</xdr:rowOff>
    </xdr:from>
    <xdr:ext cx="23812" cy="336550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5694A443-6C4A-453A-A770-F9B89D14159F}"/>
            </a:ext>
          </a:extLst>
        </xdr:cNvPr>
        <xdr:cNvSpPr txBox="1">
          <a:spLocks noChangeArrowheads="1"/>
        </xdr:cNvSpPr>
      </xdr:nvSpPr>
      <xdr:spPr bwMode="auto">
        <a:xfrm>
          <a:off x="6477000" y="1559052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3328AA2D-1336-4D95-BB61-FB12F8E1361D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C4773432-C801-4B10-B42F-0D2604C2718F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DAB3CD0-B396-42AE-924C-BB2181078E5A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31750" cy="336550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44403AC6-0A50-4F8F-849B-006B2F3921FC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D8C3158E-838A-4ED1-9125-CAD4BAE31933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FA93CEE4-78A2-4ED4-8EF8-016CA866C007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78F5C36-97FA-45F1-912C-3BD0FB7920A4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3C6E8724-4FBC-4FFA-A7BF-7F09C50B6683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A244E7A9-AFA0-4A11-8C78-841AC58196B6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2448AD4D-2677-49AE-AE54-8CED169B007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CE2C706-F8D0-4205-8598-2B246320B24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1CB9BF64-C06C-4D54-861D-D65EC949F6A7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3E119593-66EB-4C0C-A6A6-3D66F009C16A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CA67491C-AFDB-40E0-B23B-0ED462FFE8EF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2D1E836-4F84-4687-B426-564E7B08B63C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1C91E1A-353A-4975-B93F-9B8680A0CFC2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63A8137-827B-4BF6-B9EE-999C21807086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DD78EC-8CFF-4A9B-B735-9EB07C17BEAA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E72F6DB2-DEFC-4FB4-AB81-F9F3EE54DD3A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459CC8F-4EE9-4537-9168-4A47791862D0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7D962504-F31F-4785-8138-E9EC9AEED299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37F36191-84BD-4DDE-B80D-B2B49F29BCB3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B130CF3B-9BD1-481F-98B4-0671ADC05BDE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18F7FA2E-1615-4355-8D2D-BF48FC962CBD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2AFCFF1F-9FDF-4AE4-B796-AEB8788C1426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62</xdr:row>
      <xdr:rowOff>0</xdr:rowOff>
    </xdr:from>
    <xdr:ext cx="25400" cy="336549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B7AAD9A9-25EE-4564-88A3-E5D310F6E2A3}"/>
            </a:ext>
          </a:extLst>
        </xdr:cNvPr>
        <xdr:cNvSpPr txBox="1">
          <a:spLocks noChangeArrowheads="1"/>
        </xdr:cNvSpPr>
      </xdr:nvSpPr>
      <xdr:spPr bwMode="auto">
        <a:xfrm>
          <a:off x="1333500" y="1559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381FB242-6CEA-4510-BF82-6C2869BC0F45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CEAB4D6A-5B59-4FE5-92B2-A4B22BC243A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ACE9BDAF-E42D-40FF-9E61-2F335A07D0B1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F71EC25-40A5-42ED-81AD-ED83A7A62990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15C41D42-583E-43FF-A838-19F6F69E16A8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A098168-A875-4910-AFB6-7891656F8C39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C7B1BE07-C6F7-47C6-ADD5-B62F1AE85D59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F8425712-66F4-4DFE-B952-BB3D0FCE3245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3CF9E27F-8235-42C2-9793-721CA3E11C3A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3261676-F3A4-4D21-963D-14638A87BC8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D79E50D-EA0D-4AB5-8CE1-E619AFF7A6D7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BD816708-BD2D-4235-9686-A1BC7BE07ED2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C56CE7FA-1029-4E4F-9FD6-FB95A2565EB2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C4BF574-E728-4734-8614-4F17CBE4A650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EC12EC53-A1B4-46A9-8FA4-7CBBBCCFD7B2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8370236-0CC1-4FB3-8955-BBF78354BBAF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2AEF6DF-12B6-44F5-B2ED-30933ECE423C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59C64BB-4E96-4F0E-AEC5-559E20FFE47D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02E8D646-8833-4E67-AA1E-00A53E083622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27BC284-AD74-4E22-9BEA-4C358D54742B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85C07A0A-6572-4B92-93DE-1C99661F5A0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BE1A94CA-D51B-4CA8-9575-652FAB4594B6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49573140-7FC1-47E7-8E74-C30D08DF3EA8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E82E50B0-9782-4FEB-987B-F94B4AC65D4C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CA4070FA-4C6E-4F6F-97E5-EA538687651B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AA64DF2-9206-40F8-B3C1-BDD2E0D44822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FF3C81E-1F08-452E-B17D-140D4B3D1575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62</xdr:row>
      <xdr:rowOff>0</xdr:rowOff>
    </xdr:from>
    <xdr:ext cx="74613" cy="330200"/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A9F00BC2-EA13-45F4-84AC-F84436304486}"/>
            </a:ext>
          </a:extLst>
        </xdr:cNvPr>
        <xdr:cNvSpPr txBox="1">
          <a:spLocks noChangeArrowheads="1"/>
        </xdr:cNvSpPr>
      </xdr:nvSpPr>
      <xdr:spPr bwMode="auto">
        <a:xfrm>
          <a:off x="3048000" y="1559052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3AC07709-BC1C-4115-8104-93E15AA0DE1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2A7BC650-215A-4ECF-97E4-F5F0029C05C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5F93FBDF-9727-4F2C-9251-5196783860A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49B8CD1-7603-42E5-8425-27F384FA625C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EF76CC44-1A61-4B11-BCAE-E94D4ABDBC0B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E34F4316-6CCF-4A8F-95A0-CCDE1338D5D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B0E3C7D9-7AEB-415B-903D-450A6C5E5A8A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86458EA-55D1-4784-97FB-793A1082DBA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1C78BAA3-4256-4B2F-B30C-5B14DE2710AA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62</xdr:row>
      <xdr:rowOff>0</xdr:rowOff>
    </xdr:from>
    <xdr:ext cx="25400" cy="330200"/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13D008EF-47A8-4D0E-821E-F35D06F2C9D3}"/>
            </a:ext>
          </a:extLst>
        </xdr:cNvPr>
        <xdr:cNvSpPr txBox="1">
          <a:spLocks noChangeArrowheads="1"/>
        </xdr:cNvSpPr>
      </xdr:nvSpPr>
      <xdr:spPr bwMode="auto">
        <a:xfrm>
          <a:off x="1905000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62</xdr:row>
      <xdr:rowOff>0</xdr:rowOff>
    </xdr:from>
    <xdr:ext cx="25400" cy="330200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A2FE6598-6677-4545-85D2-667EB1035678}"/>
            </a:ext>
          </a:extLst>
        </xdr:cNvPr>
        <xdr:cNvSpPr txBox="1">
          <a:spLocks noChangeArrowheads="1"/>
        </xdr:cNvSpPr>
      </xdr:nvSpPr>
      <xdr:spPr bwMode="auto">
        <a:xfrm>
          <a:off x="1895475" y="1559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782F662C-41D4-4EFC-A8B9-B6060665E83B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EC80748-0FB9-44E2-AE8E-6B46FDA65F99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8454B8B-9D6E-44A6-94AA-125856B9CDC8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297AE690-95B3-4D97-96A0-70DDA0A56072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CE7505EE-7300-4103-87F3-0C8C493E277F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63</xdr:row>
      <xdr:rowOff>0</xdr:rowOff>
    </xdr:from>
    <xdr:ext cx="254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E94BC135-C024-496A-AE38-19CE15D308C2}"/>
            </a:ext>
          </a:extLst>
        </xdr:cNvPr>
        <xdr:cNvSpPr txBox="1">
          <a:spLocks noChangeArrowheads="1"/>
        </xdr:cNvSpPr>
      </xdr:nvSpPr>
      <xdr:spPr bwMode="auto">
        <a:xfrm>
          <a:off x="1905000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63</xdr:row>
      <xdr:rowOff>0</xdr:rowOff>
    </xdr:from>
    <xdr:ext cx="254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8CE0CBB-19F8-4139-8B06-6573B57EA937}"/>
            </a:ext>
          </a:extLst>
        </xdr:cNvPr>
        <xdr:cNvSpPr txBox="1">
          <a:spLocks noChangeArrowheads="1"/>
        </xdr:cNvSpPr>
      </xdr:nvSpPr>
      <xdr:spPr bwMode="auto">
        <a:xfrm>
          <a:off x="1895475" y="158419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9E58D610-866D-4918-8CDD-518461971BBC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506942F-4FE2-41AD-A544-E6FCC3E35170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00F11CE3-A54B-4303-AB8E-2F3C076E7BA7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286A5DD0-3520-4A85-BC76-9BDAB460F798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B5D97A5-4D06-47C9-AD07-42B01E5641B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155BF279-2FD9-4DC7-849F-F99F81BB633A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D406D12-E728-422A-9728-7D7A4B157763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CFFEBE28-3A4B-498E-A1E5-CE480CDEFE3F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3E47A03-0186-45B1-A495-44BA4B1265F6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984E467-BB56-4565-B4EF-5738482A7C47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6EA82CA2-9289-4C5B-AA47-EC7E2D618738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B10EC8DA-F2F4-41AD-990D-DE0194104A37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10C4595B-065A-4605-8E69-9E49B211E7BC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42EB76E3-0842-4BAE-9FDF-3179C5F7C0B3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A598EF2B-867C-40BB-8A56-D5BF35EC1358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156C2218-3288-4601-8A2A-8B0D922E11C6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0FD0511D-203A-4B7D-911C-AAFE90C5952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3A7AA10-3263-4AF0-8086-8D47208A878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33F7006-69C9-4235-BF2C-A83831E80CB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9533EC3C-30FE-4B00-A9F3-545A635338F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3814C8C5-4504-46A6-95BA-BA6E921F9F93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7EC2CD14-FE94-4BBB-A5F6-D023C9FDBE4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9B1C388B-8116-4E0B-81FE-42F515190C40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283A07C-3207-40A5-A2B1-F9F3195CE675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AAD4375-C54A-4254-886F-9422A11F6FCA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A29E917D-06FF-4B7F-BC79-7CAD661399B8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420187-EB19-4C77-95B4-3223BB08D3A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B3DE59E-72B9-47E0-8B5A-65B8B9ACF1CC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159385E-2D9F-4259-AC1F-1FD34AAB4D03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0419875-4F99-4875-8D84-C37DA3A29BE0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9549D953-5C9F-4D53-8097-0F1DA1DB99E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679E73F5-EB2E-4552-8220-9DDB447295C8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EA4C24F-6376-4282-984E-3CCA03FFD82E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69975D45-5596-4679-A049-A6DC92F81CF5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157A6B40-4D4E-43C0-A821-F912D6FCD050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BAA5E3E9-A6B1-4AD9-B24D-766CC2D2BA7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E7AEDA06-BC8E-4CA5-ABC2-9E489F4D9634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FDA87672-5750-4E2D-9484-ED76955B58CA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9BF8302A-D118-475A-81D0-2DE5EBDF63D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59790DA-F544-4FD8-81E4-4E9CB1D7B4D0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A608D4C6-52D5-425C-A9F0-162496EE4220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86EDFEFB-8D3B-496D-8A22-5E5124825E4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C1FF5C28-4B3B-413D-92F8-323406BCEF17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3F14369B-E258-42C9-BA0A-D7C523FF4D32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91136CB-B91F-45E4-BDFB-BE40F6E4EDA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DE56795D-CED7-491E-AF41-F67A4958128D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8D465FC3-AA49-4524-81A7-D920264E6577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D927AE42-9123-43EB-9312-F00D7A82A450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D1343AB1-3D24-4B89-B363-A5EF4F9A04A1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91B528C9-B3DF-44D8-81C9-4E1B75C2C30B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59C8A6CA-BB57-4A04-AA55-3E10028BEA61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EB783A5B-C212-4588-925C-A005F22BB259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97D4DE7E-9272-4D3E-83CD-FE29BE3CEE5E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29</xdr:row>
      <xdr:rowOff>0</xdr:rowOff>
    </xdr:from>
    <xdr:ext cx="25400" cy="330200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7C5DF37-FD69-4984-AA2C-827BC7734678}"/>
            </a:ext>
          </a:extLst>
        </xdr:cNvPr>
        <xdr:cNvSpPr txBox="1">
          <a:spLocks noChangeArrowheads="1"/>
        </xdr:cNvSpPr>
      </xdr:nvSpPr>
      <xdr:spPr bwMode="auto">
        <a:xfrm>
          <a:off x="1905000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29</xdr:row>
      <xdr:rowOff>0</xdr:rowOff>
    </xdr:from>
    <xdr:ext cx="25400" cy="330200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8F2B0D7A-B4AE-4955-B4F7-D8F7CDC6ABBA}"/>
            </a:ext>
          </a:extLst>
        </xdr:cNvPr>
        <xdr:cNvSpPr txBox="1">
          <a:spLocks noChangeArrowheads="1"/>
        </xdr:cNvSpPr>
      </xdr:nvSpPr>
      <xdr:spPr bwMode="auto">
        <a:xfrm>
          <a:off x="1895475" y="7292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D260EFD1-3323-46DC-9F83-141D69DCD2DD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2756FF6-1907-455C-B8A3-BE35120B9652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6D3F0ADA-09EF-4EA7-B3CF-23DF0A9E041B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24927923-A875-48A5-8496-5FDFEF04C3B9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2DDA1E04-4095-4C2C-BCE4-A75B9AF5F5A2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32</xdr:row>
      <xdr:rowOff>0</xdr:rowOff>
    </xdr:from>
    <xdr:ext cx="25400" cy="330200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0567DC98-394F-4566-96DB-03BA6477AC96}"/>
            </a:ext>
          </a:extLst>
        </xdr:cNvPr>
        <xdr:cNvSpPr txBox="1">
          <a:spLocks noChangeArrowheads="1"/>
        </xdr:cNvSpPr>
      </xdr:nvSpPr>
      <xdr:spPr bwMode="auto">
        <a:xfrm>
          <a:off x="1905000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32</xdr:row>
      <xdr:rowOff>0</xdr:rowOff>
    </xdr:from>
    <xdr:ext cx="25400" cy="330200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A1D6673A-2214-44C1-BC63-FB2E84D8B04F}"/>
            </a:ext>
          </a:extLst>
        </xdr:cNvPr>
        <xdr:cNvSpPr txBox="1">
          <a:spLocks noChangeArrowheads="1"/>
        </xdr:cNvSpPr>
      </xdr:nvSpPr>
      <xdr:spPr bwMode="auto">
        <a:xfrm>
          <a:off x="1895475" y="80467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83</xdr:row>
      <xdr:rowOff>0</xdr:rowOff>
    </xdr:from>
    <xdr:ext cx="31750" cy="337669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2EEA635-4873-4008-9557-951243090461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766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F37D3B7C-B72B-420E-8459-9049ED67D8AD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7669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1B170119-5F90-452E-A76D-64D95FBEB746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7669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6F074A5-FC3B-4659-8193-D257A2FDD384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7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97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79709E3-3A15-4D78-A910-18B955800E33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97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A9CDEE8-625B-4D30-933A-7C027D820450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9725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46D08CF-DEDD-44D6-B0F5-DE2A49EBAC30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972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29C373-59E9-4AAD-A022-D6E876E129F0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6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F4170BB-480C-4189-A2E3-507EB1917B2B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6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3A244C3-126F-4521-8D9C-DD6A3FF3BF30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6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6AD1FD-4E65-4EC7-9AD2-AD692297509F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31750" cy="33655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7569073-3547-4D0D-BB50-76425A56EAFF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8519CC3-020B-4D5D-A87E-2917DBB991C3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F553C74-DA37-403E-8BD3-F7C77B924814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8F56F97-1710-4664-9A42-62BC2A5D4039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52D8E02-11FD-4716-BAF0-0C7AB55655BE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6F7C9AD-2EB5-4735-9430-3234F5A3225B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AD85388A-8A9F-4DDC-BC9C-8B1ADD105465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0EBA45C-0A9C-447C-A7E9-2372B7DE5694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A566517-C260-4844-93AC-EE6E0FF075D9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33A4B5B-4B33-4523-B2A8-C1B9B7F56F6E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6185BF9B-C8D3-4CB8-8883-BEC6D185EFDA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D54701F-8D96-48F4-8BF8-03A949E83D5B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83</xdr:row>
      <xdr:rowOff>0</xdr:rowOff>
    </xdr:from>
    <xdr:ext cx="74613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95DD713-F535-498C-984A-B7F5E5F4EEB4}"/>
            </a:ext>
          </a:extLst>
        </xdr:cNvPr>
        <xdr:cNvSpPr txBox="1">
          <a:spLocks noChangeArrowheads="1"/>
        </xdr:cNvSpPr>
      </xdr:nvSpPr>
      <xdr:spPr bwMode="auto">
        <a:xfrm>
          <a:off x="3048000" y="208711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BFA00F3-ECB6-4D9D-9092-93DD78FB07CD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50821C81-49C6-4B4C-8D96-F17EDECAFBC4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83</xdr:row>
      <xdr:rowOff>0</xdr:rowOff>
    </xdr:from>
    <xdr:ext cx="254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E836674E-D9AC-4F50-9EFE-576780BE4EC9}"/>
            </a:ext>
          </a:extLst>
        </xdr:cNvPr>
        <xdr:cNvSpPr txBox="1">
          <a:spLocks noChangeArrowheads="1"/>
        </xdr:cNvSpPr>
      </xdr:nvSpPr>
      <xdr:spPr bwMode="auto">
        <a:xfrm>
          <a:off x="1905000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83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579C58-7E4B-45AA-A374-BDEF1DAB5C0B}"/>
            </a:ext>
          </a:extLst>
        </xdr:cNvPr>
        <xdr:cNvSpPr txBox="1">
          <a:spLocks noChangeArrowheads="1"/>
        </xdr:cNvSpPr>
      </xdr:nvSpPr>
      <xdr:spPr bwMode="auto">
        <a:xfrm>
          <a:off x="1895475" y="208711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5962A24-803F-47B9-953C-69202C56E145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D06E2A9-4C42-40BA-80B3-AC5A9230FD67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357D25E6-6B7D-471A-BF44-0A2206A3F84D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E4AB6E9-13E1-4766-BA72-39DBE8C40281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1F485226-1286-4E86-BADF-31C8144E0F2D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6549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F1FF77-8782-4837-8184-86164E9C46AB}"/>
            </a:ext>
          </a:extLst>
        </xdr:cNvPr>
        <xdr:cNvSpPr txBox="1">
          <a:spLocks noChangeArrowheads="1"/>
        </xdr:cNvSpPr>
      </xdr:nvSpPr>
      <xdr:spPr bwMode="auto">
        <a:xfrm>
          <a:off x="1333500" y="208711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1EA8B0D5-4302-417E-AF33-41A62F2C374A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8E3DF48E-002E-4048-B92F-E47A2373D57E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ACCD5F7-700E-4FB1-A8B3-72A5A2F7A313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5671E350-1B2A-4E58-8E24-E06AF9D05DA6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F1FF5E4-EA5E-45C7-85BA-007526E3CFFE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CC3E749-34CE-4432-90A4-6A011510A217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314E0477-D7B4-409B-8901-1707CF5C485A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38E59FA-6778-43A9-A625-D3F3A5BE054D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B8E34C42-F680-4316-A9B4-A338BE6815B1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1FE084B-0EA9-4A18-8529-A4D0D1F36E33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76A5A555-771A-403F-B5EC-47DC0BAF713C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74613" cy="330200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29446D84-B238-4A76-B4F2-63CD637AF169}"/>
            </a:ext>
          </a:extLst>
        </xdr:cNvPr>
        <xdr:cNvSpPr txBox="1">
          <a:spLocks noChangeArrowheads="1"/>
        </xdr:cNvSpPr>
      </xdr:nvSpPr>
      <xdr:spPr bwMode="auto">
        <a:xfrm>
          <a:off x="3048000" y="2640330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A242A4E8-EDBF-4936-A9E6-A2AA1E0F2556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7C8C6D8E-052A-4F4B-8B40-E45977D31A74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71B5D3B-5B79-439E-81FD-59B65A175747}"/>
            </a:ext>
          </a:extLst>
        </xdr:cNvPr>
        <xdr:cNvSpPr txBox="1">
          <a:spLocks noChangeArrowheads="1"/>
        </xdr:cNvSpPr>
      </xdr:nvSpPr>
      <xdr:spPr bwMode="auto">
        <a:xfrm>
          <a:off x="1905000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105</xdr:row>
      <xdr:rowOff>0</xdr:rowOff>
    </xdr:from>
    <xdr:ext cx="254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F5DD1292-C821-4D3D-8A03-16F8808CF83A}"/>
            </a:ext>
          </a:extLst>
        </xdr:cNvPr>
        <xdr:cNvSpPr txBox="1">
          <a:spLocks noChangeArrowheads="1"/>
        </xdr:cNvSpPr>
      </xdr:nvSpPr>
      <xdr:spPr bwMode="auto">
        <a:xfrm>
          <a:off x="1895475" y="26403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257" cy="34925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C51BF20A-ACFB-4E2E-BC7C-BD857A78B17A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257" cy="34925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20EE265-DACF-4B84-BBBB-DA0FB43EEFAC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257" cy="34925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ECFBB402-81A7-4900-8E72-1D61323C2FBE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257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7D5AD4C5-33D7-453A-9B6F-9BC3125FF230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9D0EB14-7CE7-4581-9E6C-530819D5DA02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6A58350-5EF5-4E97-95FF-0669025567E2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F4B7AD8-44D7-4281-BE52-F0B5E47A9DF5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D1F1B03-00A8-4715-8E9E-F350344668C6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3E5EFCD4-93F4-41FD-BFA9-6F57FD0F486F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B80C31C9-98F3-4460-9E14-27EC328E091C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707" cy="3429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DAFAFE0-BC57-42B9-AED8-18C0D30E9D01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70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429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44921611-AB64-430E-B97C-3D53A6D4533F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429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1BC855B0-F9F0-4BDE-96B6-02C8CC2F27C7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42900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940D5B4-28BB-4D56-B316-65DF49AE4716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42900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90FCC85B-BFA7-4E05-B806-11268A1AE82A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362" cy="3429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DDF93840-A0BF-47FF-AB58-65D607D627A7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362" cy="342900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934D129D-260B-472E-9E86-228DA9548D1C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360362" cy="342900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70C367C9-38DC-48D3-866B-E6A2C744125B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36036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4A129518-27D9-4234-99CD-F4FD7A290F7B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D91C69E7-F8F1-4933-96FE-97CB95FC41AC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9AC8886-3DB2-49F7-BA85-AAF446D4E409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8F1E014-A727-4E16-890D-AA13D6A935ED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1D6BAE5B-2792-45DD-A76B-318359DEA67D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9B0BE64B-AC05-455F-98FE-A418C2847B04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91022AC-5791-485B-93D3-2A38DAAA4D85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8</xdr:row>
      <xdr:rowOff>0</xdr:rowOff>
    </xdr:from>
    <xdr:ext cx="23812" cy="336550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6FA8A2F7-9AAF-49C2-8E92-595A0CA174CF}"/>
            </a:ext>
          </a:extLst>
        </xdr:cNvPr>
        <xdr:cNvSpPr txBox="1">
          <a:spLocks noChangeArrowheads="1"/>
        </xdr:cNvSpPr>
      </xdr:nvSpPr>
      <xdr:spPr bwMode="auto">
        <a:xfrm>
          <a:off x="6477000" y="2011680"/>
          <a:ext cx="23812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36550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3B30121A-6C3B-400F-AF44-912EDC121492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3655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DC4B0928-0F76-42AE-B54F-E4C8D2EBAB76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36550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8838AB0-81AF-40C9-99E2-5D5668E04B96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31750" cy="336550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45643844-BC0D-4A9D-8EAC-31E2E4E7B867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317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218A000-1CDB-430F-AD41-35A3BC63F566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539ED114-4169-4A57-A48E-C34968524714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ED66585D-90B8-443B-A7EC-C858A46402F5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63B8D6A4-22CB-4267-8A11-B33F9FE172B4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BADED6E4-5E0D-4058-91A0-E7088DEE817A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FC6B4FB1-B7DA-436B-AA13-476C7CA2FD75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95C72113-C833-478E-9E35-3BEF85135C74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85FA45F7-C380-4483-985C-A9D5EFA2A6CD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8AF50B4A-4C25-4BF1-B527-F17948C77A8C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1C432222-7A3A-4B66-88F7-CD1220D14071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9941EBC2-5F2C-4B00-A9B8-C852E42C0D76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8</xdr:row>
      <xdr:rowOff>0</xdr:rowOff>
    </xdr:from>
    <xdr:ext cx="74613" cy="330200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71A1F54B-BF91-4034-92D3-CEAACD8D76FE}"/>
            </a:ext>
          </a:extLst>
        </xdr:cNvPr>
        <xdr:cNvSpPr txBox="1">
          <a:spLocks noChangeArrowheads="1"/>
        </xdr:cNvSpPr>
      </xdr:nvSpPr>
      <xdr:spPr bwMode="auto">
        <a:xfrm>
          <a:off x="3048000" y="201168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4D482B60-8660-4BE7-8FAE-BE075B296FFA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3957B1F-5DA6-407D-9523-ECFF246C5081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E66620AF-8411-4A9F-8C18-F36BB2758AF5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8</xdr:row>
      <xdr:rowOff>0</xdr:rowOff>
    </xdr:from>
    <xdr:ext cx="25400" cy="330200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46C36A7-B66D-46C2-BCF1-B6E6E6396CD1}"/>
            </a:ext>
          </a:extLst>
        </xdr:cNvPr>
        <xdr:cNvSpPr txBox="1">
          <a:spLocks noChangeArrowheads="1"/>
        </xdr:cNvSpPr>
      </xdr:nvSpPr>
      <xdr:spPr bwMode="auto">
        <a:xfrm>
          <a:off x="1905000" y="2011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D3ECC368-8705-46BD-9DEC-789B2CA2F221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E4B4D41E-E7BC-4507-BF18-7B60DCA11A8A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4D8A787B-9FC9-4A80-B286-F24565F5760B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BA3F62F6-4D6A-4DAF-93CF-C13D747FF5C8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F98CAF88-74D9-43E0-91BE-E3A4135655CB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</xdr:row>
      <xdr:rowOff>0</xdr:rowOff>
    </xdr:from>
    <xdr:ext cx="25400" cy="336549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76AECCCB-2828-446F-987F-04120CE99C7F}"/>
            </a:ext>
          </a:extLst>
        </xdr:cNvPr>
        <xdr:cNvSpPr txBox="1">
          <a:spLocks noChangeArrowheads="1"/>
        </xdr:cNvSpPr>
      </xdr:nvSpPr>
      <xdr:spPr bwMode="auto">
        <a:xfrm>
          <a:off x="1333500" y="2011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28</xdr:row>
      <xdr:rowOff>0</xdr:rowOff>
    </xdr:from>
    <xdr:ext cx="25400" cy="330200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6A96B99D-F1DE-4207-868C-EFD78F3E0970}"/>
            </a:ext>
          </a:extLst>
        </xdr:cNvPr>
        <xdr:cNvSpPr txBox="1">
          <a:spLocks noChangeArrowheads="1"/>
        </xdr:cNvSpPr>
      </xdr:nvSpPr>
      <xdr:spPr bwMode="auto">
        <a:xfrm>
          <a:off x="1905000" y="7040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28</xdr:row>
      <xdr:rowOff>0</xdr:rowOff>
    </xdr:from>
    <xdr:ext cx="25400" cy="330200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CC7D1A96-56C3-4616-8AD7-2C7CBA5F3686}"/>
            </a:ext>
          </a:extLst>
        </xdr:cNvPr>
        <xdr:cNvSpPr txBox="1">
          <a:spLocks noChangeArrowheads="1"/>
        </xdr:cNvSpPr>
      </xdr:nvSpPr>
      <xdr:spPr bwMode="auto">
        <a:xfrm>
          <a:off x="1905000" y="7040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28</xdr:row>
      <xdr:rowOff>0</xdr:rowOff>
    </xdr:from>
    <xdr:ext cx="25400" cy="330200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66DCAD2-68D8-461E-B009-CA4E97BCF310}"/>
            </a:ext>
          </a:extLst>
        </xdr:cNvPr>
        <xdr:cNvSpPr txBox="1">
          <a:spLocks noChangeArrowheads="1"/>
        </xdr:cNvSpPr>
      </xdr:nvSpPr>
      <xdr:spPr bwMode="auto">
        <a:xfrm>
          <a:off x="1905000" y="7040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28</xdr:row>
      <xdr:rowOff>0</xdr:rowOff>
    </xdr:from>
    <xdr:ext cx="25400" cy="330200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B5FF3FED-4D0C-4EFA-930A-D8C030BA12C8}"/>
            </a:ext>
          </a:extLst>
        </xdr:cNvPr>
        <xdr:cNvSpPr txBox="1">
          <a:spLocks noChangeArrowheads="1"/>
        </xdr:cNvSpPr>
      </xdr:nvSpPr>
      <xdr:spPr bwMode="auto">
        <a:xfrm>
          <a:off x="1905000" y="7040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28</xdr:row>
      <xdr:rowOff>0</xdr:rowOff>
    </xdr:from>
    <xdr:ext cx="25400" cy="330200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50C3335-D9A0-44E9-AA55-36D55B56B3CF}"/>
            </a:ext>
          </a:extLst>
        </xdr:cNvPr>
        <xdr:cNvSpPr txBox="1">
          <a:spLocks noChangeArrowheads="1"/>
        </xdr:cNvSpPr>
      </xdr:nvSpPr>
      <xdr:spPr bwMode="auto">
        <a:xfrm>
          <a:off x="1895475" y="7040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DBBF1CE-D780-4453-93A0-A86C0F20D393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A4C7A331-78CD-45EA-85D9-03B2F33767B9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06BAF3EF-E912-4F99-A2F0-E7764E846BFC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70A6F20F-7B2A-43B4-840C-C0FC74BECB77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92FFCE27-78F2-4D41-A249-8CE852EEC5A0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FE9D83F9-5116-48F8-A1E4-5093A8E00761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53</xdr:row>
      <xdr:rowOff>0</xdr:rowOff>
    </xdr:from>
    <xdr:ext cx="25400" cy="330200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D9392AD2-ECB3-45CC-A165-FED262D0A08C}"/>
            </a:ext>
          </a:extLst>
        </xdr:cNvPr>
        <xdr:cNvSpPr txBox="1">
          <a:spLocks noChangeArrowheads="1"/>
        </xdr:cNvSpPr>
      </xdr:nvSpPr>
      <xdr:spPr bwMode="auto">
        <a:xfrm>
          <a:off x="1905000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53</xdr:row>
      <xdr:rowOff>0</xdr:rowOff>
    </xdr:from>
    <xdr:ext cx="25400" cy="33020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EE274E3B-D779-4C6E-AD1F-3F4A032C542C}"/>
            </a:ext>
          </a:extLst>
        </xdr:cNvPr>
        <xdr:cNvSpPr txBox="1">
          <a:spLocks noChangeArrowheads="1"/>
        </xdr:cNvSpPr>
      </xdr:nvSpPr>
      <xdr:spPr bwMode="auto">
        <a:xfrm>
          <a:off x="1895475" y="133273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781E585-AD17-4190-BCC1-76CFC7320F33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C495385-782A-4F4F-8BAF-C6E26A33B74A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EF59C71-332E-44F8-8320-960755B457B0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D689100-1C77-498A-ACCF-C82BE4FDB5EE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4B641125-1973-45B2-9816-B85233BBA371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B4DC1B71-E585-430B-9FEC-6D4D384F8AEA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633CC9C-DC4C-4435-8D6F-E545BA197D5C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D0DBC4A-FD65-48D4-88C1-60FF76D3D133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CB4BA493-6589-4306-93B1-D87D294FF1BB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5F3E674-19D6-408A-B9CB-31CF81D818EE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D51A3539-CD04-4DE6-AB68-1723D9DA2218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79</xdr:row>
      <xdr:rowOff>0</xdr:rowOff>
    </xdr:from>
    <xdr:ext cx="74613" cy="330200"/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EDFE79E-0663-48A6-87EF-7050FBAFC424}"/>
            </a:ext>
          </a:extLst>
        </xdr:cNvPr>
        <xdr:cNvSpPr txBox="1">
          <a:spLocks noChangeArrowheads="1"/>
        </xdr:cNvSpPr>
      </xdr:nvSpPr>
      <xdr:spPr bwMode="auto">
        <a:xfrm>
          <a:off x="3048000" y="19865340"/>
          <a:ext cx="7461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CAF372E-5513-4AA9-AFA4-710B405EA572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A076617-BF89-458F-96F9-96744F5ADFE3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79</xdr:row>
      <xdr:rowOff>0</xdr:rowOff>
    </xdr:from>
    <xdr:ext cx="25400" cy="330200"/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AC3470E0-190B-4F0B-9D38-0C50CC242027}"/>
            </a:ext>
          </a:extLst>
        </xdr:cNvPr>
        <xdr:cNvSpPr txBox="1">
          <a:spLocks noChangeArrowheads="1"/>
        </xdr:cNvSpPr>
      </xdr:nvSpPr>
      <xdr:spPr bwMode="auto">
        <a:xfrm>
          <a:off x="1905000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180975</xdr:colOff>
      <xdr:row>79</xdr:row>
      <xdr:rowOff>0</xdr:rowOff>
    </xdr:from>
    <xdr:ext cx="25400" cy="330200"/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BB26377E-232C-414C-9A3A-1916C5ED5A31}"/>
            </a:ext>
          </a:extLst>
        </xdr:cNvPr>
        <xdr:cNvSpPr txBox="1">
          <a:spLocks noChangeArrowheads="1"/>
        </xdr:cNvSpPr>
      </xdr:nvSpPr>
      <xdr:spPr bwMode="auto">
        <a:xfrm>
          <a:off x="1895475" y="1986534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57432053-EF42-4915-950E-C1B4F3F0E40F}"/>
            </a:ext>
          </a:extLst>
        </xdr:cNvPr>
        <xdr:cNvSpPr txBox="1">
          <a:spLocks noChangeArrowheads="1"/>
        </xdr:cNvSpPr>
      </xdr:nvSpPr>
      <xdr:spPr bwMode="auto">
        <a:xfrm>
          <a:off x="789940" y="0"/>
          <a:ext cx="7592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36195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A86AB56F-ACC3-4EFB-8403-3836558A60E8}"/>
            </a:ext>
          </a:extLst>
        </xdr:cNvPr>
        <xdr:cNvSpPr txBox="1">
          <a:spLocks noChangeArrowheads="1"/>
        </xdr:cNvSpPr>
      </xdr:nvSpPr>
      <xdr:spPr bwMode="auto">
        <a:xfrm>
          <a:off x="798195" y="0"/>
          <a:ext cx="758380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90A9C9B-A086-4760-B7F4-9CAD79B07467}"/>
            </a:ext>
          </a:extLst>
        </xdr:cNvPr>
        <xdr:cNvSpPr txBox="1">
          <a:spLocks noChangeArrowheads="1"/>
        </xdr:cNvSpPr>
      </xdr:nvSpPr>
      <xdr:spPr bwMode="auto">
        <a:xfrm>
          <a:off x="76200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11</xdr:col>
      <xdr:colOff>0</xdr:colOff>
      <xdr:row>60</xdr:row>
      <xdr:rowOff>0</xdr:rowOff>
    </xdr:from>
    <xdr:ext cx="76200" cy="889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EE50CD5-1BCB-4DB0-AFCB-63595CD74484}"/>
            </a:ext>
          </a:extLst>
        </xdr:cNvPr>
        <xdr:cNvSpPr txBox="1">
          <a:spLocks noChangeArrowheads="1"/>
        </xdr:cNvSpPr>
      </xdr:nvSpPr>
      <xdr:spPr bwMode="auto">
        <a:xfrm>
          <a:off x="8382000" y="15087600"/>
          <a:ext cx="76200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65541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9049FFF-92EA-4EF4-AA77-94E7456C057E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65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65541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2303DE31-7759-4926-83E5-487672AACD7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65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65541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C01542B4-E77F-451D-A2DF-9076BE47131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65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65541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1EBE2D-5691-4F46-93DA-F56CAA86BAC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65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8869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94767286-9B9E-4C05-AEDB-6099AC58C76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8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8869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822C93E-C9D0-4D81-9CA9-9D605EADABA0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8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6422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14988BF-8444-4698-8524-D679A183C55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6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6422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E43A9D5-1506-4CFA-A0B1-45AEC7D140D5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6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296DEF58-A0F8-42F2-BCF1-611F6F297329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EDDBFEDC-1963-41B2-810D-8C412334A705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75067AE-DEF6-4B22-BCCD-D9D49BBE27B0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21999F87-2B0A-483F-9DC0-3B75A75FFA83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9947C744-4D67-450B-95AC-4A3D7E21BAD7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71FACEFF-CF6E-4162-B28A-40DBD9D13BA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429E180-CD31-4E39-B7E7-8A9FE393A1B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DED9929-FC8F-4100-9D69-3CE954B3C5B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FED1AF6D-F433-4A5E-9DDC-FB9E3C9B9A18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68FC3E1E-6C70-485F-A2E3-0411C897E050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6EC38E4E-7D65-4E01-931E-69E23BC58360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EF222B3-0BFF-4D62-B2D8-2679E5943DC4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8869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263E6A8-2940-442F-9C3D-457DBE222F3B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8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8869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E241C70-BBE7-4668-8E96-6779BFAC661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8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5F54A74-B139-4009-BACC-05CB643064F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5FED677-0950-4436-BE58-D4AA3ADC9D88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5CF2C29A-49EF-4EB4-B610-AE0827E62AAF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4425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E7FC586-BB9B-49B0-A313-485A0549C68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9CC57BA-B856-4FAB-9840-CA982143640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C7D9158-CB55-4E93-B6EE-5AEF235E7FE0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F1BCAD89-0A3A-4ADE-8C0B-45602FE08CD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33156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1002A87C-950B-436E-A513-7D213B11BBAA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B71B31C-3D96-490C-948A-D19DDF2DA37A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540A6DDB-6ADA-44E3-BB75-7DAB16AEDBB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EF99BFF-198D-403B-8472-2A18C343E8A8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90A328D6-07F0-48BB-BE77-515CFBE9D9E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6733033-5F34-4B90-85B6-1E489948BC91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2D56B4FE-BC4E-418E-82E0-B2243C1F679D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D0F8073-4141-4FAC-AD5B-BF1BD8E70A7B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B853C060-C8F6-4871-9360-D804E0AE5DD5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7490DE2-2176-4BE9-AEFB-7209CBCAA97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6F3F65F9-B75B-4770-B867-85E642D3B0A4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28E1268B-B7EC-4A21-B5EB-230BF19AC33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23329" cy="333156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9B7D8AF4-0AE3-4CCC-ACCE-0C650BF6E72F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23329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3156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3628D36E-F834-4A1F-9C8A-AE8A2490444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3156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9CDE129-5971-463E-B32F-9243E94C4032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3156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EF1432F0-10C5-4565-9C22-0134AC573AB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3156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FCB862D3-18FC-4EC6-9F2E-1C78BE63D121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D43B3E2-F111-44E8-8FB8-C6DD76E0375A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16253AF-EE8D-421E-9DAE-1DAD5E82E91E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110B3411-68F8-4AE2-B76D-0266D290E1FC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A3CEEB43-9A63-4280-94C1-0F4C6667BE0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AF1C569-9354-4853-972E-094981B9042A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F2E01DD-BC02-44B7-9D4C-68ABF9E29FF3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7A6B3E-AC0D-44CC-AF76-FB230D95137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DF7354C-EC3E-4FB3-822F-F8FA7723767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4654B0C-C2C6-42F1-B8E5-3CA38A4B1445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CC60957B-CE70-4885-A64F-AD70769747C5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4425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7C1E18B0-2F94-4984-920F-6BD89ACA4EC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F1F31F98-6316-41DE-BBF5-8B7F8F20222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174EEBC-E8D8-428D-9DD9-DBF13A78AE0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63FB389-D3E2-49F9-8E25-795155EDD23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DC03029-3072-4174-89CC-F5AC4329FF8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B928D9A-4299-4D8E-952B-860F974D2A1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B4721E56-B298-49BE-B486-8E075EC2299E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DEFB7063-38B9-4B65-AC67-99EA2AB538F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979" cy="326806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8A3C1CC-FBA2-467A-A421-5BAF8E48829E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979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BB1333B1-7CFD-4C5E-A8AA-8D943C22926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46DA62E1-4E35-45D5-9849-E9CED40E12FF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5898121-3930-4D13-A6D3-A90AEDFF0A4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4B637F40-A526-4889-B42E-7CC1E8AE6F1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86644AD-3D3B-42DD-A3E1-150B2B3C092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FE625C6F-4DBB-4EDA-9327-564AE23106A7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FEB3585B-D6F2-4AFC-B8AE-1A513CFB267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D27E821-CDE0-4B89-B820-CB9368AE0249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B4018CBD-44AF-458B-BD65-948A9FBB6ED1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9BDD0676-610E-4CC0-AD05-CB91E2675C62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F3E79218-CD12-40FE-AE10-4657387DB35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26806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FAEB4FC5-7B99-426B-A1A4-EB0BA2DE3917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DBFCF6C8-4580-4B98-B4AA-CFAE29FFC03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A451A981-C486-440D-B0EF-D7F1F8437DD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11BFC34C-E7FC-42C6-A181-E55D5CF426E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2DAA3A0E-B5C9-40FA-9170-183D422DE7A1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92ED775E-5BA2-409D-8016-880169CE683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955D448-4ED4-4695-A750-EA06C2593CA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77BEFEC-952C-49DD-85F4-2D0C7852D629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D8F7101-2790-40B2-BAA0-690DAEE11ECE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11F689B4-1A6E-46DE-A594-157B1DDABAE9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37CEA116-3233-41C8-B8E6-01E2B745AC5D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5D422C5-CDFC-433B-8EAA-C6B263ACA493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14C06D1B-CDBF-4913-9C5B-82B0D16751B2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FC501455-AB87-4894-B371-C39C8872857B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C8F63DC7-35CF-4D23-B7C5-7BC4E58C675B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60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D841CD7-4D89-4E33-A328-C74B48793036}"/>
            </a:ext>
          </a:extLst>
        </xdr:cNvPr>
        <xdr:cNvSpPr txBox="1">
          <a:spLocks noChangeArrowheads="1"/>
        </xdr:cNvSpPr>
      </xdr:nvSpPr>
      <xdr:spPr bwMode="auto">
        <a:xfrm>
          <a:off x="4000500" y="150876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38064AA2-83F3-41B8-A8C5-253E1E709F29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97B3BA8-A6D1-420B-A42D-3452946042E7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0EAB49DC-CA07-4F2E-8B16-96EFE250A9E2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E3433391-9E66-4AC3-A4E4-D123A8F796E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3E37F023-8F7E-440F-A527-653AFA3B2A02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CE16EFD4-7D12-441F-8621-B997D6735B1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BEA2AC9-3409-493C-BA46-C3676CA2463A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71110154-5EAD-4B0B-968F-C9DECE8988F5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F47DAE5-6133-4661-B92F-52699432225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8379DFFA-83B3-4514-A951-27771D4FBC5E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F507769E-144D-47D5-973F-8271D7CFC0C3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5ED820D-27CE-4A99-B2C7-372D674032A7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67771977-02F5-497F-8DA1-AC42B9471163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6B8349C-A090-449C-8533-E5458AC96CF6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218A29C-731E-4497-B131-B30A64130F3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96BC3EE0-7638-4014-A70C-537E201C8AC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6F4B6696-CC2F-4ABE-9186-019650FEFA2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68A98068-839E-4927-A5DE-9480098307A5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200632CD-F657-43C5-A6DF-DE77086F5A5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C3FC8E0-BD9B-4C7D-9005-1D67D5F63B88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9DD2B59-DBB4-400E-9DE4-B7A3504A7933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B060F6-B8F6-4F23-8DE7-7BA1D5D75B8D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A7AFCFA9-52FC-4EB6-9E22-1F9117AA72CE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CB7FCA8F-27B9-4616-8732-8F13ABDED275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DE27DE96-F85B-464F-A237-CAE7E6A10DBA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49F86D48-F3B0-4C4C-9502-57094D03E1DC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42E459A3-DD50-4C6D-9D90-A8A44C19E2F9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A575CAE-ABE4-47D3-A169-16441F844BB5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D6705A04-BD5A-41DD-B252-714609CE6A9F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E1A285F-F37D-43E5-8CDF-07B91D969104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4D80337-83C0-4212-858C-A1697D4CAC25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1910"/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572CED4B-A155-4271-8F8D-2BB4C5C9C354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80ED5-5D9A-4659-8F0B-160EA374B1CD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65C94B0-DFC0-4735-A5F6-0C24FC06D0C9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5081896-A2C5-47C4-89EB-118757E99E27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1910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619D7F26-6028-44D7-95B1-3F426BBC2EC8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E4DC0812-85E5-4DB9-9D8C-A0D9BC385261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7E8B8597-D2D4-40ED-BEE6-7B3D4573B6EF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74250B6B-D0B4-4B2C-89A4-AC9C6D5E4DDA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EB374730-834C-43ED-A034-041BBA11B14F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5EEF6994-B8F7-4903-B25C-898DC70CB3B7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E5607A87-ADD0-4110-BAD0-9BBE540979EE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58812"/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B8707AD1-3018-4B6A-A421-22861FF4567E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58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1A041B9-1B9F-4F7A-ADAB-0D0335C7AFEE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28605C4-7FC8-4EBE-9970-DDA0FF3B3838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90BF8A2C-7126-45C1-85FC-B861CE8B12FB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DBC8547E-6765-430A-A3BA-CB707A5B30E2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2E08F4A-7AEB-4B39-B098-BDFD83D9AE58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1325413D-D22D-46BB-A032-0ACF5161358E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BCAD7FB-C2A5-419F-959B-C58AE154758A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97522688-7AE3-40C0-ADC6-18C518CF01C7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D62A1441-7509-4C53-BBAE-A41153BADD24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814F9E81-E63D-430C-8233-6D414D76918D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D131B0BE-10B5-4A19-BEF7-0FABBBE84970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6530" cy="393233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7C394F8B-4740-41C1-9061-F6F91B5DCBF1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653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FF13B8-AE51-4F5B-876F-A3916530AA23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148412-4836-4221-8A40-B6F5EDF2CD65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93233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D4573EEF-6B5D-4FAA-9409-427A36EDEDCD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93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2E2630B-0704-46DC-A48A-0F365BC4E007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B31B905B-5BB2-4896-9A5D-9297E04AF9F1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17A93AEF-80AE-40EB-B73D-626F16A14C3F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97E975E2-1F73-49FE-A71D-BEF8925582AA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4039A552-EE2C-4021-B5C1-647DE1490A3C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8D5D774A-DAD1-4DD9-85CE-68DBBD33F2ED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99582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D092848-5727-49B1-816A-102675B4CD57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99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CF3DA17C-6C79-45F1-A223-5B9A2AB7D93A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9DBDDD4-8C5B-4BE1-BE8A-B00ADD2CC91D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A789A004-D562-4AC3-90F1-493C71D3CCA0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A1D509F-BA4B-467D-8B59-09B45A699C55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2A559057-2E31-4CC4-98D6-BC78295D6B6B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6D0D681-92C3-4EA8-BB4F-CFF33E0180C8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8A68593-8C66-45F6-900F-C1D370E82ECD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54FCEB7-843A-4C88-9390-18006EC351EC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3C3B01D9-DDEE-440A-AAA7-64C311263906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96EFE558-C9D7-4FE3-B463-838BAA39862B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6B514D9D-7918-4E05-B168-98AD3A54F22B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76425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EE50D8F-2B1F-46C0-B4A3-EF195DF2A6AF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BAE9E134-7372-4910-8A88-2209961DAFE0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258490B-0B09-4923-8E3E-B705DAFD0415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7E43B72E-B4E9-4C44-9996-29B040D3C1FD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76425"/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B8219B54-AC23-4E5E-AD05-4E6217E23019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5241BE5-FDF7-4961-A822-0A76D5C91049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9D4BA538-16FD-4764-A201-3D26D10D7DA2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C135410-C486-4799-8F9B-90D8C16345E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4BFC0527-2438-47C0-824C-A1F6319D9027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0E2740D-8C3A-4702-95D6-2193FEF49295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1C655ED6-0CD5-4907-B717-328FDF814A2E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82774"/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6BEF3B9-7797-4147-BFEF-EFEC4F91BB0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8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6102AEE-8786-4C10-9C92-329AF9958CF7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CF687F8D-FDA1-4D3F-88A3-A12561CEB01F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CE25C000-6984-4236-98CB-A24E26FE9512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2D37F4B-9ED5-49A0-8BCD-D004DDE4776C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624C5E8-5DDD-43E0-8690-7F027ABA15B8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EA41CC74-0279-4693-9C34-97EF68E0059E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E517BCA-F314-4E66-9363-9C8316EF51E3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4CFD423-9221-4E79-B04E-D32F3E3F8771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6B015C0-3243-48D6-8FAA-25EBB971D20F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9342D7E-C58F-422E-A91E-1FD5C90E44DD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695C4EF7-54AE-4863-A171-41289D0B9695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23959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2618E083-D230-44E7-A307-B169461B9F2F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C5E35249-4265-483A-B8A9-800B2845521E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BAF41DB5-7B35-4F78-9388-9514C6066F0D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23959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4C3E194F-2FCE-45BF-984C-9CB9F986789B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2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3AAB0857-5C49-49D8-BC47-01B950E2EAD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5BEB004C-E345-4DB7-BBBF-654C849C3FF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03D378-E0CD-46C5-A231-F9E2872C5D9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EAD6AB72-C594-475A-A6A6-6B0BB27FA0D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32B05B0-3FF0-44DF-BE07-4E4EF55E4833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65B7BD87-5AA1-4533-8DE2-1A4E752C3AEB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30308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78F92C07-189B-4DAD-A3BD-9131D7050FB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3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7F26E73-ECBF-4B47-8CE2-F6F6A3D40E93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D52D397-9D56-4388-978C-46771B8C85C8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E7247A0-35A4-45A2-B233-F1609655AA78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B307FEEC-7F49-45E5-8ADE-1FDE62E79DBC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3302855-A195-4DA6-9C7E-A604A515D833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2E61C04-CD10-4249-91B5-28D890EEE402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B2ABEDC6-0007-412B-B1D3-43951E5FD554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B4250FC0-89DD-4745-9F72-D9CDE584D2F7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61122EF8-A11F-4497-B203-0353C8B8963B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E3C72D77-DEED-43D5-9DFE-18274E0ACEFD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60</xdr:row>
      <xdr:rowOff>0</xdr:rowOff>
    </xdr:from>
    <xdr:ext cx="76200" cy="36880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3924727-DE3D-41BC-96F5-959261FDA238}"/>
            </a:ext>
          </a:extLst>
        </xdr:cNvPr>
        <xdr:cNvSpPr txBox="1">
          <a:spLocks noChangeArrowheads="1"/>
        </xdr:cNvSpPr>
      </xdr:nvSpPr>
      <xdr:spPr bwMode="auto">
        <a:xfrm>
          <a:off x="4762500" y="15087600"/>
          <a:ext cx="762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176645</xdr:colOff>
      <xdr:row>60</xdr:row>
      <xdr:rowOff>0</xdr:rowOff>
    </xdr:from>
    <xdr:ext cx="76200" cy="363858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488FAC2-5368-4B89-8721-D949025E58FE}"/>
            </a:ext>
          </a:extLst>
        </xdr:cNvPr>
        <xdr:cNvSpPr txBox="1">
          <a:spLocks noChangeArrowheads="1"/>
        </xdr:cNvSpPr>
      </xdr:nvSpPr>
      <xdr:spPr bwMode="auto">
        <a:xfrm>
          <a:off x="4748645" y="15087600"/>
          <a:ext cx="76200" cy="363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52C93EE6-8D8C-4295-9E06-06B6208D495A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95520AA-4592-4ED9-A4E8-C575A4BD9408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890D78F-0915-4588-8756-3AC3DA5E69FF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368805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B86569CA-5F1E-4779-AAE4-00D0C7C308C0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368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2E49B460-6B48-46C9-A70E-1FAAC067DC0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8BA6FAF9-5653-4C4B-9B97-2CE8E81900BD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C673466E-691B-4543-B363-A401D29D088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65C68EF-EE25-4EAD-9C81-F0A178C75A7E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ECFC6C26-33DE-4D25-962B-6203B21EADC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950EA61D-9A73-4A13-A68E-CA9C571D202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375154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45FD3DF6-4EE3-4BD8-A3AB-FE830B4AEE41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375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9B82AD-842C-414D-BC05-92E1B5D5864F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A17BADB9-1C05-4610-893E-3C73891B9300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FF67FB64-E33F-4CDE-B8AF-69B376F7279E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E84864F1-1F9A-4B11-9ACC-8094D726736D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F9752A35-DD06-40E1-83B9-3498ED02A66F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1D6AF11-F71E-476E-A217-661E73EE428E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96D3AA99-89AB-4A17-B76C-E450E8A792DE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EF5560C-10D2-4458-BAF8-ACD20C4B1D3C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53368400-56F4-4665-AFA2-73637920A452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D058A85D-8F4B-4D7C-8487-5BD006C176EF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2158B659-5473-45F8-8CA9-18CB64FA50D5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60</xdr:row>
      <xdr:rowOff>0</xdr:rowOff>
    </xdr:from>
    <xdr:ext cx="76530" cy="416339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5B59B6DF-A751-4B07-9621-CA9DA90BAF87}"/>
            </a:ext>
          </a:extLst>
        </xdr:cNvPr>
        <xdr:cNvSpPr txBox="1">
          <a:spLocks noChangeArrowheads="1"/>
        </xdr:cNvSpPr>
      </xdr:nvSpPr>
      <xdr:spPr bwMode="auto">
        <a:xfrm>
          <a:off x="5524500" y="15087600"/>
          <a:ext cx="7653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1E7D9CB3-4B99-4712-A278-A5FAC74A1CA0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C7D53040-5262-4EBB-B2A1-1DEBA3CDF546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60</xdr:row>
      <xdr:rowOff>0</xdr:rowOff>
    </xdr:from>
    <xdr:ext cx="25400" cy="416339"/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13530C8-82A5-45CF-B5C8-B09E4E099168}"/>
            </a:ext>
          </a:extLst>
        </xdr:cNvPr>
        <xdr:cNvSpPr txBox="1">
          <a:spLocks noChangeArrowheads="1"/>
        </xdr:cNvSpPr>
      </xdr:nvSpPr>
      <xdr:spPr bwMode="auto">
        <a:xfrm>
          <a:off x="3238500" y="15087600"/>
          <a:ext cx="25400" cy="416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7174E1-0759-4530-B79A-A944F94A22B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D48FCBC-1B06-4C66-BBED-9F9F9C695AB4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B58E440C-D2C4-408F-8CDD-67044D709130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1BE05C2-61FE-4593-81A4-2DD82F8CFD9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8850939E-B51F-4836-A5B6-4D2A55A92E63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7B1D06DA-EC4F-4664-846D-DB96883D01CC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60</xdr:row>
      <xdr:rowOff>0</xdr:rowOff>
    </xdr:from>
    <xdr:ext cx="25400" cy="422688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3B6AE48-0E0F-49C1-8587-A6C4B10034E8}"/>
            </a:ext>
          </a:extLst>
        </xdr:cNvPr>
        <xdr:cNvSpPr txBox="1">
          <a:spLocks noChangeArrowheads="1"/>
        </xdr:cNvSpPr>
      </xdr:nvSpPr>
      <xdr:spPr bwMode="auto">
        <a:xfrm>
          <a:off x="1714500" y="15087600"/>
          <a:ext cx="25400" cy="422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0B3FEF9F-4E19-4978-941D-6245D846B45C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FA5169B7-1B44-4B57-90D6-45C817A5B16F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CE0F9C19-DD94-4530-90C2-BE2000836EF8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32115BBA-A297-4F6D-99BF-5AE5DB2D5C72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034EDDEE-9D18-40F4-9531-E34603779DEC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11A82408-9FE5-4616-8D17-2A9A0A890C3A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34010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BD5477B-2990-41A3-B82D-F22601B72752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54F3295D-57E5-4570-804B-608EE6400BD3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46EF8B43-9A41-45B8-AD42-A583CF429FF1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558A96C-9611-414D-92BF-244948E8BBB2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D0E55CD-317A-436D-BDAE-D9DC732E6892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DB80179A-DC65-4842-8790-A96CDD39519F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2B62F684-A682-47F5-97DD-DC90C814A20B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C50EA9B-1A32-4D83-A02B-150FEF749244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335100BA-5D13-43A8-83E2-4AA6161227DC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3ED4998B-617B-46E4-9FC7-C70AE4802B49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DA54E886-376A-41F8-B789-B551F5032033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B279967-F9DB-48BF-BBEC-D78780673F30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30</xdr:row>
      <xdr:rowOff>0</xdr:rowOff>
    </xdr:from>
    <xdr:ext cx="76200" cy="359315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B822046D-B6CD-4B16-9423-79DA5C7B4FCF}"/>
            </a:ext>
          </a:extLst>
        </xdr:cNvPr>
        <xdr:cNvSpPr txBox="1">
          <a:spLocks noChangeArrowheads="1"/>
        </xdr:cNvSpPr>
      </xdr:nvSpPr>
      <xdr:spPr bwMode="auto">
        <a:xfrm>
          <a:off x="4762500" y="754380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A516821C-D79A-46DC-8EEC-A1FC8BA234E1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63A0A0F8-BF3E-44F1-A6D9-8823188AA9A3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CFABA4A-535F-4CF1-9C47-1DE44E51995E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35931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110222-26D0-4A8F-844A-25D91FD4C3D5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5E6E7B7E-04F0-4171-8068-6AE99E71CA42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EF80CA52-089B-4F53-80E6-7818AF9CCEE4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C4E3BE75-A7CC-4519-B61B-BEDFFF727078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3C33C845-695C-4FBD-8EC0-729C0E384003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75DD6B52-F390-43B7-B3C4-DB037D037D14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63E3D51B-FC1A-4FB6-A155-2F0464A16BE4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365664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E99A312-F73A-4BC5-A42F-E66274C3445E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9AA42975-A54B-47DE-8A87-57EB8D7015E7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0CCA1E0-85E7-47DE-A666-E106F659AEB4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3C2238F0-0D7A-47A0-B8D5-27B4D61622FD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B38D45C5-ED3D-4D02-862E-363AA5E21F1F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8BE6913B-148D-4954-97AD-425446C8C45C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4BC3A189-F8F0-48FB-AFF9-D28B73C3AAAA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AA0AD56A-0A0E-4FBB-B4B2-979AD53D37F9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09AF10B1-884C-40E8-8D37-D5FB7B1EBE60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33B0B9BA-DC78-421C-A091-0DEC7EFA1848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3C26A45-3EA3-49A3-BAD7-BC08572DF249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5752" cy="406849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01B360B1-DA09-4B9A-B687-8C105260F029}"/>
            </a:ext>
          </a:extLst>
        </xdr:cNvPr>
        <xdr:cNvSpPr txBox="1">
          <a:spLocks noChangeArrowheads="1"/>
        </xdr:cNvSpPr>
      </xdr:nvSpPr>
      <xdr:spPr bwMode="auto">
        <a:xfrm>
          <a:off x="5524500" y="754380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BEC37D63-7A43-4346-A6AA-4EFB70F89E44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90E0DE54-12B2-4A25-B330-AFC7DBB8974A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30</xdr:row>
      <xdr:rowOff>0</xdr:rowOff>
    </xdr:from>
    <xdr:ext cx="25400" cy="406849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AFAC0B5A-34FE-4C35-8B55-F05DF315A88B}"/>
            </a:ext>
          </a:extLst>
        </xdr:cNvPr>
        <xdr:cNvSpPr txBox="1">
          <a:spLocks noChangeArrowheads="1"/>
        </xdr:cNvSpPr>
      </xdr:nvSpPr>
      <xdr:spPr bwMode="auto">
        <a:xfrm>
          <a:off x="3238500" y="754380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A96981AB-A637-40D6-91B4-A73962D2B95E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91CAFD98-8FA3-4877-A14C-EBB5D9E9757B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654AE789-CB4E-4DCE-926D-98E4742CFE79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CCE4B847-F147-42EF-88F8-4B862D00D81C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B0168930-F3CB-4A1B-8910-7D4DECEACDD2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E1FDA0AF-6DE8-4A88-BD17-99846FEFEF89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30</xdr:row>
      <xdr:rowOff>0</xdr:rowOff>
    </xdr:from>
    <xdr:ext cx="25400" cy="41319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A41A1666-526F-4000-8C3E-FF792D815630}"/>
            </a:ext>
          </a:extLst>
        </xdr:cNvPr>
        <xdr:cNvSpPr txBox="1">
          <a:spLocks noChangeArrowheads="1"/>
        </xdr:cNvSpPr>
      </xdr:nvSpPr>
      <xdr:spPr bwMode="auto">
        <a:xfrm>
          <a:off x="1714500" y="754380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C50FD1AA-FD07-4D45-B1E5-6BE8F11BEA9F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92CA63B-50F7-4CBC-9954-C227C360E2C7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BCB3ADE9-644B-430A-9CC7-1EE2B9393F22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A6295656-DF25-43CA-97D9-7295C770959C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D5DC6DE5-5577-463C-B698-8E4292BCC113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69C264A-9A6E-4476-8F54-4A366BDE3896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34010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DE21FDED-F043-44CE-AFE0-CBBB9AADE1B2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39FA80A5-B3A2-4881-BE72-69FC9ED866EC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5EF1CDD4-BD0A-4F95-8790-40B65AD57228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FB4A3DA2-A48A-4DB9-B512-707638693B1C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245B0CBC-2CB5-4199-9461-8225A4CDC31E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027DFAB8-5B21-4535-820A-0BF473B80B2A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265A5A2F-2F9D-47EB-819D-185407E92FEF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16A807B5-04D2-4F99-A16F-8910D4B168A2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FDB295C-2B2A-4D4C-AF8F-13CA0DB0E499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E7D8CE2-BE3E-4F79-A238-84BC3127824E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A46B2F25-E89D-4BDB-B0B6-4E401FDD0531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A3297584-4FCC-4BC5-A2ED-D5DE0AF0B531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58</xdr:row>
      <xdr:rowOff>0</xdr:rowOff>
    </xdr:from>
    <xdr:ext cx="76200" cy="359315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9326CBAF-29B1-4231-93C8-EEA77686E65C}"/>
            </a:ext>
          </a:extLst>
        </xdr:cNvPr>
        <xdr:cNvSpPr txBox="1">
          <a:spLocks noChangeArrowheads="1"/>
        </xdr:cNvSpPr>
      </xdr:nvSpPr>
      <xdr:spPr bwMode="auto">
        <a:xfrm>
          <a:off x="4762500" y="14584680"/>
          <a:ext cx="762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D888A1A3-06EE-4926-B1B1-DCA5DD1F972B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494C51F4-5171-4EF8-8378-EA60D3FD951D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50211CD1-657F-4FEF-8DE5-F57061DE9FEB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359315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9D1A3F7-C7F0-4452-8D54-7828C8357B47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35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161C3545-30CC-442D-94FF-17FF894427AB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07C9F958-82A6-47E5-A280-609B1AC37452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2F0FC99B-D9A5-4C79-A9E5-41BD1A62BD01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0E620ABB-F3E0-4787-A996-A362B29CB7F3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A7291FF-427B-49C4-979A-9CEAAE0696D6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992C837F-4723-498F-B485-992BAB3D708C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365664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F2F713A0-09D1-432B-8F07-A671CE4274BE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3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498AA9FD-D8D0-42DD-9CA4-28A8742CB401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A857F286-DA67-447B-ADDD-0753B7539505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21D02E41-916A-4851-8C11-64FB8C9070DE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51CB350-9507-4C3B-BFE6-3AA278AC78CC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EBF8E799-AB5D-40C9-8445-2BBABB261204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875AA9B2-A977-4083-A955-AF66005D0B68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26C70D28-EF03-4BB9-A1D2-D4C50B63C2EE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FE4AFEFC-4C51-4769-AFB8-C964470FE828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A767C60D-98BB-45E5-B500-3D17043FA4FB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5CB5E4C3-6904-46A6-AEC4-3109C54B219D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794F866-6703-45A5-8EB9-37064A25B02A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58</xdr:row>
      <xdr:rowOff>0</xdr:rowOff>
    </xdr:from>
    <xdr:ext cx="75752" cy="406849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B4BDE6FB-8ADD-47E2-8FB2-6F4BD100DA8B}"/>
            </a:ext>
          </a:extLst>
        </xdr:cNvPr>
        <xdr:cNvSpPr txBox="1">
          <a:spLocks noChangeArrowheads="1"/>
        </xdr:cNvSpPr>
      </xdr:nvSpPr>
      <xdr:spPr bwMode="auto">
        <a:xfrm>
          <a:off x="5524500" y="14584680"/>
          <a:ext cx="75752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C37E8F09-120F-4094-931C-C6F08C07A0EA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1447809F-2A64-43E2-B183-9A9C9D9B591B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58</xdr:row>
      <xdr:rowOff>0</xdr:rowOff>
    </xdr:from>
    <xdr:ext cx="25400" cy="406849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1DD6BAF3-C0AC-4924-AE33-13A314B7695C}"/>
            </a:ext>
          </a:extLst>
        </xdr:cNvPr>
        <xdr:cNvSpPr txBox="1">
          <a:spLocks noChangeArrowheads="1"/>
        </xdr:cNvSpPr>
      </xdr:nvSpPr>
      <xdr:spPr bwMode="auto">
        <a:xfrm>
          <a:off x="3238500" y="14584680"/>
          <a:ext cx="25400" cy="406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936CF1F8-EEFC-4BE5-9185-473DA1631388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F42F2AA5-3990-45D9-9737-E8A47B9723E9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333A60AE-D8F4-44FA-8483-9D2A7DF92332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3694293-7372-434A-93DA-6C5E955BB9E8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BB5C6727-DD1A-4A81-995E-72DE256AA41D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6FB6EF8C-E80B-47CA-A45F-885C13E4B738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58</xdr:row>
      <xdr:rowOff>0</xdr:rowOff>
    </xdr:from>
    <xdr:ext cx="25400" cy="413198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F3ED66-7D38-4A4F-9756-0FCEE9DF7E5D}"/>
            </a:ext>
          </a:extLst>
        </xdr:cNvPr>
        <xdr:cNvSpPr txBox="1">
          <a:spLocks noChangeArrowheads="1"/>
        </xdr:cNvSpPr>
      </xdr:nvSpPr>
      <xdr:spPr bwMode="auto">
        <a:xfrm>
          <a:off x="1714500" y="14584680"/>
          <a:ext cx="25400" cy="41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0181T-Jun'63%20&#3648;&#3623;&#3621;&#3648;&#3585;&#3619;&#3604;%20&#3648;&#3629;&#3655;&#3609;&#3592;&#3636;&#3648;&#3609;&#3637;&#3618;&#3619;&#3636;&#3656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(สามเดือน)"/>
      <sheetName val="งบกำไรขาดทุนเบ็ดเสร็จ(หกเดือน)"/>
      <sheetName val="เปลี่ยนแปลงรวม"/>
      <sheetName val="เปลี่ยนแปลงเฉพาะ"/>
      <sheetName val="กระแสเงินสด"/>
    </sheetNames>
    <sheetDataSet>
      <sheetData sheetId="0"/>
      <sheetData sheetId="1">
        <row r="29">
          <cell r="E29">
            <v>12543070.800000006</v>
          </cell>
        </row>
      </sheetData>
      <sheetData sheetId="2">
        <row r="29">
          <cell r="E29">
            <v>28805794.289999999</v>
          </cell>
        </row>
      </sheetData>
      <sheetData sheetId="3"/>
      <sheetData sheetId="4"/>
      <sheetData sheetId="5">
        <row r="1">
          <cell r="A1" t="str">
            <v>บริษัท เวล เกรด เอ็นจิเนียริ่ง จำกัด (มหาชน) และบริษัทย่อย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2A09-006F-4EE4-9C9B-7685B372C389}">
  <dimension ref="A1:M65"/>
  <sheetViews>
    <sheetView zoomScale="80" zoomScaleNormal="80" zoomScaleSheetLayoutView="100" workbookViewId="0">
      <selection activeCell="Q8" sqref="Q8"/>
    </sheetView>
  </sheetViews>
  <sheetFormatPr defaultColWidth="9.375" defaultRowHeight="25.5" customHeight="1"/>
  <cols>
    <col min="1" max="1" width="3.625" style="1" customWidth="1"/>
    <col min="2" max="2" width="4.625" style="1" customWidth="1"/>
    <col min="3" max="5" width="9.375" style="1"/>
    <col min="6" max="6" width="1.625" style="1" customWidth="1"/>
    <col min="7" max="7" width="11" style="1" customWidth="1"/>
    <col min="8" max="8" width="1.625" style="1" customWidth="1"/>
    <col min="9" max="9" width="15.875" style="1" bestFit="1" customWidth="1"/>
    <col min="10" max="10" width="1.875" style="1" customWidth="1"/>
    <col min="11" max="11" width="16.875" style="1" bestFit="1" customWidth="1"/>
    <col min="12" max="12" width="1.875" style="1" customWidth="1"/>
    <col min="13" max="13" width="21.625" style="1" customWidth="1"/>
    <col min="14" max="14" width="4" style="1" customWidth="1"/>
    <col min="15" max="16384" width="9.375" style="1"/>
  </cols>
  <sheetData>
    <row r="1" spans="1:13" ht="24" customHeight="1">
      <c r="A1" s="295" t="str">
        <f>[4]กระแสเงินสด!A1</f>
        <v>บริษัท เวล เกรด เอ็นจิเนียริ่ง จำกัด (มหาชน) และบริษัทย่อย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</row>
    <row r="2" spans="1:13" ht="24" customHeight="1">
      <c r="A2" s="295" t="s">
        <v>63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3" ht="24" customHeight="1">
      <c r="A3" s="295" t="s">
        <v>62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3" ht="24" customHeight="1"/>
    <row r="5" spans="1:13" ht="24" customHeight="1">
      <c r="A5" s="25" t="s">
        <v>61</v>
      </c>
      <c r="B5" s="28" t="s">
        <v>60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4" customHeight="1">
      <c r="B6" s="25" t="s">
        <v>59</v>
      </c>
      <c r="C6" s="25" t="s">
        <v>58</v>
      </c>
      <c r="D6" s="2"/>
      <c r="E6" s="2"/>
      <c r="F6" s="2"/>
      <c r="G6" s="2"/>
      <c r="H6" s="2"/>
      <c r="I6" s="2"/>
      <c r="J6" s="2"/>
      <c r="K6" s="2"/>
      <c r="L6" s="2"/>
    </row>
    <row r="7" spans="1:13" ht="24" customHeight="1">
      <c r="B7" s="2"/>
      <c r="C7" s="2" t="s">
        <v>57</v>
      </c>
      <c r="D7" s="2"/>
      <c r="E7" s="2"/>
      <c r="F7" s="2"/>
      <c r="G7" s="2"/>
      <c r="H7" s="2"/>
      <c r="I7" s="2"/>
      <c r="J7" s="2"/>
      <c r="K7" s="2"/>
      <c r="L7" s="2"/>
    </row>
    <row r="8" spans="1:13" ht="24" customHeight="1">
      <c r="B8" s="2"/>
      <c r="C8" s="27" t="s">
        <v>56</v>
      </c>
      <c r="D8" s="2"/>
      <c r="E8" s="2"/>
      <c r="F8" s="2"/>
      <c r="G8" s="2"/>
      <c r="H8" s="2"/>
      <c r="I8" s="2"/>
      <c r="J8" s="2"/>
      <c r="K8" s="2"/>
      <c r="L8" s="2"/>
    </row>
    <row r="9" spans="1:13" ht="24" customHeight="1">
      <c r="B9" s="2"/>
      <c r="C9" s="2" t="s">
        <v>55</v>
      </c>
      <c r="D9" s="2"/>
      <c r="E9" s="2"/>
      <c r="F9" s="2"/>
      <c r="G9" s="2"/>
      <c r="H9" s="2"/>
      <c r="I9" s="2"/>
      <c r="J9" s="2"/>
      <c r="K9" s="2"/>
      <c r="L9" s="11"/>
    </row>
    <row r="10" spans="1:13" ht="24" customHeight="1">
      <c r="B10" s="2"/>
      <c r="C10" s="27" t="s">
        <v>54</v>
      </c>
      <c r="D10" s="2"/>
      <c r="E10" s="2"/>
      <c r="F10" s="2"/>
      <c r="G10" s="2"/>
      <c r="H10" s="2"/>
      <c r="I10" s="2"/>
      <c r="J10" s="2"/>
      <c r="K10" s="2"/>
      <c r="L10" s="11"/>
    </row>
    <row r="11" spans="1:13" ht="24" customHeight="1">
      <c r="A11" s="2"/>
      <c r="C11" s="2" t="s">
        <v>53</v>
      </c>
      <c r="D11" s="2"/>
      <c r="E11" s="2"/>
      <c r="F11" s="2"/>
      <c r="G11" s="2"/>
      <c r="H11" s="2"/>
      <c r="I11" s="2"/>
      <c r="J11" s="2"/>
      <c r="K11" s="2"/>
      <c r="L11" s="11"/>
    </row>
    <row r="12" spans="1:13" ht="24" customHeight="1">
      <c r="B12" s="25" t="s">
        <v>52</v>
      </c>
      <c r="C12" s="25" t="s">
        <v>51</v>
      </c>
      <c r="D12" s="2"/>
      <c r="E12" s="2"/>
      <c r="F12" s="2"/>
      <c r="G12" s="2"/>
      <c r="H12" s="2"/>
      <c r="I12" s="2"/>
      <c r="J12" s="2"/>
      <c r="K12" s="2"/>
      <c r="L12" s="11"/>
    </row>
    <row r="13" spans="1:13" ht="24" customHeight="1">
      <c r="A13" s="2"/>
      <c r="C13" s="26" t="s">
        <v>50</v>
      </c>
      <c r="D13" s="26"/>
      <c r="E13" s="26"/>
      <c r="F13" s="26"/>
      <c r="G13" s="26"/>
      <c r="H13" s="26"/>
      <c r="I13" s="26"/>
      <c r="J13" s="26"/>
      <c r="K13" s="26"/>
      <c r="L13" s="26"/>
    </row>
    <row r="14" spans="1:13" ht="24" customHeight="1">
      <c r="A14" s="2"/>
      <c r="B14" s="26" t="s">
        <v>49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3" ht="24" customHeight="1">
      <c r="A15" s="2"/>
      <c r="B15" s="26" t="s">
        <v>48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3" ht="24" customHeight="1">
      <c r="A16" s="2"/>
      <c r="B16" s="26" t="s">
        <v>47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24" customHeight="1">
      <c r="A17" s="2"/>
      <c r="B17" s="26" t="s">
        <v>46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24" customHeight="1">
      <c r="A18" s="2"/>
      <c r="B18" s="26" t="s">
        <v>45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4" customHeight="1">
      <c r="B19" s="25" t="s">
        <v>31</v>
      </c>
      <c r="C19" s="25" t="s">
        <v>44</v>
      </c>
      <c r="D19" s="20"/>
      <c r="E19" s="19"/>
      <c r="F19" s="19"/>
      <c r="G19" s="19"/>
      <c r="H19" s="19"/>
      <c r="I19" s="19"/>
      <c r="J19" s="19"/>
      <c r="K19" s="19"/>
      <c r="L19" s="23"/>
    </row>
    <row r="20" spans="1:12" ht="24" customHeight="1">
      <c r="A20" s="19"/>
      <c r="C20" s="19" t="s">
        <v>43</v>
      </c>
      <c r="D20" s="19"/>
      <c r="E20" s="19"/>
      <c r="F20" s="19"/>
      <c r="G20" s="19"/>
      <c r="H20" s="19"/>
      <c r="I20" s="19"/>
      <c r="J20" s="19"/>
      <c r="K20" s="19"/>
      <c r="L20" s="23"/>
    </row>
    <row r="21" spans="1:12" ht="24" customHeight="1">
      <c r="A21" s="19"/>
      <c r="C21" s="10" t="s">
        <v>42</v>
      </c>
      <c r="D21" s="10"/>
      <c r="E21" s="24"/>
      <c r="F21" s="24"/>
      <c r="G21" s="24"/>
      <c r="H21" s="10"/>
      <c r="I21" s="24"/>
      <c r="J21" s="10"/>
      <c r="K21" s="24"/>
      <c r="L21" s="23"/>
    </row>
    <row r="22" spans="1:12" ht="24" customHeight="1">
      <c r="A22" s="19"/>
      <c r="C22" s="10" t="s">
        <v>41</v>
      </c>
      <c r="D22" s="10"/>
      <c r="E22" s="24"/>
      <c r="F22" s="24"/>
      <c r="G22" s="24"/>
      <c r="H22" s="10"/>
      <c r="I22" s="24"/>
      <c r="J22" s="10"/>
      <c r="K22" s="24"/>
      <c r="L22" s="23"/>
    </row>
    <row r="23" spans="1:12" ht="24" customHeight="1">
      <c r="A23" s="19"/>
      <c r="C23" s="10" t="s">
        <v>40</v>
      </c>
      <c r="D23" s="10"/>
      <c r="E23" s="24"/>
      <c r="F23" s="24"/>
      <c r="G23" s="24"/>
      <c r="H23" s="10"/>
      <c r="I23" s="24"/>
      <c r="J23" s="10"/>
      <c r="K23" s="24"/>
      <c r="L23" s="23"/>
    </row>
    <row r="24" spans="1:12" ht="24" customHeight="1">
      <c r="A24" s="19"/>
      <c r="C24" s="10" t="s">
        <v>39</v>
      </c>
      <c r="D24" s="10"/>
      <c r="E24" s="24"/>
      <c r="F24" s="24"/>
      <c r="G24" s="24"/>
      <c r="H24" s="10"/>
      <c r="I24" s="24"/>
      <c r="J24" s="10"/>
      <c r="K24" s="24"/>
      <c r="L24" s="23"/>
    </row>
    <row r="25" spans="1:12" ht="24" customHeight="1">
      <c r="A25" s="19"/>
      <c r="C25" s="10" t="s">
        <v>38</v>
      </c>
      <c r="D25" s="10"/>
      <c r="E25" s="24"/>
      <c r="F25" s="24"/>
      <c r="G25" s="24"/>
      <c r="H25" s="10"/>
      <c r="I25" s="24"/>
      <c r="J25" s="10"/>
      <c r="K25" s="24"/>
      <c r="L25" s="23"/>
    </row>
    <row r="26" spans="1:12" ht="24" customHeight="1">
      <c r="A26" s="24"/>
      <c r="C26" s="10" t="s">
        <v>37</v>
      </c>
      <c r="D26" s="10"/>
      <c r="E26" s="24"/>
      <c r="F26" s="24"/>
      <c r="G26" s="24"/>
      <c r="H26" s="10"/>
      <c r="I26" s="24"/>
      <c r="J26" s="10"/>
      <c r="K26" s="24"/>
      <c r="L26" s="23"/>
    </row>
    <row r="27" spans="1:12" ht="24" customHeight="1">
      <c r="A27" s="24"/>
      <c r="C27" s="10" t="s">
        <v>36</v>
      </c>
      <c r="D27" s="10"/>
      <c r="E27" s="24"/>
      <c r="F27" s="24"/>
      <c r="G27" s="24"/>
      <c r="H27" s="10"/>
      <c r="I27" s="24"/>
      <c r="J27" s="10"/>
      <c r="K27" s="24"/>
      <c r="L27" s="23"/>
    </row>
    <row r="28" spans="1:12" ht="24" customHeight="1">
      <c r="A28" s="10"/>
      <c r="C28" s="10" t="s">
        <v>35</v>
      </c>
      <c r="D28" s="10"/>
      <c r="E28" s="24"/>
      <c r="F28" s="24"/>
      <c r="G28" s="24"/>
      <c r="H28" s="10"/>
      <c r="I28" s="24"/>
      <c r="J28" s="10"/>
      <c r="K28" s="24"/>
      <c r="L28" s="23"/>
    </row>
    <row r="29" spans="1:12" ht="24" customHeight="1">
      <c r="A29" s="10"/>
      <c r="C29" s="10" t="s">
        <v>34</v>
      </c>
      <c r="D29" s="10"/>
      <c r="E29" s="10"/>
      <c r="F29" s="10"/>
      <c r="G29" s="10"/>
      <c r="H29" s="10"/>
      <c r="I29" s="10"/>
      <c r="L29" s="3"/>
    </row>
    <row r="30" spans="1:12" ht="24" customHeight="1">
      <c r="A30" s="10"/>
      <c r="C30" s="22" t="s">
        <v>33</v>
      </c>
      <c r="D30" s="10"/>
      <c r="E30" s="10"/>
      <c r="F30" s="10"/>
      <c r="G30" s="10"/>
      <c r="H30" s="10"/>
      <c r="I30" s="10"/>
      <c r="L30" s="3"/>
    </row>
    <row r="31" spans="1:12" ht="24" customHeight="1">
      <c r="A31" s="10"/>
      <c r="C31" s="22"/>
      <c r="D31" s="10"/>
      <c r="E31" s="10"/>
      <c r="F31" s="10"/>
      <c r="G31" s="10"/>
      <c r="H31" s="10"/>
      <c r="I31" s="10"/>
      <c r="L31" s="3"/>
    </row>
    <row r="32" spans="1:12" ht="24" customHeight="1">
      <c r="A32" s="10"/>
      <c r="C32" s="22"/>
      <c r="D32" s="10"/>
      <c r="E32" s="10"/>
      <c r="F32" s="10"/>
      <c r="G32" s="10"/>
      <c r="H32" s="10"/>
      <c r="I32" s="10"/>
      <c r="L32" s="3"/>
    </row>
    <row r="33" spans="1:13" ht="24" customHeight="1">
      <c r="D33" s="3" t="s">
        <v>1</v>
      </c>
      <c r="E33" s="3"/>
      <c r="F33" s="2"/>
    </row>
    <row r="34" spans="1:13" ht="24" customHeight="1">
      <c r="D34" s="3" t="s">
        <v>0</v>
      </c>
      <c r="E34" s="3"/>
      <c r="F34" s="2"/>
    </row>
    <row r="35" spans="1:13" ht="26.1" customHeight="1">
      <c r="A35" s="294" t="s">
        <v>32</v>
      </c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</row>
    <row r="36" spans="1:13" ht="26.1" customHeight="1"/>
    <row r="37" spans="1:13" ht="26.1" customHeight="1">
      <c r="B37" s="21" t="s">
        <v>31</v>
      </c>
      <c r="C37" s="20" t="s">
        <v>30</v>
      </c>
      <c r="D37" s="10"/>
      <c r="E37" s="10"/>
      <c r="F37" s="10"/>
      <c r="G37" s="10"/>
      <c r="H37" s="10"/>
      <c r="I37" s="10"/>
      <c r="J37" s="10"/>
      <c r="M37" s="3"/>
    </row>
    <row r="38" spans="1:13" ht="26.1" customHeight="1">
      <c r="B38" s="19"/>
      <c r="C38" s="19" t="s">
        <v>29</v>
      </c>
      <c r="D38" s="10"/>
      <c r="E38" s="10"/>
      <c r="F38" s="10"/>
      <c r="G38" s="10"/>
      <c r="H38" s="10"/>
      <c r="I38" s="10"/>
      <c r="J38" s="10"/>
      <c r="M38" s="3"/>
    </row>
    <row r="39" spans="1:13" ht="26.1" customHeight="1">
      <c r="B39" s="10"/>
      <c r="C39" s="10" t="s">
        <v>28</v>
      </c>
      <c r="G39" s="18"/>
      <c r="H39" s="18"/>
      <c r="I39" s="18"/>
      <c r="J39" s="18"/>
      <c r="K39" s="18"/>
      <c r="L39" s="18"/>
      <c r="M39" s="2"/>
    </row>
    <row r="40" spans="1:13" ht="26.1" customHeight="1">
      <c r="B40" s="10"/>
      <c r="C40" s="10" t="s">
        <v>27</v>
      </c>
      <c r="G40" s="18"/>
      <c r="H40" s="18"/>
      <c r="I40" s="18"/>
      <c r="J40" s="18"/>
      <c r="K40" s="18"/>
      <c r="L40" s="18"/>
      <c r="M40" s="2"/>
    </row>
    <row r="41" spans="1:13" ht="26.1" customHeight="1">
      <c r="B41" s="10"/>
      <c r="C41" s="10" t="s">
        <v>26</v>
      </c>
      <c r="G41" s="18"/>
      <c r="H41" s="18"/>
      <c r="I41" s="18"/>
      <c r="J41" s="18"/>
      <c r="K41" s="18"/>
      <c r="L41" s="18"/>
      <c r="M41" s="2"/>
    </row>
    <row r="42" spans="1:13" ht="26.1" customHeight="1">
      <c r="B42" s="10"/>
      <c r="C42" s="2"/>
      <c r="D42" s="2"/>
      <c r="E42" s="2"/>
      <c r="G42" s="13" t="s">
        <v>25</v>
      </c>
      <c r="H42" s="13"/>
      <c r="I42" s="13"/>
      <c r="J42" s="13"/>
      <c r="K42" s="2"/>
      <c r="L42" s="2"/>
      <c r="M42" s="2"/>
    </row>
    <row r="43" spans="1:13" ht="26.1" customHeight="1">
      <c r="B43" s="10"/>
      <c r="C43" s="2"/>
      <c r="D43" s="2"/>
      <c r="E43" s="2"/>
      <c r="G43" s="16" t="s">
        <v>24</v>
      </c>
      <c r="H43" s="13"/>
      <c r="I43" s="16"/>
      <c r="J43" s="16" t="s">
        <v>23</v>
      </c>
      <c r="K43" s="17"/>
      <c r="L43" s="2"/>
      <c r="M43" s="16" t="s">
        <v>22</v>
      </c>
    </row>
    <row r="44" spans="1:13" ht="26.1" customHeight="1">
      <c r="B44" s="10"/>
      <c r="C44" s="2"/>
      <c r="D44" s="2"/>
      <c r="E44" s="2"/>
      <c r="G44" s="2"/>
      <c r="H44" s="2"/>
      <c r="I44" s="14" t="s">
        <v>21</v>
      </c>
      <c r="J44" s="15"/>
      <c r="K44" s="14" t="s">
        <v>20</v>
      </c>
      <c r="L44" s="2"/>
      <c r="M44" s="2"/>
    </row>
    <row r="45" spans="1:13" ht="26.1" customHeight="1">
      <c r="B45" s="10"/>
      <c r="C45" s="2" t="s">
        <v>19</v>
      </c>
      <c r="D45" s="2"/>
      <c r="E45" s="2"/>
      <c r="G45" s="2"/>
      <c r="H45" s="2"/>
      <c r="I45" s="13"/>
      <c r="J45" s="11"/>
      <c r="K45" s="13"/>
      <c r="L45" s="2"/>
      <c r="M45" s="2"/>
    </row>
    <row r="46" spans="1:13" ht="26.1" customHeight="1">
      <c r="B46" s="10"/>
      <c r="C46" s="2" t="s">
        <v>18</v>
      </c>
      <c r="E46" s="2"/>
      <c r="G46" s="13" t="s">
        <v>17</v>
      </c>
      <c r="H46" s="2"/>
      <c r="I46" s="12">
        <v>0.99</v>
      </c>
      <c r="J46" s="12"/>
      <c r="K46" s="12">
        <v>0.99</v>
      </c>
      <c r="L46" s="2"/>
      <c r="M46" s="2" t="s">
        <v>16</v>
      </c>
    </row>
    <row r="47" spans="1:13" ht="26.1" customHeight="1">
      <c r="B47" s="2"/>
      <c r="C47" s="3"/>
      <c r="D47" s="2"/>
      <c r="E47" s="2"/>
      <c r="F47" s="2"/>
      <c r="G47" s="13"/>
      <c r="H47" s="2"/>
      <c r="I47" s="12"/>
      <c r="J47" s="2"/>
      <c r="K47" s="12"/>
      <c r="L47" s="2"/>
      <c r="M47" s="11"/>
    </row>
    <row r="48" spans="1:13" ht="26.1" customHeight="1">
      <c r="B48" s="2"/>
      <c r="C48" s="10" t="s">
        <v>15</v>
      </c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ht="26.1" customHeight="1">
      <c r="B49" s="2"/>
      <c r="C49" s="2" t="s">
        <v>14</v>
      </c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ht="26.1" customHeight="1">
      <c r="B50" s="2"/>
      <c r="C50" s="7" t="s">
        <v>13</v>
      </c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ht="26.1" customHeight="1">
      <c r="B51" s="2"/>
      <c r="C51" s="2" t="s">
        <v>12</v>
      </c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ht="26.1" customHeight="1">
      <c r="B52" s="2"/>
      <c r="C52" s="2" t="s">
        <v>11</v>
      </c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ht="26.1" customHeight="1">
      <c r="B53" s="9"/>
      <c r="C53" s="1" t="s">
        <v>10</v>
      </c>
      <c r="D53" s="8"/>
      <c r="E53" s="3"/>
      <c r="F53" s="2"/>
      <c r="G53" s="2"/>
      <c r="H53" s="2"/>
      <c r="I53" s="2"/>
      <c r="J53" s="2"/>
      <c r="K53" s="2"/>
      <c r="L53" s="2"/>
      <c r="M53" s="2"/>
    </row>
    <row r="54" spans="2:13" ht="26.1" customHeight="1">
      <c r="B54" s="9"/>
      <c r="C54" s="1" t="s">
        <v>9</v>
      </c>
      <c r="D54" s="8"/>
      <c r="E54" s="3"/>
      <c r="F54" s="2"/>
      <c r="G54" s="2"/>
      <c r="H54" s="2"/>
      <c r="I54" s="2"/>
      <c r="J54" s="2"/>
      <c r="K54" s="2"/>
      <c r="L54" s="2"/>
      <c r="M54" s="2"/>
    </row>
    <row r="55" spans="2:13" ht="26.1" customHeight="1">
      <c r="B55" s="9"/>
      <c r="C55" s="1" t="s">
        <v>8</v>
      </c>
      <c r="D55" s="8"/>
      <c r="E55" s="3"/>
      <c r="F55" s="2"/>
      <c r="G55" s="2"/>
      <c r="H55" s="2"/>
      <c r="I55" s="2"/>
      <c r="J55" s="2"/>
      <c r="K55" s="2"/>
      <c r="L55" s="2"/>
      <c r="M55" s="2"/>
    </row>
    <row r="56" spans="2:13" ht="26.1" customHeight="1">
      <c r="B56" s="9"/>
      <c r="C56" s="1" t="s">
        <v>7</v>
      </c>
      <c r="D56" s="8"/>
      <c r="E56" s="3"/>
      <c r="F56" s="2"/>
      <c r="G56" s="2"/>
      <c r="H56" s="2"/>
      <c r="I56" s="2"/>
      <c r="J56" s="2"/>
      <c r="K56" s="2"/>
      <c r="L56" s="2"/>
      <c r="M56" s="2"/>
    </row>
    <row r="57" spans="2:13" ht="26.1" customHeight="1">
      <c r="B57" s="9"/>
      <c r="C57" s="1" t="s">
        <v>6</v>
      </c>
      <c r="D57" s="8"/>
      <c r="E57" s="3"/>
      <c r="F57" s="2"/>
      <c r="G57" s="2"/>
      <c r="H57" s="2"/>
      <c r="I57" s="2"/>
      <c r="J57" s="2"/>
      <c r="K57" s="2"/>
      <c r="L57" s="2"/>
      <c r="M57" s="2"/>
    </row>
    <row r="58" spans="2:13" ht="26.1" customHeight="1">
      <c r="B58" s="9"/>
      <c r="C58" s="1" t="s">
        <v>5</v>
      </c>
      <c r="D58" s="8"/>
      <c r="E58" s="3"/>
      <c r="F58" s="2"/>
      <c r="G58" s="2"/>
      <c r="H58" s="2"/>
      <c r="I58" s="2"/>
      <c r="J58" s="2"/>
      <c r="K58" s="2"/>
      <c r="L58" s="2"/>
      <c r="M58" s="2"/>
    </row>
    <row r="59" spans="2:13" ht="26.1" customHeight="1">
      <c r="B59" s="9"/>
      <c r="C59" s="1" t="s">
        <v>4</v>
      </c>
      <c r="D59" s="8"/>
      <c r="E59" s="3"/>
      <c r="F59" s="2"/>
      <c r="G59" s="2"/>
      <c r="H59" s="2"/>
      <c r="I59" s="2"/>
      <c r="J59" s="2"/>
      <c r="K59" s="2"/>
      <c r="L59" s="2"/>
      <c r="M59" s="2"/>
    </row>
    <row r="60" spans="2:13" ht="26.1" customHeight="1">
      <c r="C60" s="1" t="s">
        <v>3</v>
      </c>
      <c r="D60" s="4"/>
      <c r="E60" s="5"/>
      <c r="G60" s="7"/>
      <c r="H60" s="7"/>
      <c r="I60" s="6"/>
      <c r="J60" s="5"/>
      <c r="K60" s="4"/>
    </row>
    <row r="61" spans="2:13" ht="26.1" customHeight="1">
      <c r="C61" s="1" t="s">
        <v>2</v>
      </c>
    </row>
    <row r="62" spans="2:13" ht="26.1" customHeight="1"/>
    <row r="63" spans="2:13" ht="26.1" customHeight="1"/>
    <row r="64" spans="2:13" ht="26.1" customHeight="1">
      <c r="D64" s="3" t="s">
        <v>1</v>
      </c>
      <c r="E64" s="3"/>
      <c r="F64" s="2"/>
    </row>
    <row r="65" spans="4:6" ht="26.1" customHeight="1">
      <c r="D65" s="3" t="s">
        <v>0</v>
      </c>
      <c r="E65" s="3"/>
      <c r="F65" s="2"/>
    </row>
  </sheetData>
  <mergeCells count="4">
    <mergeCell ref="A35:M35"/>
    <mergeCell ref="A1:M1"/>
    <mergeCell ref="A2:M2"/>
    <mergeCell ref="A3:M3"/>
  </mergeCells>
  <pageMargins left="0.70866141732283472" right="0.43307086614173229" top="0.6692913385826772" bottom="0.6692913385826772" header="0.47244094488188981" footer="0.47244094488188981"/>
  <pageSetup paperSize="9" scale="95" orientation="portrait" r:id="rId1"/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1A8D-15E5-46E0-A384-7D271D1E36C4}">
  <dimension ref="A1:M117"/>
  <sheetViews>
    <sheetView zoomScaleNormal="100" zoomScaleSheetLayoutView="85" workbookViewId="0">
      <selection activeCell="AA18" sqref="AA18"/>
    </sheetView>
  </sheetViews>
  <sheetFormatPr defaultColWidth="9.375" defaultRowHeight="26.25" customHeight="1"/>
  <cols>
    <col min="1" max="1" width="3.625" style="1" customWidth="1"/>
    <col min="2" max="2" width="4.625" style="1" customWidth="1"/>
    <col min="3" max="5" width="9.375" style="1"/>
    <col min="6" max="6" width="1.625" style="1" customWidth="1"/>
    <col min="7" max="7" width="11" style="1" customWidth="1"/>
    <col min="8" max="8" width="1.875" style="1" customWidth="1"/>
    <col min="9" max="9" width="17.875" style="1" customWidth="1"/>
    <col min="10" max="10" width="1.875" style="1" customWidth="1"/>
    <col min="11" max="11" width="17.875" style="1" customWidth="1"/>
    <col min="12" max="12" width="1.875" style="1" customWidth="1"/>
    <col min="13" max="13" width="17.875" style="1" customWidth="1"/>
    <col min="14" max="14" width="3.625" style="1" customWidth="1"/>
    <col min="15" max="16384" width="9.375" style="1"/>
  </cols>
  <sheetData>
    <row r="1" spans="1:13" ht="27" customHeight="1">
      <c r="A1" s="294" t="s">
        <v>155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3" ht="27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ht="27" customHeight="1">
      <c r="A3" s="33"/>
      <c r="B3" s="33"/>
      <c r="C3" s="30" t="s">
        <v>154</v>
      </c>
      <c r="D3" s="4"/>
      <c r="E3" s="5"/>
      <c r="G3" s="7"/>
      <c r="H3" s="7"/>
      <c r="I3" s="6"/>
      <c r="J3" s="5"/>
      <c r="K3" s="4"/>
    </row>
    <row r="4" spans="1:13" ht="27" customHeight="1">
      <c r="A4" s="33"/>
      <c r="B4" s="33"/>
      <c r="C4" s="1" t="s">
        <v>153</v>
      </c>
      <c r="D4" s="8"/>
      <c r="E4" s="3"/>
      <c r="F4" s="2"/>
      <c r="G4" s="2"/>
      <c r="H4" s="2"/>
      <c r="I4" s="2"/>
      <c r="J4" s="2"/>
      <c r="K4" s="2"/>
      <c r="L4" s="2"/>
      <c r="M4" s="2"/>
    </row>
    <row r="5" spans="1:13" ht="27" customHeight="1">
      <c r="A5" s="33"/>
      <c r="B5" s="33"/>
      <c r="C5" s="1" t="s">
        <v>152</v>
      </c>
      <c r="D5" s="8"/>
      <c r="E5" s="3"/>
      <c r="F5" s="2"/>
      <c r="G5" s="2"/>
      <c r="H5" s="2"/>
      <c r="I5" s="2"/>
      <c r="J5" s="2"/>
      <c r="K5" s="2"/>
      <c r="L5" s="2"/>
      <c r="M5" s="2"/>
    </row>
    <row r="6" spans="1:13" ht="27" customHeight="1">
      <c r="A6" s="33"/>
      <c r="B6" s="33"/>
      <c r="C6" s="1" t="s">
        <v>151</v>
      </c>
      <c r="D6" s="8"/>
      <c r="E6" s="3"/>
      <c r="F6" s="2"/>
      <c r="H6" s="43" t="s">
        <v>150</v>
      </c>
      <c r="J6" s="2"/>
      <c r="K6" s="2"/>
      <c r="L6" s="2"/>
      <c r="M6" s="2"/>
    </row>
    <row r="7" spans="1:13" ht="27" customHeight="1">
      <c r="A7" s="33"/>
      <c r="B7" s="33"/>
      <c r="D7" s="1" t="s">
        <v>149</v>
      </c>
      <c r="G7" s="8" t="s">
        <v>148</v>
      </c>
      <c r="J7" s="2"/>
      <c r="K7" s="2"/>
      <c r="L7" s="2"/>
      <c r="M7" s="2"/>
    </row>
    <row r="8" spans="1:13" ht="27" customHeight="1">
      <c r="A8" s="33"/>
      <c r="B8" s="33"/>
      <c r="D8" s="1" t="s">
        <v>147</v>
      </c>
      <c r="G8" s="8" t="s">
        <v>146</v>
      </c>
      <c r="J8" s="2"/>
      <c r="K8" s="2"/>
      <c r="L8" s="2"/>
      <c r="M8" s="2"/>
    </row>
    <row r="9" spans="1:13" ht="27" customHeight="1">
      <c r="A9" s="33"/>
      <c r="B9" s="33"/>
      <c r="C9" s="1" t="s">
        <v>145</v>
      </c>
      <c r="D9" s="8"/>
      <c r="E9" s="3"/>
      <c r="F9" s="2"/>
      <c r="G9" s="43"/>
      <c r="J9" s="2"/>
      <c r="K9" s="2"/>
      <c r="L9" s="2"/>
      <c r="M9" s="2"/>
    </row>
    <row r="10" spans="1:13" ht="27" customHeight="1">
      <c r="A10" s="33"/>
      <c r="B10" s="33"/>
      <c r="D10" s="1" t="s">
        <v>144</v>
      </c>
      <c r="G10" s="8" t="s">
        <v>143</v>
      </c>
      <c r="J10" s="2"/>
      <c r="K10" s="2"/>
      <c r="L10" s="2"/>
      <c r="M10" s="2"/>
    </row>
    <row r="11" spans="1:13" ht="27" customHeight="1">
      <c r="A11" s="33"/>
      <c r="B11" s="33"/>
      <c r="C11" s="1" t="s">
        <v>142</v>
      </c>
      <c r="D11" s="8"/>
      <c r="E11" s="3"/>
      <c r="J11" s="2"/>
      <c r="K11" s="2"/>
      <c r="L11" s="2"/>
      <c r="M11" s="2"/>
    </row>
    <row r="12" spans="1:13" ht="27" customHeight="1">
      <c r="A12" s="33"/>
      <c r="B12" s="33"/>
      <c r="D12" s="1" t="s">
        <v>141</v>
      </c>
      <c r="G12" s="8" t="s">
        <v>140</v>
      </c>
      <c r="J12" s="2"/>
      <c r="K12" s="2"/>
      <c r="L12" s="2"/>
      <c r="M12" s="2"/>
    </row>
    <row r="13" spans="1:13" ht="27" customHeight="1">
      <c r="A13" s="33"/>
      <c r="B13" s="33"/>
      <c r="D13" s="1" t="s">
        <v>139</v>
      </c>
      <c r="G13" s="8" t="s">
        <v>138</v>
      </c>
      <c r="J13" s="2"/>
      <c r="K13" s="2"/>
      <c r="L13" s="2"/>
      <c r="M13" s="2"/>
    </row>
    <row r="14" spans="1:13" ht="27" customHeight="1">
      <c r="A14" s="33"/>
      <c r="B14" s="33"/>
      <c r="C14" s="1" t="s">
        <v>137</v>
      </c>
      <c r="E14" s="3"/>
      <c r="F14" s="2"/>
      <c r="G14" s="2"/>
      <c r="H14" s="2"/>
      <c r="I14" s="2"/>
      <c r="J14" s="2"/>
      <c r="K14" s="2"/>
      <c r="L14" s="2"/>
      <c r="M14" s="2"/>
    </row>
    <row r="15" spans="1:13" ht="27" customHeight="1">
      <c r="A15" s="33"/>
      <c r="B15" s="33"/>
      <c r="C15" s="1" t="s">
        <v>136</v>
      </c>
      <c r="D15" s="8"/>
      <c r="E15" s="3"/>
      <c r="F15" s="2"/>
      <c r="G15" s="2"/>
      <c r="H15" s="2"/>
      <c r="I15" s="2"/>
      <c r="J15" s="2"/>
      <c r="K15" s="2"/>
      <c r="L15" s="2"/>
      <c r="M15" s="2"/>
    </row>
    <row r="16" spans="1:13" ht="27" customHeight="1">
      <c r="A16" s="33"/>
      <c r="B16" s="33"/>
      <c r="C16" s="1" t="s">
        <v>135</v>
      </c>
      <c r="D16" s="8"/>
      <c r="E16" s="3"/>
      <c r="F16" s="2"/>
      <c r="G16" s="2"/>
      <c r="H16" s="2"/>
      <c r="I16" s="2"/>
      <c r="J16" s="2"/>
      <c r="K16" s="2"/>
      <c r="L16" s="2"/>
      <c r="M16" s="2"/>
    </row>
    <row r="17" spans="1:13" ht="27" customHeight="1">
      <c r="A17" s="33"/>
      <c r="B17" s="33"/>
      <c r="C17" s="1" t="s">
        <v>134</v>
      </c>
      <c r="D17" s="8"/>
      <c r="E17" s="3"/>
      <c r="F17" s="2"/>
      <c r="G17" s="2"/>
      <c r="H17" s="2"/>
      <c r="I17" s="2"/>
      <c r="J17" s="2"/>
      <c r="K17" s="2"/>
      <c r="L17" s="2"/>
      <c r="M17" s="2"/>
    </row>
    <row r="18" spans="1:13" ht="27" customHeight="1">
      <c r="A18" s="33"/>
      <c r="B18" s="33"/>
      <c r="C18" s="1" t="s">
        <v>133</v>
      </c>
      <c r="D18" s="8"/>
      <c r="E18" s="3"/>
      <c r="F18" s="2"/>
      <c r="G18" s="2"/>
      <c r="H18" s="2"/>
      <c r="I18" s="2"/>
      <c r="J18" s="2"/>
      <c r="K18" s="2"/>
      <c r="L18" s="2"/>
      <c r="M18" s="2"/>
    </row>
    <row r="19" spans="1:13" ht="27" customHeight="1">
      <c r="A19" s="33"/>
      <c r="B19" s="33"/>
      <c r="C19" s="1" t="s">
        <v>132</v>
      </c>
      <c r="D19" s="8"/>
      <c r="E19" s="3"/>
      <c r="F19" s="2"/>
      <c r="G19" s="2"/>
      <c r="H19" s="2"/>
      <c r="I19" s="2"/>
      <c r="J19" s="2"/>
      <c r="K19" s="2"/>
      <c r="L19" s="2"/>
      <c r="M19" s="2"/>
    </row>
    <row r="20" spans="1:13" ht="27" customHeight="1">
      <c r="A20" s="33"/>
      <c r="B20" s="33"/>
      <c r="C20" s="42" t="s">
        <v>131</v>
      </c>
      <c r="D20" s="8"/>
      <c r="E20" s="3"/>
      <c r="F20" s="2"/>
      <c r="G20" s="2"/>
      <c r="H20" s="2"/>
      <c r="I20" s="2"/>
      <c r="J20" s="2"/>
      <c r="K20" s="2"/>
      <c r="L20" s="2"/>
      <c r="M20" s="2"/>
    </row>
    <row r="21" spans="1:13" ht="27" customHeight="1">
      <c r="A21" s="33"/>
      <c r="B21" s="33"/>
      <c r="C21" s="1" t="s">
        <v>130</v>
      </c>
      <c r="D21" s="8"/>
      <c r="E21" s="3"/>
      <c r="F21" s="2"/>
      <c r="G21" s="2"/>
      <c r="H21" s="2"/>
      <c r="I21" s="2"/>
      <c r="J21" s="2"/>
      <c r="K21" s="2"/>
      <c r="L21" s="2"/>
      <c r="M21" s="2"/>
    </row>
    <row r="22" spans="1:13" ht="27" customHeight="1">
      <c r="A22" s="33"/>
      <c r="B22" s="33"/>
      <c r="C22" s="1" t="s">
        <v>129</v>
      </c>
      <c r="D22" s="8"/>
      <c r="E22" s="3"/>
      <c r="F22" s="2"/>
      <c r="G22" s="2"/>
      <c r="H22" s="2"/>
      <c r="I22" s="2"/>
      <c r="J22" s="2"/>
      <c r="K22" s="2"/>
      <c r="L22" s="2"/>
      <c r="M22" s="2"/>
    </row>
    <row r="23" spans="1:13" ht="27" customHeight="1">
      <c r="A23" s="33"/>
      <c r="B23" s="33"/>
      <c r="C23" s="1" t="s">
        <v>128</v>
      </c>
      <c r="D23" s="8"/>
      <c r="E23" s="3"/>
      <c r="F23" s="2"/>
      <c r="G23" s="2"/>
      <c r="H23" s="2"/>
      <c r="I23" s="2"/>
      <c r="J23" s="2"/>
      <c r="K23" s="2"/>
      <c r="L23" s="2"/>
      <c r="M23" s="2"/>
    </row>
    <row r="24" spans="1:13" ht="27" customHeight="1">
      <c r="A24" s="33"/>
      <c r="B24" s="33"/>
      <c r="C24" s="1" t="s">
        <v>127</v>
      </c>
      <c r="D24" s="8"/>
      <c r="E24" s="3"/>
      <c r="F24" s="2"/>
      <c r="G24" s="2"/>
      <c r="H24" s="2"/>
      <c r="I24" s="2"/>
      <c r="J24" s="2"/>
      <c r="K24" s="2"/>
      <c r="L24" s="2"/>
      <c r="M24" s="2"/>
    </row>
    <row r="25" spans="1:13" ht="27" customHeight="1">
      <c r="A25" s="33"/>
      <c r="B25" s="33"/>
      <c r="C25" s="1" t="s">
        <v>126</v>
      </c>
      <c r="D25" s="8"/>
      <c r="E25" s="3"/>
      <c r="F25" s="2"/>
      <c r="G25" s="2"/>
      <c r="H25" s="2"/>
      <c r="I25" s="2"/>
      <c r="J25" s="2"/>
      <c r="K25" s="2"/>
      <c r="L25" s="2"/>
      <c r="M25" s="2"/>
    </row>
    <row r="26" spans="1:13" ht="27" customHeight="1">
      <c r="A26" s="33"/>
      <c r="B26" s="33"/>
      <c r="C26" s="1" t="s">
        <v>125</v>
      </c>
      <c r="D26" s="8"/>
      <c r="E26" s="3"/>
      <c r="F26" s="2"/>
      <c r="G26" s="2"/>
      <c r="H26" s="2"/>
      <c r="I26" s="2"/>
      <c r="J26" s="2"/>
      <c r="K26" s="2"/>
      <c r="L26" s="2"/>
      <c r="M26" s="2"/>
    </row>
    <row r="27" spans="1:13" ht="27" customHeight="1">
      <c r="A27" s="33"/>
      <c r="B27" s="33"/>
      <c r="D27" s="8"/>
      <c r="E27" s="3"/>
      <c r="F27" s="2"/>
      <c r="G27" s="2"/>
      <c r="H27" s="2"/>
      <c r="I27" s="2"/>
      <c r="J27" s="2"/>
      <c r="K27" s="2"/>
      <c r="L27" s="2"/>
      <c r="M27" s="2"/>
    </row>
    <row r="28" spans="1:13" ht="27" customHeight="1">
      <c r="A28" s="33"/>
      <c r="B28" s="33"/>
      <c r="D28" s="8"/>
      <c r="E28" s="3"/>
      <c r="F28" s="2"/>
      <c r="G28" s="2"/>
      <c r="H28" s="2"/>
      <c r="I28" s="2"/>
      <c r="J28" s="2"/>
      <c r="K28" s="2"/>
      <c r="L28" s="2"/>
      <c r="M28" s="2"/>
    </row>
    <row r="29" spans="1:13" ht="27" customHeight="1">
      <c r="A29" s="33"/>
      <c r="B29" s="33"/>
      <c r="D29" s="3" t="s">
        <v>1</v>
      </c>
      <c r="E29" s="3"/>
      <c r="F29" s="2"/>
      <c r="G29" s="2"/>
      <c r="H29" s="2"/>
      <c r="I29" s="2"/>
      <c r="J29" s="2"/>
      <c r="K29" s="2"/>
      <c r="L29" s="2"/>
      <c r="M29" s="2"/>
    </row>
    <row r="30" spans="1:13" ht="27" customHeight="1">
      <c r="A30" s="33"/>
      <c r="B30" s="33"/>
      <c r="D30" s="3" t="s">
        <v>0</v>
      </c>
      <c r="E30" s="3"/>
      <c r="F30" s="2"/>
      <c r="G30" s="2"/>
      <c r="H30" s="2"/>
      <c r="I30" s="2"/>
      <c r="J30" s="2"/>
      <c r="K30" s="2"/>
      <c r="L30" s="2"/>
      <c r="M30" s="2"/>
    </row>
    <row r="31" spans="1:13" ht="30" customHeight="1">
      <c r="A31" s="294" t="s">
        <v>124</v>
      </c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</row>
    <row r="32" spans="1:13" ht="30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2"/>
    </row>
    <row r="33" spans="1:13" ht="30" customHeight="1">
      <c r="A33" s="33"/>
      <c r="B33" s="33"/>
      <c r="C33" s="42" t="s">
        <v>123</v>
      </c>
      <c r="D33" s="8"/>
      <c r="E33" s="3"/>
      <c r="F33" s="2"/>
      <c r="G33" s="2"/>
      <c r="H33" s="2"/>
      <c r="I33" s="2"/>
      <c r="J33" s="2"/>
      <c r="K33" s="2"/>
      <c r="L33" s="2"/>
      <c r="M33" s="2"/>
    </row>
    <row r="34" spans="1:13" ht="30" customHeight="1">
      <c r="A34" s="33"/>
      <c r="B34" s="33"/>
      <c r="C34" s="41" t="s">
        <v>122</v>
      </c>
      <c r="D34" s="8"/>
      <c r="E34" s="3"/>
      <c r="F34" s="2"/>
      <c r="G34" s="2"/>
      <c r="H34" s="2"/>
      <c r="I34" s="2"/>
      <c r="J34" s="2"/>
      <c r="K34" s="2"/>
      <c r="L34" s="2"/>
      <c r="M34" s="2"/>
    </row>
    <row r="35" spans="1:13" ht="30" customHeight="1">
      <c r="A35" s="33"/>
      <c r="B35" s="33"/>
      <c r="C35" s="7" t="s">
        <v>121</v>
      </c>
      <c r="D35" s="8"/>
      <c r="E35" s="3"/>
      <c r="F35" s="2"/>
      <c r="G35" s="2"/>
      <c r="H35" s="2"/>
      <c r="I35" s="2"/>
      <c r="J35" s="2"/>
      <c r="K35" s="2"/>
      <c r="L35" s="2"/>
      <c r="M35" s="2"/>
    </row>
    <row r="36" spans="1:13" ht="30" customHeight="1">
      <c r="A36" s="33"/>
      <c r="B36" s="33"/>
      <c r="C36" s="7" t="s">
        <v>120</v>
      </c>
      <c r="D36" s="8"/>
      <c r="E36" s="3"/>
      <c r="F36" s="2"/>
      <c r="G36" s="2"/>
      <c r="H36" s="2"/>
      <c r="I36" s="2"/>
      <c r="J36" s="2"/>
      <c r="K36" s="2"/>
      <c r="L36" s="2"/>
      <c r="M36" s="2"/>
    </row>
    <row r="37" spans="1:13" ht="30" customHeight="1">
      <c r="A37" s="33"/>
      <c r="B37" s="33"/>
      <c r="C37" s="40" t="s">
        <v>119</v>
      </c>
      <c r="E37" s="3"/>
      <c r="F37" s="2"/>
      <c r="G37" s="2"/>
      <c r="H37" s="2"/>
      <c r="I37" s="2"/>
      <c r="J37" s="2"/>
      <c r="K37" s="2"/>
      <c r="L37" s="2"/>
      <c r="M37" s="2"/>
    </row>
    <row r="38" spans="1:13" ht="30" customHeight="1">
      <c r="C38" s="39" t="s">
        <v>118</v>
      </c>
      <c r="D38" s="8"/>
      <c r="E38" s="3"/>
      <c r="F38" s="2"/>
      <c r="G38" s="2"/>
      <c r="H38" s="2"/>
      <c r="I38" s="2"/>
      <c r="J38" s="2"/>
      <c r="K38" s="2"/>
    </row>
    <row r="39" spans="1:13" ht="30" customHeight="1">
      <c r="C39" s="39" t="s">
        <v>117</v>
      </c>
      <c r="D39" s="8"/>
      <c r="E39" s="3"/>
      <c r="F39" s="2"/>
      <c r="G39" s="2"/>
      <c r="H39" s="2"/>
      <c r="I39" s="2"/>
      <c r="J39" s="2"/>
      <c r="K39" s="2"/>
    </row>
    <row r="40" spans="1:13" ht="30" customHeight="1">
      <c r="C40" s="8" t="s">
        <v>116</v>
      </c>
      <c r="E40" s="3"/>
      <c r="F40" s="2"/>
      <c r="G40" s="2"/>
      <c r="H40" s="2"/>
      <c r="I40" s="2"/>
      <c r="J40" s="2"/>
      <c r="K40" s="2"/>
    </row>
    <row r="41" spans="1:13" ht="30" customHeight="1">
      <c r="C41" s="38" t="s">
        <v>115</v>
      </c>
      <c r="E41" s="3"/>
      <c r="F41" s="2"/>
      <c r="G41" s="2"/>
      <c r="H41" s="2"/>
      <c r="I41" s="2"/>
      <c r="J41" s="2"/>
      <c r="K41" s="2"/>
    </row>
    <row r="42" spans="1:13" ht="30" customHeight="1">
      <c r="C42" s="38" t="s">
        <v>114</v>
      </c>
      <c r="D42" s="36"/>
      <c r="E42" s="3"/>
      <c r="F42" s="2"/>
      <c r="G42" s="2"/>
      <c r="H42" s="2"/>
      <c r="I42" s="2"/>
      <c r="J42" s="2"/>
      <c r="K42" s="2"/>
    </row>
    <row r="43" spans="1:13" ht="30" customHeight="1">
      <c r="C43" s="38" t="s">
        <v>113</v>
      </c>
      <c r="D43" s="8"/>
      <c r="E43" s="3"/>
      <c r="F43" s="2"/>
      <c r="G43" s="2"/>
      <c r="H43" s="2"/>
      <c r="I43" s="2"/>
      <c r="J43" s="2"/>
      <c r="K43" s="2"/>
    </row>
    <row r="44" spans="1:13" ht="30" customHeight="1">
      <c r="C44" s="8" t="s">
        <v>112</v>
      </c>
      <c r="D44" s="36"/>
      <c r="E44" s="3"/>
      <c r="F44" s="2"/>
      <c r="G44" s="2"/>
      <c r="H44" s="2"/>
      <c r="I44" s="2"/>
      <c r="J44" s="2"/>
      <c r="K44" s="2"/>
    </row>
    <row r="45" spans="1:13" ht="30" customHeight="1">
      <c r="C45" s="8" t="s">
        <v>111</v>
      </c>
      <c r="D45" s="36"/>
      <c r="E45" s="36"/>
      <c r="F45" s="2"/>
      <c r="G45" s="2"/>
      <c r="H45" s="2"/>
      <c r="I45" s="2"/>
      <c r="J45" s="2"/>
      <c r="K45" s="2"/>
    </row>
    <row r="46" spans="1:13" ht="30" customHeight="1">
      <c r="C46" s="37" t="s">
        <v>110</v>
      </c>
      <c r="D46" s="8"/>
      <c r="E46" s="3"/>
      <c r="F46" s="2"/>
      <c r="G46" s="2"/>
      <c r="H46" s="2"/>
      <c r="I46" s="2"/>
      <c r="J46" s="2"/>
      <c r="K46" s="2"/>
    </row>
    <row r="47" spans="1:13" ht="30" customHeight="1">
      <c r="C47" s="35" t="s">
        <v>109</v>
      </c>
      <c r="D47" s="36"/>
      <c r="E47" s="3"/>
      <c r="F47" s="2"/>
      <c r="G47" s="2"/>
      <c r="H47" s="2"/>
      <c r="I47" s="2"/>
      <c r="J47" s="2"/>
      <c r="K47" s="2"/>
    </row>
    <row r="48" spans="1:13" ht="30" customHeight="1">
      <c r="C48" s="3" t="s">
        <v>108</v>
      </c>
      <c r="E48" s="3"/>
      <c r="F48" s="2"/>
      <c r="G48" s="2"/>
      <c r="H48" s="2"/>
      <c r="I48" s="2"/>
      <c r="J48" s="2"/>
      <c r="K48" s="2"/>
    </row>
    <row r="49" spans="1:13" ht="30" customHeight="1">
      <c r="C49" s="1" t="s">
        <v>107</v>
      </c>
      <c r="D49" s="8"/>
      <c r="F49" s="2"/>
      <c r="G49" s="2"/>
      <c r="H49" s="2"/>
      <c r="I49" s="2"/>
      <c r="J49" s="2"/>
      <c r="K49" s="2"/>
    </row>
    <row r="50" spans="1:13" ht="30" customHeight="1">
      <c r="C50" s="35" t="s">
        <v>106</v>
      </c>
      <c r="D50" s="8"/>
      <c r="E50" s="3"/>
      <c r="F50" s="2"/>
      <c r="G50" s="2"/>
      <c r="H50" s="2"/>
      <c r="I50" s="2"/>
      <c r="J50" s="2"/>
      <c r="K50" s="2"/>
    </row>
    <row r="51" spans="1:13" ht="30" customHeight="1">
      <c r="C51" s="34" t="s">
        <v>105</v>
      </c>
      <c r="D51" s="8"/>
      <c r="E51" s="3"/>
      <c r="F51" s="2"/>
      <c r="G51" s="2"/>
      <c r="H51" s="2"/>
      <c r="I51" s="2"/>
      <c r="J51" s="2"/>
      <c r="K51" s="2"/>
    </row>
    <row r="52" spans="1:13" ht="30" customHeight="1">
      <c r="C52" s="34"/>
      <c r="D52" s="8"/>
      <c r="E52" s="3"/>
      <c r="F52" s="2"/>
      <c r="G52" s="2"/>
      <c r="H52" s="2"/>
      <c r="I52" s="2"/>
      <c r="J52" s="2"/>
      <c r="K52" s="2"/>
    </row>
    <row r="53" spans="1:13" ht="30" customHeight="1">
      <c r="B53" s="10"/>
      <c r="C53" s="31"/>
      <c r="D53" s="10"/>
      <c r="E53" s="10"/>
      <c r="F53" s="10"/>
      <c r="G53" s="10"/>
      <c r="H53" s="10"/>
      <c r="I53" s="10"/>
      <c r="J53" s="10"/>
    </row>
    <row r="54" spans="1:13" ht="30" customHeight="1">
      <c r="B54" s="10"/>
      <c r="C54" s="31"/>
      <c r="D54" s="3" t="s">
        <v>1</v>
      </c>
      <c r="E54" s="3"/>
      <c r="F54" s="2"/>
      <c r="G54" s="10"/>
      <c r="H54" s="10"/>
      <c r="I54" s="10"/>
      <c r="J54" s="10"/>
    </row>
    <row r="55" spans="1:13" ht="30" customHeight="1">
      <c r="B55" s="10"/>
      <c r="C55" s="31"/>
      <c r="D55" s="3" t="s">
        <v>0</v>
      </c>
      <c r="E55" s="3"/>
      <c r="F55" s="2"/>
      <c r="G55" s="10"/>
      <c r="H55" s="10"/>
      <c r="I55" s="10"/>
      <c r="J55" s="10"/>
    </row>
    <row r="56" spans="1:13" ht="30" customHeight="1">
      <c r="A56" s="294" t="s">
        <v>104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</row>
    <row r="57" spans="1:13" ht="30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1:13" ht="30" customHeight="1">
      <c r="B58" s="21" t="s">
        <v>103</v>
      </c>
      <c r="C58" s="20" t="s">
        <v>102</v>
      </c>
      <c r="D58" s="10"/>
      <c r="E58" s="10"/>
      <c r="F58" s="3"/>
      <c r="G58" s="3"/>
      <c r="H58" s="3"/>
      <c r="I58" s="3"/>
      <c r="J58" s="3"/>
      <c r="K58" s="32"/>
    </row>
    <row r="59" spans="1:13" ht="30" customHeight="1">
      <c r="B59" s="10"/>
      <c r="C59" s="10" t="s">
        <v>101</v>
      </c>
      <c r="D59" s="10"/>
      <c r="E59" s="10"/>
      <c r="F59" s="10"/>
      <c r="G59" s="10"/>
      <c r="H59" s="10"/>
      <c r="I59" s="10"/>
      <c r="J59" s="10"/>
    </row>
    <row r="60" spans="1:13" ht="30" customHeight="1">
      <c r="B60" s="10"/>
      <c r="C60" s="31" t="s">
        <v>100</v>
      </c>
      <c r="D60" s="10"/>
      <c r="E60" s="10"/>
      <c r="F60" s="10"/>
      <c r="G60" s="10"/>
      <c r="H60" s="10"/>
      <c r="I60" s="10"/>
      <c r="J60" s="10"/>
    </row>
    <row r="61" spans="1:13" ht="30" customHeight="1">
      <c r="B61" s="10"/>
      <c r="C61" s="31" t="s">
        <v>99</v>
      </c>
      <c r="D61" s="10"/>
      <c r="E61" s="10"/>
      <c r="F61" s="10"/>
      <c r="G61" s="10"/>
      <c r="H61" s="10"/>
      <c r="I61" s="10"/>
      <c r="J61" s="10"/>
    </row>
    <row r="62" spans="1:13" ht="30" customHeight="1">
      <c r="B62" s="10"/>
      <c r="C62" s="30" t="s">
        <v>98</v>
      </c>
      <c r="D62" s="10"/>
      <c r="E62" s="10"/>
      <c r="F62" s="10"/>
      <c r="G62" s="10"/>
      <c r="H62" s="10"/>
      <c r="I62" s="10"/>
      <c r="J62" s="10"/>
    </row>
    <row r="63" spans="1:13" ht="30" customHeight="1">
      <c r="B63" s="10"/>
      <c r="C63" s="29" t="s">
        <v>97</v>
      </c>
      <c r="D63" s="10"/>
      <c r="E63" s="10"/>
      <c r="F63" s="10"/>
      <c r="G63" s="10"/>
      <c r="H63" s="10"/>
      <c r="I63" s="10"/>
      <c r="J63" s="10"/>
    </row>
    <row r="64" spans="1:13" ht="30" customHeight="1">
      <c r="B64" s="10"/>
      <c r="C64" s="10" t="s">
        <v>96</v>
      </c>
      <c r="D64" s="10"/>
      <c r="E64" s="10"/>
      <c r="F64" s="10"/>
      <c r="G64" s="10"/>
      <c r="H64" s="10"/>
      <c r="I64" s="10"/>
      <c r="J64" s="10"/>
    </row>
    <row r="65" spans="2:10" ht="30" customHeight="1">
      <c r="B65" s="10"/>
      <c r="C65" s="10" t="s">
        <v>95</v>
      </c>
      <c r="D65" s="10"/>
      <c r="E65" s="10"/>
      <c r="F65" s="10"/>
      <c r="G65" s="10"/>
      <c r="H65" s="10"/>
      <c r="I65" s="10"/>
      <c r="J65" s="10"/>
    </row>
    <row r="66" spans="2:10" ht="30" customHeight="1">
      <c r="B66" s="10"/>
      <c r="C66" s="1" t="s">
        <v>94</v>
      </c>
      <c r="D66" s="10"/>
      <c r="E66" s="10"/>
      <c r="F66" s="10"/>
      <c r="G66" s="10"/>
      <c r="H66" s="10"/>
      <c r="I66" s="10"/>
      <c r="J66" s="10"/>
    </row>
    <row r="67" spans="2:10" ht="30" customHeight="1">
      <c r="B67" s="10"/>
      <c r="C67" s="10" t="s">
        <v>93</v>
      </c>
      <c r="D67" s="10"/>
      <c r="E67" s="10"/>
      <c r="F67" s="10"/>
      <c r="G67" s="10"/>
      <c r="H67" s="10"/>
      <c r="I67" s="10"/>
      <c r="J67" s="10"/>
    </row>
    <row r="68" spans="2:10" ht="30" customHeight="1">
      <c r="B68" s="10"/>
      <c r="C68" s="10" t="s">
        <v>92</v>
      </c>
      <c r="D68" s="10"/>
      <c r="E68" s="10"/>
      <c r="F68" s="10"/>
      <c r="G68" s="10"/>
      <c r="H68" s="10"/>
      <c r="I68" s="10"/>
      <c r="J68" s="10"/>
    </row>
    <row r="69" spans="2:10" ht="30" customHeight="1">
      <c r="B69" s="10"/>
      <c r="C69" s="29" t="s">
        <v>91</v>
      </c>
      <c r="D69" s="10"/>
      <c r="E69" s="10"/>
      <c r="F69" s="10"/>
      <c r="G69" s="10"/>
      <c r="H69" s="10"/>
      <c r="I69" s="10"/>
      <c r="J69" s="10"/>
    </row>
    <row r="70" spans="2:10" ht="30" customHeight="1">
      <c r="B70" s="10"/>
      <c r="C70" s="10" t="s">
        <v>90</v>
      </c>
      <c r="D70" s="10"/>
      <c r="E70" s="10"/>
      <c r="F70" s="10"/>
      <c r="G70" s="10"/>
      <c r="H70" s="10"/>
      <c r="I70" s="10"/>
      <c r="J70" s="10"/>
    </row>
    <row r="71" spans="2:10" ht="30" customHeight="1">
      <c r="B71" s="10"/>
      <c r="C71" s="10" t="s">
        <v>89</v>
      </c>
      <c r="D71" s="10"/>
      <c r="E71" s="10"/>
      <c r="F71" s="10"/>
      <c r="G71" s="10"/>
      <c r="H71" s="10"/>
      <c r="I71" s="10"/>
      <c r="J71" s="10"/>
    </row>
    <row r="72" spans="2:10" ht="30" customHeight="1">
      <c r="B72" s="10"/>
      <c r="C72" s="10" t="s">
        <v>88</v>
      </c>
      <c r="D72" s="10"/>
      <c r="E72" s="10"/>
      <c r="F72" s="10"/>
      <c r="G72" s="10"/>
      <c r="H72" s="10"/>
      <c r="I72" s="10"/>
      <c r="J72" s="10"/>
    </row>
    <row r="73" spans="2:10" ht="30" customHeight="1">
      <c r="B73" s="10"/>
      <c r="C73" s="10" t="s">
        <v>87</v>
      </c>
      <c r="D73" s="10"/>
      <c r="E73" s="10"/>
      <c r="F73" s="10"/>
      <c r="G73" s="10"/>
      <c r="H73" s="10"/>
      <c r="I73" s="10"/>
      <c r="J73" s="10"/>
    </row>
    <row r="74" spans="2:10" ht="30" customHeight="1">
      <c r="B74" s="10"/>
      <c r="C74" s="10" t="s">
        <v>86</v>
      </c>
      <c r="D74" s="10"/>
      <c r="E74" s="10"/>
      <c r="F74" s="10"/>
      <c r="G74" s="10"/>
      <c r="H74" s="10"/>
      <c r="I74" s="10"/>
      <c r="J74" s="10"/>
    </row>
    <row r="75" spans="2:10" ht="30" customHeight="1">
      <c r="B75" s="10"/>
      <c r="C75" s="10" t="s">
        <v>85</v>
      </c>
      <c r="D75" s="10"/>
      <c r="E75" s="10"/>
      <c r="F75" s="10"/>
      <c r="G75" s="10"/>
      <c r="H75" s="10"/>
      <c r="I75" s="10"/>
      <c r="J75" s="10"/>
    </row>
    <row r="76" spans="2:10" ht="30" customHeight="1">
      <c r="B76" s="10"/>
      <c r="C76" s="10"/>
      <c r="D76" s="10"/>
      <c r="E76" s="10"/>
      <c r="F76" s="10"/>
      <c r="G76" s="10"/>
      <c r="H76" s="10"/>
      <c r="I76" s="10"/>
      <c r="J76" s="10"/>
    </row>
    <row r="77" spans="2:10" ht="30" customHeight="1">
      <c r="B77" s="10"/>
      <c r="C77" s="10"/>
      <c r="D77" s="10"/>
      <c r="E77" s="10"/>
      <c r="F77" s="10"/>
      <c r="G77" s="10"/>
      <c r="H77" s="10"/>
      <c r="I77" s="10"/>
      <c r="J77" s="10"/>
    </row>
    <row r="78" spans="2:10" ht="30" customHeight="1">
      <c r="B78" s="10"/>
      <c r="C78" s="10"/>
      <c r="D78" s="10"/>
      <c r="E78" s="10"/>
      <c r="F78" s="10"/>
      <c r="G78" s="10"/>
      <c r="H78" s="10"/>
      <c r="I78" s="10"/>
      <c r="J78" s="10"/>
    </row>
    <row r="79" spans="2:10" ht="30" customHeight="1">
      <c r="B79" s="10"/>
      <c r="C79" s="10"/>
      <c r="D79" s="10"/>
      <c r="E79" s="10"/>
      <c r="F79" s="10"/>
      <c r="G79" s="10"/>
      <c r="H79" s="10"/>
      <c r="I79" s="10"/>
      <c r="J79" s="10"/>
    </row>
    <row r="80" spans="2:10" ht="30" customHeight="1">
      <c r="B80" s="10"/>
      <c r="C80" s="10"/>
      <c r="D80" s="3" t="s">
        <v>1</v>
      </c>
      <c r="E80" s="3"/>
      <c r="G80" s="10"/>
      <c r="H80" s="10"/>
      <c r="I80" s="10"/>
      <c r="J80" s="10"/>
    </row>
    <row r="81" spans="1:13" ht="30" customHeight="1">
      <c r="B81" s="10"/>
      <c r="C81" s="10"/>
      <c r="D81" s="3" t="s">
        <v>0</v>
      </c>
      <c r="E81" s="3"/>
      <c r="G81" s="10"/>
      <c r="H81" s="10"/>
      <c r="I81" s="10"/>
      <c r="J81" s="10"/>
    </row>
    <row r="82" spans="1:13" ht="30" customHeight="1">
      <c r="A82" s="294" t="s">
        <v>84</v>
      </c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</row>
    <row r="83" spans="1:13" ht="30" customHeight="1">
      <c r="B83" s="10"/>
      <c r="C83" s="10"/>
      <c r="D83" s="10"/>
      <c r="E83" s="10"/>
      <c r="F83" s="10"/>
      <c r="G83" s="10"/>
      <c r="H83" s="10"/>
      <c r="I83" s="10"/>
      <c r="J83" s="10"/>
    </row>
    <row r="84" spans="1:13" ht="30" customHeight="1">
      <c r="B84" s="10"/>
      <c r="C84" s="30" t="s">
        <v>83</v>
      </c>
      <c r="D84" s="10"/>
      <c r="E84" s="10"/>
      <c r="F84" s="10"/>
      <c r="G84" s="10"/>
      <c r="H84" s="10"/>
      <c r="I84" s="10"/>
      <c r="J84" s="10"/>
    </row>
    <row r="85" spans="1:13" ht="30" customHeight="1">
      <c r="B85" s="10"/>
      <c r="C85" s="29" t="s">
        <v>82</v>
      </c>
      <c r="D85" s="10"/>
      <c r="E85" s="10"/>
      <c r="F85" s="10"/>
      <c r="G85" s="10"/>
      <c r="H85" s="10"/>
      <c r="I85" s="10"/>
      <c r="J85" s="10"/>
    </row>
    <row r="86" spans="1:13" ht="30" customHeight="1">
      <c r="B86" s="10"/>
      <c r="C86" s="10" t="s">
        <v>81</v>
      </c>
      <c r="D86" s="10"/>
      <c r="E86" s="10"/>
      <c r="F86" s="10"/>
      <c r="G86" s="10"/>
      <c r="H86" s="10"/>
      <c r="I86" s="10"/>
      <c r="J86" s="10"/>
    </row>
    <row r="87" spans="1:13" ht="30" customHeight="1">
      <c r="B87" s="10"/>
      <c r="C87" s="10" t="s">
        <v>80</v>
      </c>
      <c r="D87" s="10"/>
      <c r="E87" s="10"/>
      <c r="F87" s="10"/>
      <c r="G87" s="10"/>
      <c r="H87" s="10"/>
      <c r="I87" s="10"/>
      <c r="J87" s="10"/>
    </row>
    <row r="88" spans="1:13" ht="30" customHeight="1">
      <c r="B88" s="10"/>
      <c r="C88" s="10" t="s">
        <v>79</v>
      </c>
      <c r="D88" s="10"/>
      <c r="E88" s="10"/>
      <c r="F88" s="10"/>
      <c r="G88" s="10"/>
      <c r="H88" s="10"/>
      <c r="I88" s="10"/>
      <c r="J88" s="10"/>
    </row>
    <row r="89" spans="1:13" ht="30" customHeight="1">
      <c r="B89" s="10"/>
      <c r="C89" s="10" t="s">
        <v>78</v>
      </c>
      <c r="D89" s="10"/>
      <c r="E89" s="10"/>
      <c r="F89" s="10"/>
      <c r="G89" s="10"/>
      <c r="H89" s="10"/>
      <c r="I89" s="10"/>
      <c r="J89" s="10"/>
    </row>
    <row r="90" spans="1:13" ht="30" customHeight="1">
      <c r="B90" s="10"/>
      <c r="C90" s="10" t="s">
        <v>77</v>
      </c>
      <c r="D90" s="10"/>
      <c r="E90" s="10"/>
      <c r="F90" s="10"/>
      <c r="G90" s="10"/>
      <c r="H90" s="10"/>
      <c r="I90" s="10"/>
      <c r="J90" s="10"/>
    </row>
    <row r="91" spans="1:13" ht="30" customHeight="1">
      <c r="B91" s="10"/>
      <c r="C91" s="10" t="s">
        <v>76</v>
      </c>
      <c r="D91" s="10"/>
      <c r="E91" s="10"/>
      <c r="F91" s="10"/>
      <c r="G91" s="10"/>
      <c r="H91" s="10"/>
      <c r="I91" s="10"/>
      <c r="J91" s="10"/>
    </row>
    <row r="92" spans="1:13" ht="30" customHeight="1">
      <c r="B92" s="10"/>
      <c r="C92" s="10" t="s">
        <v>75</v>
      </c>
      <c r="D92" s="10"/>
      <c r="E92" s="10"/>
      <c r="F92" s="10"/>
      <c r="G92" s="10"/>
      <c r="H92" s="10"/>
      <c r="I92" s="10"/>
      <c r="J92" s="10"/>
    </row>
    <row r="93" spans="1:13" ht="30" customHeight="1">
      <c r="B93" s="10"/>
      <c r="C93" s="10" t="s">
        <v>74</v>
      </c>
      <c r="D93" s="10"/>
      <c r="E93" s="10"/>
      <c r="F93" s="10"/>
      <c r="G93" s="10"/>
      <c r="H93" s="10"/>
      <c r="I93" s="10"/>
      <c r="J93" s="10"/>
    </row>
    <row r="94" spans="1:13" ht="30" customHeight="1">
      <c r="B94" s="10"/>
      <c r="C94" s="10" t="s">
        <v>73</v>
      </c>
      <c r="D94" s="10"/>
      <c r="E94" s="10"/>
      <c r="F94" s="10"/>
      <c r="G94" s="10"/>
      <c r="H94" s="10"/>
      <c r="I94" s="10"/>
      <c r="J94" s="10"/>
    </row>
    <row r="95" spans="1:13" ht="30" customHeight="1">
      <c r="B95" s="10"/>
      <c r="C95" s="29" t="s">
        <v>72</v>
      </c>
      <c r="D95" s="10"/>
      <c r="E95" s="10"/>
      <c r="F95" s="10"/>
      <c r="G95" s="10"/>
      <c r="H95" s="10"/>
      <c r="I95" s="10"/>
      <c r="J95" s="10"/>
    </row>
    <row r="96" spans="1:13" ht="30" customHeight="1">
      <c r="B96" s="10"/>
      <c r="C96" s="10" t="s">
        <v>71</v>
      </c>
      <c r="D96" s="10"/>
      <c r="E96" s="10"/>
      <c r="F96" s="10"/>
      <c r="G96" s="10"/>
      <c r="H96" s="10"/>
      <c r="I96" s="10"/>
      <c r="J96" s="10"/>
    </row>
    <row r="97" spans="2:10" ht="30" customHeight="1">
      <c r="B97" s="10"/>
      <c r="C97" s="10" t="s">
        <v>70</v>
      </c>
      <c r="D97" s="10"/>
      <c r="E97" s="10"/>
      <c r="F97" s="10"/>
      <c r="G97" s="10"/>
      <c r="H97" s="10"/>
      <c r="I97" s="10"/>
      <c r="J97" s="10"/>
    </row>
    <row r="98" spans="2:10" ht="30" customHeight="1">
      <c r="B98" s="10"/>
      <c r="C98" s="10" t="s">
        <v>69</v>
      </c>
      <c r="D98" s="10"/>
      <c r="E98" s="10"/>
      <c r="F98" s="10"/>
      <c r="G98" s="10"/>
      <c r="H98" s="10"/>
      <c r="I98" s="10"/>
      <c r="J98" s="10"/>
    </row>
    <row r="99" spans="2:10" ht="30" customHeight="1">
      <c r="B99" s="10"/>
      <c r="C99" s="10" t="s">
        <v>68</v>
      </c>
      <c r="D99" s="10"/>
      <c r="E99" s="10"/>
      <c r="F99" s="10"/>
      <c r="G99" s="10"/>
      <c r="H99" s="10"/>
      <c r="I99" s="10"/>
      <c r="J99" s="10"/>
    </row>
    <row r="100" spans="2:10" ht="30" customHeight="1">
      <c r="B100" s="10"/>
      <c r="C100" s="10" t="s">
        <v>67</v>
      </c>
      <c r="D100" s="10"/>
      <c r="E100" s="10"/>
      <c r="F100" s="10"/>
      <c r="G100" s="10"/>
      <c r="H100" s="10"/>
      <c r="I100" s="10"/>
      <c r="J100" s="10"/>
    </row>
    <row r="101" spans="2:10" ht="30" customHeight="1">
      <c r="B101" s="10"/>
      <c r="C101" s="29" t="s">
        <v>66</v>
      </c>
      <c r="D101" s="10"/>
      <c r="E101" s="10"/>
      <c r="F101" s="10"/>
      <c r="G101" s="10"/>
      <c r="H101" s="10"/>
      <c r="I101" s="10"/>
      <c r="J101" s="10"/>
    </row>
    <row r="102" spans="2:10" ht="30" customHeight="1">
      <c r="B102" s="10"/>
      <c r="C102" s="10" t="s">
        <v>65</v>
      </c>
      <c r="D102" s="10"/>
      <c r="E102" s="10"/>
      <c r="F102" s="10"/>
      <c r="G102" s="10"/>
      <c r="H102" s="10"/>
      <c r="I102" s="10"/>
      <c r="J102" s="10"/>
    </row>
    <row r="103" spans="2:10" ht="30" customHeight="1">
      <c r="C103" s="10" t="s">
        <v>64</v>
      </c>
    </row>
    <row r="104" spans="2:10" ht="30" customHeight="1"/>
    <row r="105" spans="2:10" ht="30" customHeight="1"/>
    <row r="106" spans="2:10" ht="30" customHeight="1">
      <c r="D106" s="3" t="s">
        <v>1</v>
      </c>
      <c r="E106" s="3"/>
    </row>
    <row r="107" spans="2:10" ht="30" customHeight="1">
      <c r="D107" s="3" t="s">
        <v>0</v>
      </c>
      <c r="E107" s="3"/>
    </row>
    <row r="108" spans="2:10" ht="28.5" customHeight="1"/>
    <row r="109" spans="2:10" ht="28.5" customHeight="1"/>
    <row r="110" spans="2:10" ht="28.5" customHeight="1"/>
    <row r="111" spans="2:10" ht="27" customHeight="1"/>
    <row r="112" spans="2:10" ht="27" customHeight="1"/>
    <row r="113" ht="27" customHeight="1"/>
    <row r="114" ht="27" customHeight="1"/>
    <row r="115" ht="27" customHeight="1"/>
    <row r="116" ht="27" customHeight="1"/>
    <row r="117" ht="27" customHeight="1"/>
  </sheetData>
  <mergeCells count="4">
    <mergeCell ref="A82:M82"/>
    <mergeCell ref="A56:M56"/>
    <mergeCell ref="A1:M1"/>
    <mergeCell ref="A31:M31"/>
  </mergeCells>
  <pageMargins left="0.7" right="0.42" top="0.68" bottom="0.65" header="0.47" footer="0.49"/>
  <pageSetup paperSize="9" scale="95" fitToWidth="0" fitToHeight="0" orientation="portrait" r:id="rId1"/>
  <rowBreaks count="3" manualBreakCount="3">
    <brk id="30" max="16383" man="1"/>
    <brk id="55" max="16383" man="1"/>
    <brk id="8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B32E-7B08-4361-A171-5200B4524F64}">
  <dimension ref="A1:K60"/>
  <sheetViews>
    <sheetView zoomScale="92" zoomScaleNormal="92" zoomScaleSheetLayoutView="100" workbookViewId="0">
      <selection activeCell="AA18" sqref="AA18"/>
    </sheetView>
  </sheetViews>
  <sheetFormatPr defaultColWidth="12.5" defaultRowHeight="24.9" customHeight="1"/>
  <cols>
    <col min="1" max="1" width="3.375" style="44" customWidth="1"/>
    <col min="2" max="2" width="9.375" style="44" customWidth="1"/>
    <col min="3" max="4" width="9.375" style="46" customWidth="1"/>
    <col min="5" max="5" width="9.375" style="45" customWidth="1"/>
    <col min="6" max="6" width="6.875" style="45" customWidth="1"/>
    <col min="7" max="7" width="17.875" style="44" customWidth="1"/>
    <col min="8" max="8" width="1.625" style="44" customWidth="1"/>
    <col min="9" max="9" width="17.875" style="44" customWidth="1"/>
    <col min="10" max="10" width="1.625" style="44" customWidth="1"/>
    <col min="11" max="11" width="17.875" style="44" customWidth="1"/>
    <col min="12" max="12" width="5.625" style="44" customWidth="1"/>
    <col min="13" max="13" width="6" style="44" customWidth="1"/>
    <col min="14" max="16384" width="12.5" style="44"/>
  </cols>
  <sheetData>
    <row r="1" spans="1:11" ht="25.5" customHeight="1">
      <c r="A1" s="294" t="s">
        <v>190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</row>
    <row r="2" spans="1:11" ht="25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5.5" customHeight="1">
      <c r="A3" s="21" t="s">
        <v>177</v>
      </c>
      <c r="B3" s="70" t="s">
        <v>189</v>
      </c>
      <c r="C3" s="72"/>
      <c r="D3" s="72"/>
      <c r="E3" s="71"/>
      <c r="F3" s="71"/>
      <c r="G3" s="71"/>
      <c r="H3" s="71"/>
      <c r="I3" s="71"/>
      <c r="J3" s="71"/>
      <c r="K3" s="71"/>
    </row>
    <row r="4" spans="1:11" ht="25.5" customHeight="1">
      <c r="B4" s="10" t="s">
        <v>188</v>
      </c>
      <c r="C4" s="72"/>
      <c r="D4" s="72"/>
      <c r="E4" s="71"/>
      <c r="F4" s="71"/>
      <c r="G4" s="71"/>
      <c r="H4" s="71"/>
      <c r="I4" s="71"/>
      <c r="J4" s="71"/>
      <c r="K4" s="71"/>
    </row>
    <row r="5" spans="1:11" ht="25.5" customHeight="1">
      <c r="B5" s="10" t="s">
        <v>187</v>
      </c>
      <c r="C5" s="66"/>
      <c r="D5" s="66"/>
      <c r="E5" s="67"/>
      <c r="F5" s="67"/>
      <c r="G5" s="67"/>
      <c r="H5" s="67"/>
      <c r="I5" s="67"/>
      <c r="J5" s="67"/>
      <c r="K5" s="67"/>
    </row>
    <row r="6" spans="1:11" ht="25.5" customHeight="1">
      <c r="B6" s="10" t="s">
        <v>186</v>
      </c>
      <c r="C6" s="66"/>
      <c r="D6" s="66"/>
      <c r="E6" s="67"/>
      <c r="F6" s="67"/>
      <c r="G6" s="67"/>
      <c r="H6" s="67"/>
      <c r="I6" s="67"/>
      <c r="J6" s="67"/>
      <c r="K6" s="67"/>
    </row>
    <row r="7" spans="1:11" ht="25.5" customHeight="1">
      <c r="B7" s="10" t="s">
        <v>185</v>
      </c>
      <c r="C7" s="66"/>
      <c r="D7" s="66"/>
      <c r="E7" s="67"/>
      <c r="F7" s="67"/>
      <c r="G7" s="67"/>
      <c r="H7" s="67"/>
      <c r="I7" s="67"/>
      <c r="J7" s="67"/>
      <c r="K7" s="67"/>
    </row>
    <row r="8" spans="1:11" ht="25.5" customHeight="1">
      <c r="B8" s="10" t="s">
        <v>184</v>
      </c>
      <c r="C8" s="66"/>
      <c r="D8" s="66"/>
      <c r="E8" s="67"/>
      <c r="F8" s="67"/>
      <c r="G8" s="67"/>
      <c r="H8" s="67"/>
      <c r="I8" s="67"/>
      <c r="J8" s="67"/>
      <c r="K8" s="67"/>
    </row>
    <row r="9" spans="1:11" ht="25.5" customHeight="1">
      <c r="B9" s="10" t="s">
        <v>183</v>
      </c>
      <c r="C9" s="66"/>
      <c r="D9" s="66"/>
      <c r="E9" s="67"/>
      <c r="F9" s="67"/>
      <c r="G9" s="67"/>
      <c r="H9" s="67"/>
      <c r="I9" s="67"/>
      <c r="J9" s="67"/>
      <c r="K9" s="67"/>
    </row>
    <row r="10" spans="1:11" ht="25.5" customHeight="1">
      <c r="B10" s="67"/>
      <c r="C10" s="66"/>
      <c r="D10" s="66"/>
      <c r="E10" s="69"/>
      <c r="F10" s="69"/>
      <c r="G10" s="297" t="s">
        <v>182</v>
      </c>
      <c r="H10" s="297"/>
      <c r="I10" s="297"/>
      <c r="J10" s="297"/>
      <c r="K10" s="297"/>
    </row>
    <row r="11" spans="1:11" ht="25.5" customHeight="1">
      <c r="B11" s="67"/>
      <c r="C11" s="66"/>
      <c r="D11" s="66"/>
      <c r="E11" s="68"/>
      <c r="F11" s="68"/>
      <c r="G11" s="69"/>
      <c r="H11" s="69"/>
      <c r="I11" s="65" t="s">
        <v>174</v>
      </c>
      <c r="J11" s="68"/>
      <c r="K11" s="68"/>
    </row>
    <row r="12" spans="1:11" ht="25.5" customHeight="1">
      <c r="B12" s="67"/>
      <c r="C12" s="66"/>
      <c r="D12" s="66"/>
      <c r="F12" s="62"/>
      <c r="G12" s="64"/>
      <c r="H12" s="62"/>
      <c r="I12" s="65" t="s">
        <v>173</v>
      </c>
      <c r="J12" s="62"/>
      <c r="K12" s="64"/>
    </row>
    <row r="13" spans="1:11" ht="25.5" customHeight="1">
      <c r="B13" s="67"/>
      <c r="C13" s="66"/>
      <c r="D13" s="66"/>
      <c r="F13" s="62"/>
      <c r="G13" s="64"/>
      <c r="H13" s="62"/>
      <c r="I13" s="65" t="s">
        <v>172</v>
      </c>
      <c r="J13" s="62"/>
      <c r="K13" s="64"/>
    </row>
    <row r="14" spans="1:11" s="53" customFormat="1" ht="25.5" customHeight="1">
      <c r="B14" s="44"/>
      <c r="C14" s="63"/>
      <c r="D14" s="63"/>
      <c r="F14" s="55"/>
      <c r="G14" s="60" t="s">
        <v>20</v>
      </c>
      <c r="H14" s="62"/>
      <c r="I14" s="61" t="s">
        <v>171</v>
      </c>
      <c r="J14" s="55"/>
      <c r="K14" s="60" t="s">
        <v>170</v>
      </c>
    </row>
    <row r="15" spans="1:11" ht="25.5" customHeight="1">
      <c r="B15" s="56" t="s">
        <v>169</v>
      </c>
      <c r="C15" s="44"/>
      <c r="D15" s="44"/>
      <c r="F15" s="58"/>
      <c r="G15" s="58"/>
      <c r="H15" s="10"/>
      <c r="I15" s="58"/>
      <c r="J15" s="58"/>
      <c r="K15" s="58"/>
    </row>
    <row r="16" spans="1:11" ht="25.5" customHeight="1">
      <c r="B16" s="56" t="s">
        <v>168</v>
      </c>
      <c r="C16" s="59"/>
      <c r="D16" s="59"/>
      <c r="F16" s="58"/>
      <c r="G16" s="58"/>
      <c r="H16" s="10"/>
      <c r="I16" s="58"/>
      <c r="J16" s="58"/>
      <c r="K16" s="58"/>
    </row>
    <row r="17" spans="2:11" ht="25.5" customHeight="1">
      <c r="B17" s="53" t="s">
        <v>167</v>
      </c>
      <c r="C17" s="49"/>
      <c r="D17" s="49"/>
      <c r="F17" s="57"/>
      <c r="G17" s="47"/>
      <c r="H17" s="47"/>
      <c r="I17" s="47"/>
      <c r="J17" s="47"/>
      <c r="K17" s="47"/>
    </row>
    <row r="18" spans="2:11" ht="25.5" customHeight="1">
      <c r="B18" s="50" t="s">
        <v>166</v>
      </c>
      <c r="C18" s="49"/>
      <c r="D18" s="49"/>
      <c r="F18" s="48"/>
      <c r="G18" s="47">
        <v>196766318.52999997</v>
      </c>
      <c r="H18" s="47"/>
      <c r="I18" s="47">
        <f>K18-G18</f>
        <v>-20541764.960000008</v>
      </c>
      <c r="J18" s="47"/>
      <c r="K18" s="47">
        <v>176224553.56999996</v>
      </c>
    </row>
    <row r="19" spans="2:11" ht="25.5" customHeight="1">
      <c r="B19" s="50" t="s">
        <v>165</v>
      </c>
      <c r="C19" s="49"/>
      <c r="D19" s="49"/>
      <c r="F19" s="48"/>
      <c r="G19" s="47">
        <v>0</v>
      </c>
      <c r="H19" s="47"/>
      <c r="I19" s="47">
        <f>K19-G19</f>
        <v>22169313</v>
      </c>
      <c r="J19" s="47"/>
      <c r="K19" s="47">
        <v>22169313</v>
      </c>
    </row>
    <row r="20" spans="2:11" ht="25.5" customHeight="1">
      <c r="B20" s="50"/>
      <c r="C20" s="49"/>
      <c r="D20" s="49"/>
      <c r="F20" s="57"/>
      <c r="G20" s="51"/>
      <c r="H20" s="51"/>
      <c r="I20" s="51"/>
      <c r="J20" s="51"/>
      <c r="K20" s="51"/>
    </row>
    <row r="21" spans="2:11" ht="25.5" customHeight="1">
      <c r="B21" s="56" t="s">
        <v>164</v>
      </c>
      <c r="C21" s="55"/>
      <c r="D21" s="55"/>
      <c r="F21" s="54"/>
      <c r="G21" s="54"/>
      <c r="H21" s="47"/>
      <c r="I21" s="47"/>
      <c r="J21" s="47"/>
      <c r="K21" s="47"/>
    </row>
    <row r="22" spans="2:11" ht="25.5" customHeight="1">
      <c r="B22" s="53" t="s">
        <v>163</v>
      </c>
      <c r="C22" s="49"/>
      <c r="D22" s="49"/>
      <c r="F22" s="52"/>
      <c r="G22" s="51"/>
      <c r="H22" s="47"/>
      <c r="I22" s="47"/>
      <c r="J22" s="47"/>
      <c r="K22" s="47"/>
    </row>
    <row r="23" spans="2:11" ht="25.5" customHeight="1">
      <c r="B23" s="50" t="s">
        <v>181</v>
      </c>
      <c r="C23" s="49"/>
      <c r="D23" s="49"/>
      <c r="F23" s="52"/>
      <c r="G23" s="51"/>
      <c r="H23" s="47"/>
      <c r="I23" s="47"/>
      <c r="J23" s="47"/>
      <c r="K23" s="47"/>
    </row>
    <row r="24" spans="2:11" ht="25.5" customHeight="1">
      <c r="B24" s="44" t="s">
        <v>180</v>
      </c>
      <c r="C24" s="49"/>
      <c r="D24" s="49"/>
      <c r="F24" s="48"/>
      <c r="G24" s="47">
        <v>4364912.6500000004</v>
      </c>
      <c r="H24" s="47"/>
      <c r="I24" s="47">
        <f>K24-G24</f>
        <v>852374.05999999959</v>
      </c>
      <c r="J24" s="47"/>
      <c r="K24" s="47">
        <v>5217286.71</v>
      </c>
    </row>
    <row r="25" spans="2:11" ht="25.5" customHeight="1">
      <c r="B25" s="53" t="s">
        <v>160</v>
      </c>
      <c r="C25" s="49"/>
      <c r="D25" s="49"/>
      <c r="F25" s="52"/>
      <c r="G25" s="51"/>
      <c r="H25" s="47"/>
      <c r="I25" s="47"/>
      <c r="J25" s="47"/>
      <c r="K25" s="47"/>
    </row>
    <row r="26" spans="2:11" ht="25.5" customHeight="1">
      <c r="B26" s="50" t="s">
        <v>159</v>
      </c>
      <c r="C26" s="49"/>
      <c r="D26" s="49"/>
      <c r="F26" s="48"/>
      <c r="G26" s="47">
        <v>0</v>
      </c>
      <c r="H26" s="47"/>
      <c r="I26" s="47">
        <f>K26-G26</f>
        <v>8415308.25</v>
      </c>
      <c r="J26" s="47"/>
      <c r="K26" s="47">
        <v>8415308.25</v>
      </c>
    </row>
    <row r="27" spans="2:11" ht="25.5" customHeight="1">
      <c r="B27" s="50" t="s">
        <v>158</v>
      </c>
      <c r="C27" s="49"/>
      <c r="D27" s="49"/>
      <c r="F27" s="48"/>
      <c r="G27" s="47">
        <v>7640134.2699999996</v>
      </c>
      <c r="H27" s="47"/>
      <c r="I27" s="47">
        <f>K27-G27</f>
        <v>-7640134.2699999996</v>
      </c>
      <c r="J27" s="47"/>
      <c r="K27" s="47">
        <v>0</v>
      </c>
    </row>
    <row r="28" spans="2:11" ht="25.5" customHeight="1">
      <c r="B28" s="50"/>
      <c r="C28" s="49"/>
      <c r="D28" s="49"/>
      <c r="F28" s="48"/>
      <c r="G28" s="47"/>
      <c r="H28" s="47"/>
      <c r="I28" s="47"/>
      <c r="J28" s="47"/>
      <c r="K28" s="47"/>
    </row>
    <row r="29" spans="2:11" ht="25.5" customHeight="1">
      <c r="B29" s="50"/>
      <c r="C29" s="49"/>
      <c r="D29" s="49"/>
      <c r="F29" s="48"/>
      <c r="G29" s="47"/>
      <c r="H29" s="47"/>
      <c r="I29" s="47"/>
      <c r="J29" s="47"/>
      <c r="K29" s="47"/>
    </row>
    <row r="30" spans="2:11" ht="25.5" customHeight="1">
      <c r="B30" s="50"/>
      <c r="C30" s="49"/>
      <c r="D30" s="49"/>
      <c r="F30" s="48"/>
      <c r="G30" s="47"/>
      <c r="H30" s="47"/>
      <c r="I30" s="47"/>
      <c r="J30" s="47"/>
      <c r="K30" s="47"/>
    </row>
    <row r="31" spans="2:11" ht="25.5" customHeight="1">
      <c r="B31" s="296" t="s">
        <v>157</v>
      </c>
      <c r="C31" s="296"/>
      <c r="D31" s="296"/>
      <c r="E31" s="296"/>
      <c r="F31" s="296"/>
      <c r="G31" s="296"/>
      <c r="H31" s="296"/>
      <c r="I31" s="296"/>
      <c r="J31" s="296"/>
      <c r="K31" s="296"/>
    </row>
    <row r="32" spans="2:11" ht="25.5" customHeight="1">
      <c r="B32" s="296" t="s">
        <v>179</v>
      </c>
      <c r="C32" s="296"/>
      <c r="D32" s="296"/>
      <c r="E32" s="296"/>
      <c r="F32" s="296"/>
      <c r="G32" s="296"/>
      <c r="H32" s="296"/>
      <c r="I32" s="296"/>
      <c r="J32" s="296"/>
      <c r="K32" s="296"/>
    </row>
    <row r="33" spans="1:11" ht="28.5" customHeight="1">
      <c r="A33" s="294" t="s">
        <v>178</v>
      </c>
      <c r="B33" s="294"/>
      <c r="C33" s="294"/>
      <c r="D33" s="294"/>
      <c r="E33" s="294"/>
      <c r="F33" s="294"/>
      <c r="G33" s="294"/>
      <c r="H33" s="294"/>
      <c r="I33" s="294"/>
      <c r="J33" s="294"/>
      <c r="K33" s="294"/>
    </row>
    <row r="34" spans="1:11" ht="28.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11" ht="28.5" customHeight="1">
      <c r="A35" s="21" t="s">
        <v>177</v>
      </c>
      <c r="B35" s="70" t="s">
        <v>176</v>
      </c>
      <c r="C35" s="49"/>
      <c r="D35" s="49"/>
      <c r="E35" s="47"/>
      <c r="F35" s="48"/>
      <c r="G35" s="67"/>
      <c r="H35" s="67"/>
      <c r="I35" s="67"/>
      <c r="J35" s="67"/>
      <c r="K35" s="67"/>
    </row>
    <row r="36" spans="1:11" ht="28.5" customHeight="1">
      <c r="B36" s="67"/>
      <c r="C36" s="66"/>
      <c r="D36" s="66"/>
      <c r="E36" s="69"/>
      <c r="F36" s="69"/>
      <c r="G36" s="297" t="s">
        <v>175</v>
      </c>
      <c r="H36" s="297"/>
      <c r="I36" s="297"/>
      <c r="J36" s="297"/>
      <c r="K36" s="297"/>
    </row>
    <row r="37" spans="1:11" ht="28.5" customHeight="1">
      <c r="B37" s="67"/>
      <c r="C37" s="66"/>
      <c r="D37" s="66"/>
      <c r="E37" s="68"/>
      <c r="F37" s="68"/>
      <c r="G37" s="69"/>
      <c r="H37" s="69"/>
      <c r="I37" s="65" t="s">
        <v>174</v>
      </c>
      <c r="J37" s="68"/>
      <c r="K37" s="68"/>
    </row>
    <row r="38" spans="1:11" ht="28.5" customHeight="1">
      <c r="B38" s="67"/>
      <c r="C38" s="66"/>
      <c r="D38" s="66"/>
      <c r="E38" s="44"/>
      <c r="F38" s="62"/>
      <c r="G38" s="64"/>
      <c r="H38" s="62"/>
      <c r="I38" s="65" t="s">
        <v>173</v>
      </c>
      <c r="J38" s="62"/>
      <c r="K38" s="64"/>
    </row>
    <row r="39" spans="1:11" ht="28.5" customHeight="1">
      <c r="B39" s="67"/>
      <c r="C39" s="66"/>
      <c r="D39" s="66"/>
      <c r="E39" s="44"/>
      <c r="F39" s="62"/>
      <c r="G39" s="64"/>
      <c r="H39" s="62"/>
      <c r="I39" s="65" t="s">
        <v>172</v>
      </c>
      <c r="J39" s="62"/>
      <c r="K39" s="64"/>
    </row>
    <row r="40" spans="1:11" s="53" customFormat="1" ht="28.5" customHeight="1">
      <c r="B40" s="44"/>
      <c r="C40" s="63"/>
      <c r="D40" s="63"/>
      <c r="F40" s="55"/>
      <c r="G40" s="60" t="s">
        <v>20</v>
      </c>
      <c r="H40" s="62"/>
      <c r="I40" s="61" t="s">
        <v>171</v>
      </c>
      <c r="J40" s="55"/>
      <c r="K40" s="60" t="s">
        <v>170</v>
      </c>
    </row>
    <row r="41" spans="1:11" ht="28.5" customHeight="1">
      <c r="B41" s="56" t="s">
        <v>169</v>
      </c>
      <c r="C41" s="44"/>
      <c r="D41" s="44"/>
      <c r="E41" s="44"/>
      <c r="F41" s="58"/>
      <c r="G41" s="58"/>
      <c r="H41" s="10"/>
      <c r="I41" s="58"/>
      <c r="J41" s="58"/>
      <c r="K41" s="58"/>
    </row>
    <row r="42" spans="1:11" ht="28.5" customHeight="1">
      <c r="B42" s="56" t="s">
        <v>168</v>
      </c>
      <c r="C42" s="59"/>
      <c r="D42" s="59"/>
      <c r="E42" s="44"/>
      <c r="F42" s="58"/>
      <c r="G42" s="58"/>
      <c r="H42" s="10"/>
      <c r="I42" s="58"/>
      <c r="J42" s="58"/>
      <c r="K42" s="58"/>
    </row>
    <row r="43" spans="1:11" ht="28.5" customHeight="1">
      <c r="B43" s="53" t="s">
        <v>167</v>
      </c>
      <c r="C43" s="49"/>
      <c r="D43" s="49"/>
      <c r="E43" s="44"/>
      <c r="F43" s="57"/>
      <c r="G43" s="47"/>
      <c r="H43" s="47"/>
      <c r="I43" s="47"/>
      <c r="J43" s="47"/>
      <c r="K43" s="47"/>
    </row>
    <row r="44" spans="1:11" ht="28.5" customHeight="1">
      <c r="B44" s="50" t="s">
        <v>166</v>
      </c>
      <c r="C44" s="49"/>
      <c r="D44" s="49"/>
      <c r="E44" s="44"/>
      <c r="F44" s="48"/>
      <c r="G44" s="47">
        <v>196247499.93000001</v>
      </c>
      <c r="H44" s="47"/>
      <c r="I44" s="47">
        <f>K44-G44</f>
        <v>-20541764.960000008</v>
      </c>
      <c r="J44" s="47"/>
      <c r="K44" s="47">
        <v>175705734.97</v>
      </c>
    </row>
    <row r="45" spans="1:11" ht="28.5" customHeight="1">
      <c r="B45" s="50" t="s">
        <v>165</v>
      </c>
      <c r="C45" s="49"/>
      <c r="D45" s="49"/>
      <c r="E45" s="44"/>
      <c r="F45" s="48"/>
      <c r="G45" s="47">
        <v>0</v>
      </c>
      <c r="H45" s="47"/>
      <c r="I45" s="47">
        <f>K45-G45</f>
        <v>22169313</v>
      </c>
      <c r="J45" s="47"/>
      <c r="K45" s="47">
        <v>22169313</v>
      </c>
    </row>
    <row r="46" spans="1:11" ht="28.5" customHeight="1">
      <c r="B46" s="50"/>
      <c r="C46" s="49"/>
      <c r="D46" s="49"/>
      <c r="E46" s="44"/>
      <c r="F46" s="57"/>
      <c r="G46" s="51"/>
      <c r="H46" s="51"/>
      <c r="I46" s="51"/>
      <c r="J46" s="51"/>
      <c r="K46" s="51"/>
    </row>
    <row r="47" spans="1:11" ht="28.5" customHeight="1">
      <c r="B47" s="56" t="s">
        <v>164</v>
      </c>
      <c r="C47" s="55"/>
      <c r="D47" s="55"/>
      <c r="E47" s="44"/>
      <c r="F47" s="54"/>
      <c r="G47" s="54"/>
      <c r="H47" s="47"/>
      <c r="I47" s="47"/>
      <c r="J47" s="47"/>
      <c r="K47" s="47"/>
    </row>
    <row r="48" spans="1:11" ht="28.5" customHeight="1">
      <c r="B48" s="53" t="s">
        <v>163</v>
      </c>
      <c r="C48" s="49"/>
      <c r="D48" s="49"/>
      <c r="E48" s="44"/>
      <c r="F48" s="52"/>
      <c r="G48" s="51"/>
      <c r="H48" s="47"/>
      <c r="I48" s="47"/>
      <c r="J48" s="47"/>
      <c r="K48" s="47"/>
    </row>
    <row r="49" spans="2:11" ht="28.5" customHeight="1">
      <c r="B49" s="50" t="s">
        <v>162</v>
      </c>
      <c r="C49" s="49"/>
      <c r="D49" s="49"/>
      <c r="E49" s="44"/>
      <c r="F49" s="52"/>
      <c r="G49" s="51"/>
      <c r="H49" s="47"/>
      <c r="I49" s="47"/>
      <c r="J49" s="47"/>
      <c r="K49" s="47"/>
    </row>
    <row r="50" spans="2:11" ht="28.5" customHeight="1">
      <c r="B50" s="50" t="s">
        <v>161</v>
      </c>
      <c r="C50" s="49"/>
      <c r="D50" s="49"/>
      <c r="E50" s="44"/>
      <c r="F50" s="48"/>
      <c r="G50" s="47">
        <v>4364912.6500000004</v>
      </c>
      <c r="H50" s="47"/>
      <c r="I50" s="47">
        <f>K50-G50</f>
        <v>852374.05999999959</v>
      </c>
      <c r="J50" s="47"/>
      <c r="K50" s="47">
        <v>5217286.71</v>
      </c>
    </row>
    <row r="51" spans="2:11" ht="28.5" customHeight="1">
      <c r="B51" s="53" t="s">
        <v>160</v>
      </c>
      <c r="C51" s="49"/>
      <c r="D51" s="49"/>
      <c r="E51" s="44"/>
      <c r="F51" s="52"/>
      <c r="G51" s="51"/>
      <c r="H51" s="47"/>
      <c r="I51" s="47"/>
      <c r="J51" s="47"/>
      <c r="K51" s="47"/>
    </row>
    <row r="52" spans="2:11" ht="28.5" customHeight="1">
      <c r="B52" s="50" t="s">
        <v>159</v>
      </c>
      <c r="C52" s="49"/>
      <c r="D52" s="49"/>
      <c r="E52" s="44"/>
      <c r="F52" s="48"/>
      <c r="G52" s="47">
        <v>0</v>
      </c>
      <c r="H52" s="47"/>
      <c r="I52" s="47">
        <f>K52-G52</f>
        <v>8415308.25</v>
      </c>
      <c r="J52" s="47"/>
      <c r="K52" s="47">
        <v>8415308.25</v>
      </c>
    </row>
    <row r="53" spans="2:11" ht="28.5" customHeight="1">
      <c r="B53" s="50" t="s">
        <v>158</v>
      </c>
      <c r="C53" s="49"/>
      <c r="D53" s="49"/>
      <c r="E53" s="44"/>
      <c r="F53" s="48"/>
      <c r="G53" s="47">
        <v>7640134.2699999996</v>
      </c>
      <c r="H53" s="47"/>
      <c r="I53" s="47">
        <f>K53-G53</f>
        <v>-7640134.2699999996</v>
      </c>
      <c r="J53" s="47"/>
      <c r="K53" s="47">
        <v>0</v>
      </c>
    </row>
    <row r="54" spans="2:11" ht="28.5" customHeight="1">
      <c r="B54" s="50"/>
      <c r="C54" s="49"/>
      <c r="D54" s="49"/>
      <c r="E54" s="47"/>
      <c r="F54" s="48"/>
      <c r="G54" s="47"/>
      <c r="H54" s="47"/>
      <c r="I54" s="47"/>
      <c r="J54" s="47"/>
      <c r="K54" s="47"/>
    </row>
    <row r="55" spans="2:11" ht="28.5" customHeight="1">
      <c r="B55" s="50"/>
      <c r="C55" s="49"/>
      <c r="D55" s="49"/>
      <c r="E55" s="47"/>
      <c r="F55" s="48"/>
      <c r="G55" s="47"/>
      <c r="H55" s="47"/>
      <c r="I55" s="47"/>
      <c r="J55" s="47"/>
      <c r="K55" s="47"/>
    </row>
    <row r="56" spans="2:11" ht="28.5" customHeight="1">
      <c r="B56" s="50"/>
      <c r="C56" s="49"/>
      <c r="D56" s="49"/>
      <c r="E56" s="47"/>
      <c r="F56" s="48"/>
      <c r="G56" s="47"/>
      <c r="H56" s="47"/>
      <c r="I56" s="47"/>
      <c r="J56" s="47"/>
      <c r="K56" s="47"/>
    </row>
    <row r="57" spans="2:11" ht="28.5" customHeight="1">
      <c r="B57" s="50"/>
      <c r="C57" s="49"/>
      <c r="D57" s="49"/>
      <c r="E57" s="47"/>
      <c r="F57" s="48"/>
      <c r="G57" s="47"/>
      <c r="H57" s="47"/>
      <c r="I57" s="47"/>
      <c r="J57" s="47"/>
      <c r="K57" s="47"/>
    </row>
    <row r="58" spans="2:11" ht="28.5" customHeight="1">
      <c r="B58" s="50"/>
      <c r="C58" s="49"/>
      <c r="D58" s="49"/>
      <c r="E58" s="47"/>
      <c r="F58" s="48"/>
      <c r="G58" s="47"/>
      <c r="H58" s="47"/>
      <c r="I58" s="47"/>
      <c r="J58" s="47"/>
      <c r="K58" s="47"/>
    </row>
    <row r="59" spans="2:11" ht="28.5" customHeight="1">
      <c r="B59" s="296" t="s">
        <v>157</v>
      </c>
      <c r="C59" s="296"/>
      <c r="D59" s="296"/>
      <c r="E59" s="296"/>
      <c r="F59" s="296"/>
      <c r="G59" s="296"/>
      <c r="H59" s="296"/>
      <c r="I59" s="296"/>
      <c r="J59" s="296"/>
      <c r="K59" s="296"/>
    </row>
    <row r="60" spans="2:11" ht="28.5" customHeight="1">
      <c r="B60" s="296" t="s">
        <v>156</v>
      </c>
      <c r="C60" s="296"/>
      <c r="D60" s="296"/>
      <c r="E60" s="296"/>
      <c r="F60" s="296"/>
      <c r="G60" s="296"/>
      <c r="H60" s="296"/>
      <c r="I60" s="296"/>
      <c r="J60" s="296"/>
      <c r="K60" s="296"/>
    </row>
  </sheetData>
  <mergeCells count="8">
    <mergeCell ref="B59:K59"/>
    <mergeCell ref="B60:K60"/>
    <mergeCell ref="A1:K1"/>
    <mergeCell ref="G10:K10"/>
    <mergeCell ref="B31:K31"/>
    <mergeCell ref="B32:K32"/>
    <mergeCell ref="A33:K33"/>
    <mergeCell ref="G36:K36"/>
  </mergeCells>
  <pageMargins left="0.78740157480314965" right="0.27559055118110237" top="0.62992125984251968" bottom="0.59055118110236227" header="0.35433070866141736" footer="0.43307086614173229"/>
  <pageSetup paperSize="9" scale="95" fitToHeight="0" orientation="portrait" r:id="rId1"/>
  <headerFooter scaleWithDoc="0" alignWithMargins="0"/>
  <rowBreaks count="1" manualBreakCount="1">
    <brk id="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AEA4-475B-48B5-9140-E9FFFFEC9A94}">
  <dimension ref="A1:K35"/>
  <sheetViews>
    <sheetView topLeftCell="A7" zoomScale="85" zoomScaleNormal="85" zoomScaleSheetLayoutView="100" workbookViewId="0">
      <selection activeCell="AA18" sqref="AA18"/>
    </sheetView>
  </sheetViews>
  <sheetFormatPr defaultColWidth="9.375" defaultRowHeight="24.75" customHeight="1"/>
  <cols>
    <col min="1" max="1" width="3.625" style="73" customWidth="1"/>
    <col min="2" max="7" width="9.375" style="73"/>
    <col min="8" max="8" width="5" style="73" customWidth="1"/>
    <col min="9" max="9" width="21" style="73" customWidth="1"/>
    <col min="10" max="10" width="1.875" style="73" customWidth="1"/>
    <col min="11" max="11" width="21" style="73" customWidth="1"/>
    <col min="12" max="12" width="3" style="73" customWidth="1"/>
    <col min="13" max="16384" width="9.375" style="73"/>
  </cols>
  <sheetData>
    <row r="1" spans="1:11" ht="24.6" customHeight="1">
      <c r="A1" s="298" t="s">
        <v>216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11" ht="24.6" customHeight="1"/>
    <row r="3" spans="1:11" ht="24.6" customHeight="1">
      <c r="B3" s="30" t="s">
        <v>215</v>
      </c>
      <c r="C3" s="30"/>
      <c r="D3" s="30"/>
      <c r="E3" s="33"/>
      <c r="F3" s="33"/>
      <c r="G3" s="33"/>
      <c r="H3" s="33"/>
      <c r="I3" s="33"/>
      <c r="J3" s="33"/>
      <c r="K3" s="33"/>
    </row>
    <row r="4" spans="1:11" ht="24.6" customHeight="1">
      <c r="B4" s="10" t="s">
        <v>214</v>
      </c>
      <c r="C4" s="10"/>
      <c r="D4" s="10"/>
      <c r="E4" s="33"/>
      <c r="F4" s="33"/>
      <c r="G4" s="33"/>
      <c r="H4" s="33"/>
      <c r="I4" s="33"/>
      <c r="J4" s="33"/>
      <c r="K4" s="33"/>
    </row>
    <row r="5" spans="1:11" ht="24.6" customHeight="1">
      <c r="B5" s="10" t="s">
        <v>213</v>
      </c>
      <c r="C5" s="10"/>
      <c r="D5" s="10"/>
      <c r="E5" s="33"/>
      <c r="F5" s="33"/>
      <c r="G5" s="33"/>
      <c r="H5" s="33"/>
      <c r="I5" s="33"/>
      <c r="J5" s="33"/>
      <c r="K5" s="33"/>
    </row>
    <row r="6" spans="1:11" ht="24.6" customHeight="1">
      <c r="B6" s="10" t="s">
        <v>212</v>
      </c>
      <c r="C6" s="10"/>
      <c r="D6" s="10"/>
      <c r="E6" s="33"/>
      <c r="F6" s="33"/>
      <c r="G6" s="33"/>
      <c r="H6" s="33"/>
      <c r="I6" s="33"/>
      <c r="J6" s="33"/>
      <c r="K6" s="33"/>
    </row>
    <row r="7" spans="1:11" ht="24.6" customHeight="1">
      <c r="B7" s="10" t="s">
        <v>211</v>
      </c>
      <c r="C7" s="10"/>
      <c r="D7" s="10"/>
      <c r="E7" s="33"/>
      <c r="F7" s="33"/>
      <c r="G7" s="33"/>
      <c r="H7" s="33"/>
      <c r="I7" s="33"/>
      <c r="J7" s="33"/>
      <c r="K7" s="33"/>
    </row>
    <row r="8" spans="1:11" ht="24.6" customHeight="1">
      <c r="B8" s="10" t="s">
        <v>210</v>
      </c>
      <c r="C8" s="10"/>
      <c r="D8" s="10"/>
      <c r="E8" s="33"/>
      <c r="F8" s="33"/>
      <c r="G8" s="33"/>
      <c r="H8" s="33"/>
      <c r="I8" s="33"/>
      <c r="J8" s="33"/>
      <c r="K8" s="33"/>
    </row>
    <row r="9" spans="1:11" ht="24.6" customHeight="1">
      <c r="B9" s="10"/>
      <c r="C9" s="10"/>
      <c r="D9" s="10"/>
      <c r="E9" s="33"/>
      <c r="F9" s="33"/>
      <c r="G9" s="33"/>
      <c r="H9" s="33"/>
      <c r="I9" s="33"/>
      <c r="J9" s="33"/>
      <c r="K9" s="33" t="s">
        <v>209</v>
      </c>
    </row>
    <row r="10" spans="1:11" ht="24.6" customHeight="1">
      <c r="B10" s="10"/>
      <c r="C10" s="10"/>
      <c r="D10" s="10"/>
      <c r="E10" s="33"/>
      <c r="F10" s="33"/>
      <c r="G10" s="33"/>
      <c r="H10" s="33"/>
      <c r="I10" s="79"/>
      <c r="J10" s="77"/>
      <c r="K10" s="78" t="s">
        <v>195</v>
      </c>
    </row>
    <row r="11" spans="1:11" ht="24.6" customHeight="1">
      <c r="B11" s="10"/>
      <c r="C11" s="10"/>
      <c r="D11" s="10"/>
      <c r="E11" s="33"/>
      <c r="F11" s="33"/>
      <c r="G11" s="33"/>
      <c r="H11" s="33"/>
      <c r="I11" s="78"/>
      <c r="J11" s="77"/>
      <c r="K11" s="76" t="s">
        <v>194</v>
      </c>
    </row>
    <row r="12" spans="1:11" ht="24.6" customHeight="1">
      <c r="B12" s="10" t="s">
        <v>208</v>
      </c>
      <c r="C12" s="10"/>
      <c r="D12" s="10"/>
      <c r="E12" s="33"/>
      <c r="F12" s="33"/>
      <c r="G12" s="33"/>
      <c r="H12" s="33"/>
      <c r="I12" s="75"/>
      <c r="J12" s="75"/>
      <c r="K12" s="75">
        <v>9898104.1600000001</v>
      </c>
    </row>
    <row r="13" spans="1:11" ht="24.6" customHeight="1">
      <c r="B13" s="10" t="s">
        <v>207</v>
      </c>
      <c r="C13" s="10"/>
      <c r="D13" s="10"/>
      <c r="E13" s="33"/>
      <c r="F13" s="33"/>
      <c r="G13" s="33"/>
      <c r="H13" s="33"/>
      <c r="I13" s="75"/>
      <c r="J13" s="75"/>
      <c r="K13" s="75">
        <v>-8161262.0199999996</v>
      </c>
    </row>
    <row r="14" spans="1:11" ht="24.6" customHeight="1">
      <c r="B14" s="10" t="s">
        <v>206</v>
      </c>
      <c r="C14" s="10"/>
      <c r="D14" s="10"/>
      <c r="E14" s="33"/>
      <c r="F14" s="33"/>
      <c r="G14" s="33"/>
      <c r="H14" s="33"/>
      <c r="I14" s="75"/>
      <c r="J14" s="75"/>
      <c r="K14" s="81">
        <v>-109294.1</v>
      </c>
    </row>
    <row r="15" spans="1:11" ht="24.6" customHeight="1">
      <c r="B15" s="10" t="s">
        <v>205</v>
      </c>
      <c r="C15" s="10"/>
      <c r="D15" s="10"/>
      <c r="E15" s="33"/>
      <c r="F15" s="33"/>
      <c r="G15" s="33"/>
      <c r="H15" s="33"/>
      <c r="I15" s="75"/>
      <c r="J15" s="75"/>
      <c r="K15" s="75"/>
    </row>
    <row r="16" spans="1:11" ht="24.6" customHeight="1">
      <c r="B16" s="10" t="s">
        <v>204</v>
      </c>
      <c r="C16" s="10"/>
      <c r="D16" s="10"/>
      <c r="E16" s="33"/>
      <c r="F16" s="33"/>
      <c r="G16" s="33"/>
      <c r="H16" s="33"/>
      <c r="I16" s="75"/>
      <c r="J16" s="75"/>
      <c r="K16" s="75">
        <v>1627548.0400000005</v>
      </c>
    </row>
    <row r="17" spans="2:11" ht="24.6" customHeight="1">
      <c r="B17" s="10" t="s">
        <v>203</v>
      </c>
      <c r="C17" s="10"/>
      <c r="D17" s="10"/>
      <c r="E17" s="33"/>
      <c r="F17" s="33"/>
      <c r="G17" s="33"/>
      <c r="H17" s="33"/>
      <c r="I17" s="75"/>
      <c r="J17" s="75"/>
      <c r="K17" s="81">
        <v>12005046.92</v>
      </c>
    </row>
    <row r="18" spans="2:11" ht="24.6" customHeight="1" thickBot="1">
      <c r="B18" s="10" t="s">
        <v>202</v>
      </c>
      <c r="C18" s="10"/>
      <c r="D18" s="10"/>
      <c r="E18" s="33"/>
      <c r="F18" s="33"/>
      <c r="G18" s="33"/>
      <c r="H18" s="33"/>
      <c r="I18" s="75"/>
      <c r="J18" s="75"/>
      <c r="K18" s="74">
        <v>13632594.960000001</v>
      </c>
    </row>
    <row r="19" spans="2:11" ht="11.25" customHeight="1" thickTop="1">
      <c r="B19" s="10"/>
      <c r="C19" s="10"/>
      <c r="D19" s="10"/>
      <c r="E19" s="33"/>
      <c r="F19" s="33"/>
      <c r="G19" s="33"/>
      <c r="H19" s="33"/>
      <c r="I19" s="75"/>
      <c r="J19" s="75"/>
      <c r="K19" s="75"/>
    </row>
    <row r="20" spans="2:11" ht="24.6" customHeight="1">
      <c r="B20" s="10" t="s">
        <v>201</v>
      </c>
      <c r="C20" s="10"/>
      <c r="D20" s="10"/>
      <c r="E20" s="33"/>
      <c r="F20" s="33"/>
      <c r="G20" s="33"/>
      <c r="H20" s="33"/>
      <c r="I20" s="75"/>
      <c r="J20" s="75"/>
      <c r="K20" s="75"/>
    </row>
    <row r="21" spans="2:11" ht="24.6" customHeight="1">
      <c r="B21" s="10" t="s">
        <v>200</v>
      </c>
      <c r="C21" s="10"/>
      <c r="D21" s="10"/>
      <c r="E21" s="33"/>
      <c r="F21" s="33"/>
      <c r="G21" s="33"/>
      <c r="H21" s="33"/>
      <c r="I21" s="75"/>
      <c r="J21" s="75"/>
      <c r="K21" s="75">
        <v>5217286.71</v>
      </c>
    </row>
    <row r="22" spans="2:11" ht="24.6" customHeight="1">
      <c r="B22" s="10" t="s">
        <v>199</v>
      </c>
      <c r="C22" s="10"/>
      <c r="D22" s="10"/>
      <c r="E22" s="33"/>
      <c r="F22" s="33"/>
      <c r="G22" s="33"/>
      <c r="H22" s="33"/>
      <c r="I22" s="75"/>
      <c r="J22" s="75"/>
      <c r="K22" s="75">
        <v>8415308.25</v>
      </c>
    </row>
    <row r="23" spans="2:11" ht="24.6" customHeight="1" thickBot="1">
      <c r="B23" s="80" t="s">
        <v>198</v>
      </c>
      <c r="C23" s="80"/>
      <c r="D23" s="80"/>
      <c r="E23" s="33"/>
      <c r="F23" s="33"/>
      <c r="G23" s="33"/>
      <c r="H23" s="33"/>
      <c r="I23" s="75"/>
      <c r="J23" s="75"/>
      <c r="K23" s="74">
        <f>SUM(K21:K22)</f>
        <v>13632594.960000001</v>
      </c>
    </row>
    <row r="24" spans="2:11" ht="11.25" customHeight="1" thickTop="1">
      <c r="B24" s="10"/>
      <c r="C24" s="10"/>
      <c r="D24" s="10"/>
      <c r="E24" s="33"/>
      <c r="F24" s="33"/>
      <c r="G24" s="33"/>
      <c r="H24" s="33"/>
      <c r="I24" s="33"/>
      <c r="J24" s="33"/>
      <c r="K24" s="33"/>
    </row>
    <row r="25" spans="2:11" ht="24.6" customHeight="1">
      <c r="B25" s="10" t="s">
        <v>197</v>
      </c>
      <c r="C25" s="10"/>
      <c r="D25" s="10"/>
      <c r="E25" s="33"/>
      <c r="F25" s="33"/>
      <c r="G25" s="33"/>
      <c r="H25" s="33"/>
      <c r="I25" s="33"/>
      <c r="J25" s="33"/>
      <c r="K25" s="33"/>
    </row>
    <row r="26" spans="2:11" ht="24.6" customHeight="1">
      <c r="B26" s="10" t="s">
        <v>196</v>
      </c>
      <c r="C26" s="10"/>
      <c r="D26" s="10"/>
      <c r="E26" s="33"/>
      <c r="F26" s="33"/>
      <c r="G26" s="33"/>
      <c r="H26" s="33"/>
      <c r="I26" s="33"/>
      <c r="J26" s="33"/>
      <c r="K26" s="33"/>
    </row>
    <row r="27" spans="2:11" ht="24.6" customHeight="1">
      <c r="B27" s="10"/>
      <c r="C27" s="10"/>
      <c r="D27" s="10"/>
      <c r="E27" s="33"/>
      <c r="F27" s="33"/>
      <c r="G27" s="33"/>
      <c r="H27" s="33"/>
      <c r="I27" s="79"/>
      <c r="J27" s="77"/>
      <c r="K27" s="78" t="s">
        <v>195</v>
      </c>
    </row>
    <row r="28" spans="2:11" ht="24.6" customHeight="1">
      <c r="B28" s="10"/>
      <c r="C28" s="10"/>
      <c r="D28" s="10"/>
      <c r="E28" s="33"/>
      <c r="F28" s="33"/>
      <c r="G28" s="33"/>
      <c r="H28" s="33"/>
      <c r="I28" s="78"/>
      <c r="J28" s="77"/>
      <c r="K28" s="76" t="s">
        <v>194</v>
      </c>
    </row>
    <row r="29" spans="2:11" ht="24.6" customHeight="1">
      <c r="B29" s="10" t="s">
        <v>193</v>
      </c>
      <c r="C29" s="10"/>
      <c r="D29" s="10"/>
      <c r="E29" s="33"/>
      <c r="F29" s="33"/>
      <c r="G29" s="33"/>
      <c r="H29" s="33"/>
      <c r="I29" s="75"/>
      <c r="J29" s="75"/>
      <c r="K29" s="75">
        <v>1627548.04</v>
      </c>
    </row>
    <row r="30" spans="2:11" ht="24.6" customHeight="1">
      <c r="B30" s="10" t="s">
        <v>192</v>
      </c>
      <c r="C30" s="10"/>
      <c r="D30" s="10"/>
      <c r="E30" s="33"/>
      <c r="F30" s="33"/>
      <c r="G30" s="33"/>
      <c r="H30" s="33"/>
      <c r="I30" s="75"/>
      <c r="J30" s="75"/>
      <c r="K30" s="75">
        <v>20541764.960000001</v>
      </c>
    </row>
    <row r="31" spans="2:11" ht="24.6" customHeight="1" thickBot="1">
      <c r="B31" s="10" t="s">
        <v>191</v>
      </c>
      <c r="C31" s="10"/>
      <c r="D31" s="10"/>
      <c r="E31" s="33"/>
      <c r="F31" s="33"/>
      <c r="G31" s="33"/>
      <c r="H31" s="33"/>
      <c r="I31" s="75"/>
      <c r="J31" s="75"/>
      <c r="K31" s="74">
        <f>SUM(K29:K30)</f>
        <v>22169313</v>
      </c>
    </row>
    <row r="32" spans="2:11" ht="24.6" customHeight="1" thickTop="1"/>
    <row r="33" spans="3:5" ht="24.6" customHeight="1"/>
    <row r="34" spans="3:5" ht="24.6" customHeight="1">
      <c r="C34" s="3" t="s">
        <v>1</v>
      </c>
      <c r="D34" s="3"/>
      <c r="E34" s="1"/>
    </row>
    <row r="35" spans="3:5" ht="24.6" customHeight="1">
      <c r="C35" s="3" t="s">
        <v>0</v>
      </c>
      <c r="D35" s="3"/>
      <c r="E35" s="1"/>
    </row>
  </sheetData>
  <mergeCells count="1">
    <mergeCell ref="A1:K1"/>
  </mergeCells>
  <pageMargins left="0.78740157480314965" right="0.35433070866141736" top="0.70866141732283472" bottom="0.55118110236220474" header="0.43307086614173229" footer="0.3543307086614173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E45D8-BE76-4820-9BC5-E6E4B57B7D68}">
  <dimension ref="A1:L29"/>
  <sheetViews>
    <sheetView topLeftCell="A34" zoomScale="90" zoomScaleNormal="90" zoomScaleSheetLayoutView="100" workbookViewId="0">
      <selection activeCell="AA18" sqref="AA18"/>
    </sheetView>
  </sheetViews>
  <sheetFormatPr defaultColWidth="9.375" defaultRowHeight="27.9" customHeight="1"/>
  <cols>
    <col min="1" max="1" width="3.625" style="1" customWidth="1"/>
    <col min="2" max="3" width="9.375" style="1"/>
    <col min="4" max="4" width="13.375" style="1" customWidth="1"/>
    <col min="5" max="5" width="1.375" style="1" customWidth="1"/>
    <col min="6" max="6" width="20.375" style="1" bestFit="1" customWidth="1"/>
    <col min="7" max="7" width="1.375" style="1" customWidth="1"/>
    <col min="8" max="8" width="21.875" style="1" customWidth="1"/>
    <col min="9" max="9" width="1.375" style="1" customWidth="1"/>
    <col min="10" max="10" width="10.875" style="1" customWidth="1"/>
    <col min="11" max="11" width="1.875" style="1" customWidth="1"/>
    <col min="12" max="12" width="10.875" style="1" customWidth="1"/>
    <col min="13" max="13" width="5.125" style="1" customWidth="1"/>
    <col min="14" max="16384" width="9.375" style="1"/>
  </cols>
  <sheetData>
    <row r="1" spans="1:12" ht="27.9" customHeight="1">
      <c r="A1" s="303" t="s">
        <v>248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 ht="27.9" customHeight="1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2" ht="27.9" customHeight="1">
      <c r="A3" s="21" t="s">
        <v>247</v>
      </c>
      <c r="B3" s="20" t="s">
        <v>246</v>
      </c>
      <c r="C3" s="10"/>
      <c r="D3" s="10"/>
      <c r="E3" s="3"/>
      <c r="F3" s="3"/>
      <c r="G3" s="3"/>
      <c r="H3" s="3"/>
      <c r="I3" s="3"/>
      <c r="J3" s="32"/>
    </row>
    <row r="4" spans="1:12" ht="27.9" customHeight="1">
      <c r="A4" s="93"/>
      <c r="B4" s="88" t="s">
        <v>245</v>
      </c>
      <c r="C4" s="91"/>
      <c r="D4" s="90"/>
      <c r="E4" s="90"/>
      <c r="F4" s="90"/>
      <c r="G4" s="90"/>
      <c r="H4" s="90"/>
      <c r="I4" s="90"/>
      <c r="J4" s="90"/>
    </row>
    <row r="5" spans="1:12" ht="27.9" customHeight="1">
      <c r="A5" s="92"/>
      <c r="B5" s="88" t="s">
        <v>244</v>
      </c>
      <c r="C5" s="91"/>
      <c r="D5" s="90"/>
      <c r="E5" s="90"/>
      <c r="F5" s="90"/>
      <c r="G5" s="90"/>
      <c r="H5" s="90"/>
      <c r="I5" s="90"/>
      <c r="J5" s="90"/>
    </row>
    <row r="6" spans="1:12" ht="27.9" customHeight="1">
      <c r="A6" s="89"/>
      <c r="B6" s="88" t="s">
        <v>243</v>
      </c>
      <c r="C6" s="87"/>
      <c r="D6" s="87"/>
      <c r="E6" s="87"/>
      <c r="F6" s="87"/>
      <c r="G6" s="87"/>
      <c r="H6" s="87"/>
      <c r="I6" s="87"/>
      <c r="J6" s="87"/>
    </row>
    <row r="7" spans="1:12" ht="27.9" customHeight="1">
      <c r="A7" s="89"/>
      <c r="B7" s="88"/>
      <c r="C7" s="87"/>
      <c r="D7" s="87"/>
      <c r="E7" s="87"/>
      <c r="F7" s="87"/>
      <c r="G7" s="87"/>
      <c r="H7" s="87"/>
      <c r="I7" s="87"/>
      <c r="J7" s="87"/>
    </row>
    <row r="8" spans="1:12" ht="27.9" customHeight="1">
      <c r="A8" s="25" t="s">
        <v>242</v>
      </c>
      <c r="B8" s="28" t="s">
        <v>241</v>
      </c>
      <c r="C8" s="2"/>
      <c r="D8" s="2"/>
      <c r="E8" s="2"/>
      <c r="F8" s="2"/>
      <c r="G8" s="2"/>
      <c r="H8" s="2"/>
      <c r="I8" s="2"/>
      <c r="J8" s="11"/>
    </row>
    <row r="9" spans="1:12" ht="27.9" customHeight="1">
      <c r="A9" s="25"/>
      <c r="B9" s="86" t="s">
        <v>240</v>
      </c>
      <c r="C9" s="2"/>
      <c r="D9" s="2"/>
      <c r="E9" s="2"/>
      <c r="F9" s="2"/>
      <c r="G9" s="2"/>
      <c r="H9" s="2"/>
      <c r="I9" s="2"/>
      <c r="J9" s="11"/>
    </row>
    <row r="10" spans="1:12" ht="27.9" customHeight="1">
      <c r="A10" s="25"/>
      <c r="B10" s="85" t="s">
        <v>239</v>
      </c>
      <c r="C10" s="2"/>
      <c r="D10" s="2"/>
      <c r="E10" s="2"/>
      <c r="F10" s="2"/>
      <c r="G10" s="2"/>
      <c r="H10" s="2"/>
      <c r="I10" s="2"/>
      <c r="J10" s="11"/>
    </row>
    <row r="11" spans="1:12" ht="27.9" customHeight="1">
      <c r="A11" s="25"/>
      <c r="B11" s="85" t="s">
        <v>238</v>
      </c>
      <c r="C11" s="2"/>
      <c r="D11" s="2"/>
      <c r="E11" s="2"/>
      <c r="F11" s="2"/>
      <c r="G11" s="2"/>
      <c r="H11" s="2"/>
      <c r="I11" s="2"/>
      <c r="J11" s="11"/>
    </row>
    <row r="12" spans="1:12" ht="27.9" customHeight="1">
      <c r="A12" s="2"/>
      <c r="B12" s="17" t="s">
        <v>237</v>
      </c>
      <c r="C12" s="16"/>
      <c r="D12" s="16"/>
      <c r="E12" s="13"/>
      <c r="F12" s="16" t="s">
        <v>236</v>
      </c>
      <c r="G12" s="13"/>
      <c r="H12" s="16" t="s">
        <v>235</v>
      </c>
      <c r="I12" s="13"/>
      <c r="J12" s="302" t="s">
        <v>234</v>
      </c>
      <c r="K12" s="302"/>
      <c r="L12" s="302"/>
    </row>
    <row r="13" spans="1:12" ht="27.9" customHeight="1">
      <c r="A13" s="2"/>
      <c r="B13" s="2" t="s">
        <v>233</v>
      </c>
      <c r="C13" s="2"/>
      <c r="D13" s="2"/>
      <c r="E13" s="2"/>
      <c r="F13" s="13" t="s">
        <v>232</v>
      </c>
      <c r="G13" s="2"/>
      <c r="H13" s="82" t="s">
        <v>231</v>
      </c>
      <c r="I13" s="2"/>
      <c r="J13" s="2" t="s">
        <v>230</v>
      </c>
    </row>
    <row r="14" spans="1:12" ht="27.9" customHeight="1">
      <c r="A14" s="2"/>
      <c r="B14" s="2" t="s">
        <v>229</v>
      </c>
      <c r="C14" s="2"/>
      <c r="D14" s="2"/>
      <c r="E14" s="2"/>
      <c r="F14" s="13" t="s">
        <v>228</v>
      </c>
      <c r="G14" s="2"/>
      <c r="H14" s="82"/>
      <c r="I14" s="2"/>
      <c r="J14" s="2" t="s">
        <v>227</v>
      </c>
    </row>
    <row r="15" spans="1:12" ht="27.9" customHeight="1">
      <c r="A15" s="2"/>
      <c r="B15" s="84"/>
      <c r="C15" s="2"/>
      <c r="D15" s="2"/>
      <c r="E15" s="2"/>
      <c r="F15" s="2"/>
      <c r="G15" s="2"/>
      <c r="H15" s="82"/>
      <c r="I15" s="2"/>
      <c r="J15" s="2" t="s">
        <v>226</v>
      </c>
    </row>
    <row r="16" spans="1:12" ht="27.9" customHeight="1">
      <c r="A16" s="2"/>
      <c r="B16" s="83" t="s">
        <v>225</v>
      </c>
      <c r="C16" s="2"/>
      <c r="D16" s="2"/>
      <c r="E16" s="2"/>
      <c r="F16" s="13" t="s">
        <v>224</v>
      </c>
      <c r="G16" s="2"/>
      <c r="H16" s="82" t="s">
        <v>223</v>
      </c>
      <c r="I16" s="2"/>
      <c r="J16" s="2" t="s">
        <v>221</v>
      </c>
    </row>
    <row r="17" spans="1:12" ht="27.9" customHeight="1">
      <c r="A17" s="2"/>
      <c r="B17" s="83"/>
      <c r="C17" s="2"/>
      <c r="D17" s="2"/>
      <c r="E17" s="2"/>
      <c r="F17" s="2"/>
      <c r="G17" s="2"/>
      <c r="H17" s="82" t="s">
        <v>222</v>
      </c>
      <c r="I17" s="2"/>
      <c r="J17" s="2" t="s">
        <v>221</v>
      </c>
    </row>
    <row r="19" spans="1:12" ht="27.9" customHeight="1">
      <c r="B19" s="2" t="s">
        <v>220</v>
      </c>
      <c r="C19" s="2"/>
    </row>
    <row r="20" spans="1:12" ht="27.9" customHeight="1">
      <c r="B20" s="2"/>
      <c r="C20" s="2"/>
      <c r="H20" s="301" t="s">
        <v>175</v>
      </c>
      <c r="I20" s="301"/>
      <c r="J20" s="301"/>
      <c r="K20" s="301"/>
      <c r="L20" s="301"/>
    </row>
    <row r="21" spans="1:12" ht="27.9" customHeight="1">
      <c r="B21" s="2"/>
      <c r="C21" s="2"/>
      <c r="H21" s="58" t="s">
        <v>21</v>
      </c>
      <c r="I21" s="58"/>
      <c r="J21" s="300" t="s">
        <v>20</v>
      </c>
      <c r="K21" s="300"/>
      <c r="L21" s="300"/>
    </row>
    <row r="22" spans="1:12" ht="27.9" customHeight="1">
      <c r="B22" s="2" t="s">
        <v>18</v>
      </c>
      <c r="C22" s="2"/>
      <c r="H22" s="13"/>
      <c r="I22" s="13"/>
      <c r="J22" s="13"/>
    </row>
    <row r="23" spans="1:12" ht="27.9" customHeight="1">
      <c r="B23" s="2"/>
      <c r="C23" s="2" t="s">
        <v>219</v>
      </c>
      <c r="H23" s="11">
        <v>4379502.1399999997</v>
      </c>
      <c r="I23" s="13"/>
      <c r="J23" s="299">
        <v>1972195.25</v>
      </c>
      <c r="K23" s="299"/>
      <c r="L23" s="299"/>
    </row>
    <row r="24" spans="1:12" s="2" customFormat="1" ht="27.9" customHeight="1">
      <c r="B24" s="2" t="s">
        <v>218</v>
      </c>
      <c r="L24" s="11"/>
    </row>
    <row r="25" spans="1:12" s="2" customFormat="1" ht="27.9" customHeight="1">
      <c r="B25" s="2" t="s">
        <v>217</v>
      </c>
      <c r="L25" s="11"/>
    </row>
    <row r="26" spans="1:12" s="2" customFormat="1" ht="27.9" customHeight="1">
      <c r="L26" s="11"/>
    </row>
    <row r="27" spans="1:12" s="2" customFormat="1" ht="27.9" customHeight="1">
      <c r="L27" s="11"/>
    </row>
    <row r="28" spans="1:12" ht="27.9" customHeight="1">
      <c r="C28" s="3" t="s">
        <v>1</v>
      </c>
      <c r="D28" s="3"/>
    </row>
    <row r="29" spans="1:12" ht="27.9" customHeight="1">
      <c r="C29" s="3" t="s">
        <v>0</v>
      </c>
      <c r="D29" s="3"/>
    </row>
  </sheetData>
  <mergeCells count="5">
    <mergeCell ref="J23:L23"/>
    <mergeCell ref="J21:L21"/>
    <mergeCell ref="H20:L20"/>
    <mergeCell ref="J12:L12"/>
    <mergeCell ref="A1:L1"/>
  </mergeCells>
  <pageMargins left="0.78740157480314965" right="0.43307086614173229" top="0.6692913385826772" bottom="0.62992125984251968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92D8-14B3-40EC-BD6B-4E188D6B053C}">
  <dimension ref="A1:M107"/>
  <sheetViews>
    <sheetView topLeftCell="A64" zoomScale="70" zoomScaleNormal="70" zoomScaleSheetLayoutView="85" workbookViewId="0">
      <selection activeCell="AA18" sqref="AA18"/>
    </sheetView>
  </sheetViews>
  <sheetFormatPr defaultColWidth="10.625" defaultRowHeight="27" customHeight="1"/>
  <cols>
    <col min="1" max="1" width="3.125" style="2" customWidth="1"/>
    <col min="2" max="4" width="9.375" style="2" customWidth="1"/>
    <col min="5" max="5" width="12.875" style="2" customWidth="1"/>
    <col min="6" max="6" width="17.375" style="2" customWidth="1"/>
    <col min="7" max="7" width="1.625" style="2" customWidth="1"/>
    <col min="8" max="8" width="17.375" style="2" customWidth="1"/>
    <col min="9" max="9" width="1.625" style="2" customWidth="1"/>
    <col min="10" max="10" width="17.375" style="2" customWidth="1"/>
    <col min="11" max="11" width="1.625" style="2" customWidth="1"/>
    <col min="12" max="12" width="17.375" style="11" customWidth="1"/>
    <col min="13" max="13" width="2" style="2" customWidth="1"/>
    <col min="14" max="16384" width="10.625" style="2"/>
  </cols>
  <sheetData>
    <row r="1" spans="1:12" ht="27" customHeight="1">
      <c r="A1" s="294" t="s">
        <v>313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ht="27" customHeight="1">
      <c r="A2" s="33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27" customHeight="1">
      <c r="A3" s="25" t="s">
        <v>242</v>
      </c>
      <c r="B3" s="28" t="s">
        <v>312</v>
      </c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27" customHeight="1">
      <c r="B4" s="2" t="s">
        <v>311</v>
      </c>
      <c r="J4" s="11"/>
      <c r="L4" s="2"/>
    </row>
    <row r="5" spans="1:12" ht="27" customHeight="1">
      <c r="B5" s="2" t="s">
        <v>309</v>
      </c>
      <c r="L5" s="2"/>
    </row>
    <row r="6" spans="1:12" ht="27" customHeight="1">
      <c r="E6" s="3"/>
      <c r="F6" s="106"/>
      <c r="G6" s="106" t="s">
        <v>182</v>
      </c>
      <c r="H6" s="106"/>
      <c r="J6" s="106"/>
      <c r="K6" s="106" t="s">
        <v>175</v>
      </c>
      <c r="L6" s="106"/>
    </row>
    <row r="7" spans="1:12" ht="27" customHeight="1">
      <c r="E7" s="135"/>
      <c r="F7" s="136" t="s">
        <v>308</v>
      </c>
      <c r="G7" s="58"/>
      <c r="H7" s="136" t="s">
        <v>307</v>
      </c>
      <c r="J7" s="136" t="s">
        <v>308</v>
      </c>
      <c r="K7" s="58"/>
      <c r="L7" s="136" t="s">
        <v>307</v>
      </c>
    </row>
    <row r="8" spans="1:12" ht="27" customHeight="1">
      <c r="B8" s="2" t="s">
        <v>18</v>
      </c>
      <c r="E8" s="135"/>
      <c r="F8" s="58"/>
      <c r="G8" s="10"/>
      <c r="J8" s="58"/>
      <c r="K8" s="96"/>
      <c r="L8" s="58"/>
    </row>
    <row r="9" spans="1:12" ht="27" customHeight="1">
      <c r="C9" s="2" t="s">
        <v>306</v>
      </c>
      <c r="F9" s="134">
        <v>0</v>
      </c>
      <c r="H9" s="134">
        <v>0</v>
      </c>
      <c r="J9" s="2">
        <v>10556442.480000002</v>
      </c>
      <c r="L9" s="134">
        <v>0</v>
      </c>
    </row>
    <row r="10" spans="1:12" ht="27" customHeight="1">
      <c r="C10" s="2" t="s">
        <v>222</v>
      </c>
      <c r="F10" s="134">
        <v>0</v>
      </c>
      <c r="H10" s="134">
        <v>0</v>
      </c>
      <c r="J10" s="2">
        <v>1669104.4600000002</v>
      </c>
      <c r="L10" s="134">
        <v>0</v>
      </c>
    </row>
    <row r="11" spans="1:12" ht="27" customHeight="1">
      <c r="C11" s="2" t="s">
        <v>305</v>
      </c>
      <c r="F11" s="134"/>
      <c r="H11" s="134"/>
      <c r="L11" s="134"/>
    </row>
    <row r="12" spans="1:12" ht="27" customHeight="1">
      <c r="C12" s="2" t="s">
        <v>304</v>
      </c>
      <c r="F12" s="133">
        <v>0</v>
      </c>
      <c r="H12" s="133">
        <v>0</v>
      </c>
      <c r="J12" s="2">
        <v>104412.60000000003</v>
      </c>
      <c r="L12" s="133">
        <v>0</v>
      </c>
    </row>
    <row r="13" spans="1:12" ht="27" customHeight="1">
      <c r="B13" s="2" t="s">
        <v>310</v>
      </c>
      <c r="J13" s="11"/>
      <c r="L13" s="2"/>
    </row>
    <row r="14" spans="1:12" ht="27" customHeight="1">
      <c r="B14" s="2" t="s">
        <v>309</v>
      </c>
      <c r="L14" s="2"/>
    </row>
    <row r="15" spans="1:12" ht="27" customHeight="1">
      <c r="E15" s="3"/>
      <c r="F15" s="106"/>
      <c r="G15" s="106" t="s">
        <v>182</v>
      </c>
      <c r="H15" s="106"/>
      <c r="J15" s="106"/>
      <c r="K15" s="106" t="s">
        <v>175</v>
      </c>
      <c r="L15" s="106"/>
    </row>
    <row r="16" spans="1:12" ht="27" customHeight="1">
      <c r="E16" s="135"/>
      <c r="F16" s="136" t="s">
        <v>308</v>
      </c>
      <c r="G16" s="58"/>
      <c r="H16" s="136" t="s">
        <v>307</v>
      </c>
      <c r="J16" s="136" t="s">
        <v>308</v>
      </c>
      <c r="K16" s="58"/>
      <c r="L16" s="136" t="s">
        <v>307</v>
      </c>
    </row>
    <row r="17" spans="1:12" ht="27" customHeight="1">
      <c r="B17" s="2" t="s">
        <v>18</v>
      </c>
      <c r="E17" s="135"/>
      <c r="F17" s="58"/>
      <c r="G17" s="10"/>
      <c r="J17" s="58"/>
      <c r="K17" s="96"/>
      <c r="L17" s="58"/>
    </row>
    <row r="18" spans="1:12" ht="27" customHeight="1">
      <c r="C18" s="2" t="s">
        <v>306</v>
      </c>
      <c r="F18" s="134">
        <v>0</v>
      </c>
      <c r="H18" s="134">
        <v>0</v>
      </c>
      <c r="J18" s="2">
        <v>17616700.260000002</v>
      </c>
      <c r="L18" s="134">
        <v>0</v>
      </c>
    </row>
    <row r="19" spans="1:12" ht="27" customHeight="1">
      <c r="C19" s="2" t="s">
        <v>222</v>
      </c>
      <c r="F19" s="134">
        <v>0</v>
      </c>
      <c r="H19" s="134">
        <v>0</v>
      </c>
      <c r="J19" s="2">
        <v>2654393.6800000002</v>
      </c>
      <c r="L19" s="134">
        <v>0</v>
      </c>
    </row>
    <row r="20" spans="1:12" ht="27" customHeight="1">
      <c r="C20" s="2" t="s">
        <v>305</v>
      </c>
      <c r="F20" s="134"/>
      <c r="H20" s="134"/>
      <c r="L20" s="134"/>
    </row>
    <row r="21" spans="1:12" ht="27" customHeight="1">
      <c r="C21" s="2" t="s">
        <v>304</v>
      </c>
      <c r="F21" s="133">
        <v>0</v>
      </c>
      <c r="H21" s="133">
        <v>0</v>
      </c>
      <c r="J21" s="2">
        <v>481985.52</v>
      </c>
      <c r="L21" s="133">
        <v>0</v>
      </c>
    </row>
    <row r="22" spans="1:12" ht="27" customHeight="1">
      <c r="C22" s="2" t="s">
        <v>303</v>
      </c>
      <c r="F22" s="133">
        <v>0</v>
      </c>
      <c r="H22" s="133">
        <v>0</v>
      </c>
      <c r="J22" s="2">
        <v>185850</v>
      </c>
      <c r="L22" s="133">
        <v>0</v>
      </c>
    </row>
    <row r="23" spans="1:12" ht="27" customHeight="1">
      <c r="B23" s="2" t="s">
        <v>302</v>
      </c>
      <c r="L23" s="2"/>
    </row>
    <row r="24" spans="1:12" ht="27" customHeight="1">
      <c r="C24" s="2" t="s">
        <v>301</v>
      </c>
      <c r="F24" s="133">
        <v>0</v>
      </c>
      <c r="H24" s="11">
        <v>3472.6</v>
      </c>
      <c r="J24" s="133">
        <v>0</v>
      </c>
      <c r="L24" s="11">
        <v>3472.6</v>
      </c>
    </row>
    <row r="25" spans="1:12" ht="27" customHeight="1">
      <c r="L25" s="2"/>
    </row>
    <row r="26" spans="1:12" ht="27" customHeight="1">
      <c r="B26" s="2" t="s">
        <v>300</v>
      </c>
    </row>
    <row r="27" spans="1:12" ht="27" customHeight="1">
      <c r="B27" s="2" t="s">
        <v>299</v>
      </c>
    </row>
    <row r="30" spans="1:12" ht="27" customHeight="1">
      <c r="D30" s="3" t="s">
        <v>1</v>
      </c>
      <c r="E30" s="3"/>
    </row>
    <row r="31" spans="1:12" ht="27" customHeight="1">
      <c r="D31" s="3" t="s">
        <v>0</v>
      </c>
      <c r="E31" s="3"/>
    </row>
    <row r="32" spans="1:12" ht="23.4" customHeight="1">
      <c r="A32" s="294" t="s">
        <v>298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</row>
    <row r="33" spans="1:13" s="3" customFormat="1" ht="12" customHeight="1">
      <c r="A33" s="58"/>
      <c r="B33" s="10"/>
      <c r="C33" s="10"/>
      <c r="D33" s="10"/>
      <c r="E33" s="10"/>
      <c r="F33" s="10"/>
      <c r="G33" s="58"/>
      <c r="H33" s="96"/>
      <c r="I33" s="58"/>
      <c r="J33" s="10"/>
      <c r="K33" s="58"/>
      <c r="L33" s="96"/>
      <c r="M33" s="58"/>
    </row>
    <row r="34" spans="1:13" s="3" customFormat="1" ht="23.4" customHeight="1">
      <c r="A34" s="123" t="s">
        <v>297</v>
      </c>
      <c r="B34" s="122" t="s">
        <v>296</v>
      </c>
      <c r="C34" s="70"/>
      <c r="D34" s="10"/>
      <c r="E34" s="10"/>
      <c r="F34" s="10"/>
      <c r="G34" s="10"/>
      <c r="H34" s="10"/>
      <c r="I34" s="10"/>
      <c r="J34" s="10"/>
      <c r="K34" s="10"/>
      <c r="L34" s="10"/>
      <c r="M34" s="118"/>
    </row>
    <row r="35" spans="1:13" s="3" customFormat="1" ht="23.4" customHeight="1">
      <c r="A35" s="120"/>
      <c r="B35" s="10"/>
      <c r="C35" s="10"/>
      <c r="D35" s="10"/>
      <c r="E35" s="10"/>
      <c r="F35" s="119"/>
      <c r="G35" s="119" t="s">
        <v>182</v>
      </c>
      <c r="H35" s="119"/>
      <c r="I35" s="118"/>
      <c r="J35" s="106"/>
      <c r="K35" s="106" t="s">
        <v>175</v>
      </c>
      <c r="L35" s="106"/>
    </row>
    <row r="36" spans="1:13" s="3" customFormat="1" ht="21.9" customHeight="1">
      <c r="A36" s="10"/>
      <c r="B36" s="10"/>
      <c r="C36" s="10"/>
      <c r="D36" s="10"/>
      <c r="E36" s="10"/>
      <c r="F36" s="58" t="s">
        <v>21</v>
      </c>
      <c r="G36" s="58"/>
      <c r="H36" s="58" t="s">
        <v>20</v>
      </c>
      <c r="I36" s="10"/>
      <c r="J36" s="58" t="s">
        <v>21</v>
      </c>
      <c r="K36" s="58"/>
      <c r="L36" s="58" t="s">
        <v>20</v>
      </c>
    </row>
    <row r="37" spans="1:13" s="3" customFormat="1" ht="23.4" customHeight="1">
      <c r="A37" s="10"/>
      <c r="B37" s="100" t="s">
        <v>295</v>
      </c>
      <c r="D37" s="10"/>
      <c r="E37" s="10"/>
      <c r="F37" s="98">
        <v>562533</v>
      </c>
      <c r="G37" s="98"/>
      <c r="H37" s="98">
        <v>800000</v>
      </c>
      <c r="I37" s="98"/>
      <c r="J37" s="98">
        <v>477533</v>
      </c>
      <c r="K37" s="98"/>
      <c r="L37" s="98">
        <v>680000</v>
      </c>
    </row>
    <row r="38" spans="1:13" s="3" customFormat="1" ht="23.4" customHeight="1">
      <c r="A38" s="10"/>
      <c r="B38" s="100" t="s">
        <v>294</v>
      </c>
      <c r="D38" s="10"/>
      <c r="E38" s="10"/>
      <c r="F38" s="98">
        <v>19527712.16</v>
      </c>
      <c r="G38" s="98"/>
      <c r="H38" s="98">
        <v>74429307.269999996</v>
      </c>
      <c r="I38" s="98"/>
      <c r="J38" s="98">
        <v>3023430.74</v>
      </c>
      <c r="K38" s="98"/>
      <c r="L38" s="98">
        <v>57650747.109999999</v>
      </c>
    </row>
    <row r="39" spans="1:13" s="3" customFormat="1" ht="23.4" customHeight="1">
      <c r="A39" s="10"/>
      <c r="B39" s="100" t="s">
        <v>293</v>
      </c>
      <c r="D39" s="10"/>
      <c r="E39" s="10"/>
      <c r="F39" s="98">
        <v>247041449.17999998</v>
      </c>
      <c r="G39" s="98"/>
      <c r="H39" s="98">
        <v>94521803.700000003</v>
      </c>
      <c r="I39" s="98"/>
      <c r="J39" s="98">
        <v>172338570.76999998</v>
      </c>
      <c r="K39" s="98"/>
      <c r="L39" s="98">
        <v>64631155.939999998</v>
      </c>
    </row>
    <row r="40" spans="1:13" s="3" customFormat="1" ht="23.4" customHeight="1">
      <c r="A40" s="10"/>
      <c r="B40" s="100" t="s">
        <v>292</v>
      </c>
      <c r="D40" s="10"/>
      <c r="E40" s="10"/>
      <c r="F40" s="98">
        <v>0</v>
      </c>
      <c r="G40" s="98"/>
      <c r="H40" s="98">
        <v>556415.71</v>
      </c>
      <c r="I40" s="98"/>
      <c r="J40" s="98">
        <v>0</v>
      </c>
      <c r="K40" s="98"/>
      <c r="L40" s="98">
        <v>556415.71</v>
      </c>
    </row>
    <row r="41" spans="1:13" s="3" customFormat="1" ht="23.4" customHeight="1" thickBot="1">
      <c r="A41" s="10"/>
      <c r="B41" s="132" t="s">
        <v>198</v>
      </c>
      <c r="D41" s="120"/>
      <c r="E41" s="10"/>
      <c r="F41" s="115">
        <f>SUM(F37:F40)</f>
        <v>267131694.33999997</v>
      </c>
      <c r="G41" s="98"/>
      <c r="H41" s="115">
        <f>SUM(H37:H40)</f>
        <v>170307526.68000001</v>
      </c>
      <c r="I41" s="98"/>
      <c r="J41" s="115">
        <f>SUM(J37:J40)</f>
        <v>175839534.50999999</v>
      </c>
      <c r="K41" s="98"/>
      <c r="L41" s="115">
        <f>SUM(L37:L40)</f>
        <v>123518318.75999999</v>
      </c>
    </row>
    <row r="42" spans="1:13" s="3" customFormat="1" ht="15" customHeight="1" thickTop="1">
      <c r="A42" s="10"/>
      <c r="B42" s="132"/>
      <c r="D42" s="120"/>
      <c r="E42" s="10"/>
      <c r="F42" s="98"/>
      <c r="G42" s="98"/>
      <c r="H42" s="98"/>
      <c r="I42" s="98"/>
      <c r="J42" s="98"/>
      <c r="K42" s="98"/>
      <c r="L42" s="98"/>
    </row>
    <row r="43" spans="1:13" s="3" customFormat="1" ht="23.4" customHeight="1">
      <c r="A43" s="123" t="s">
        <v>291</v>
      </c>
      <c r="B43" s="70" t="s">
        <v>290</v>
      </c>
      <c r="C43" s="122"/>
      <c r="D43" s="10"/>
      <c r="E43" s="10"/>
      <c r="F43" s="10"/>
      <c r="H43" s="10"/>
      <c r="J43" s="10"/>
      <c r="L43" s="10"/>
    </row>
    <row r="44" spans="1:13" s="3" customFormat="1" ht="23.4" customHeight="1">
      <c r="A44" s="58"/>
      <c r="B44" s="100" t="s">
        <v>289</v>
      </c>
      <c r="C44" s="10"/>
      <c r="D44" s="10"/>
      <c r="E44" s="10"/>
      <c r="F44" s="10"/>
      <c r="G44" s="96"/>
      <c r="H44" s="96"/>
      <c r="I44" s="96"/>
      <c r="J44" s="118"/>
      <c r="K44" s="96"/>
      <c r="L44" s="96"/>
      <c r="M44" s="96"/>
    </row>
    <row r="45" spans="1:13" s="3" customFormat="1" ht="23.4" customHeight="1">
      <c r="A45" s="58"/>
      <c r="B45" s="91" t="s">
        <v>288</v>
      </c>
      <c r="C45" s="10"/>
      <c r="D45" s="10"/>
      <c r="E45" s="10"/>
      <c r="F45" s="10"/>
      <c r="G45" s="58"/>
      <c r="H45" s="96"/>
      <c r="I45" s="58"/>
      <c r="J45" s="10"/>
      <c r="K45" s="58"/>
      <c r="L45" s="96"/>
      <c r="M45" s="58"/>
    </row>
    <row r="46" spans="1:13" s="3" customFormat="1" ht="15" customHeight="1">
      <c r="A46" s="58"/>
      <c r="B46" s="10"/>
      <c r="C46" s="10"/>
      <c r="D46" s="10"/>
      <c r="E46" s="10"/>
      <c r="F46" s="10"/>
      <c r="G46" s="58"/>
      <c r="H46" s="96"/>
      <c r="I46" s="58"/>
      <c r="J46" s="10"/>
      <c r="K46" s="58"/>
      <c r="L46" s="96"/>
      <c r="M46" s="58"/>
    </row>
    <row r="47" spans="1:13" s="3" customFormat="1" ht="23.4" customHeight="1">
      <c r="A47" s="123" t="s">
        <v>268</v>
      </c>
      <c r="B47" s="122" t="s">
        <v>219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18"/>
    </row>
    <row r="48" spans="1:13" s="3" customFormat="1" ht="23.4" customHeight="1">
      <c r="A48" s="130"/>
      <c r="B48" s="129"/>
      <c r="C48" s="130"/>
      <c r="D48" s="129"/>
      <c r="E48" s="129"/>
      <c r="F48" s="109"/>
      <c r="G48" s="109" t="s">
        <v>182</v>
      </c>
      <c r="H48" s="109"/>
      <c r="I48" s="118"/>
      <c r="J48" s="119"/>
      <c r="K48" s="119" t="s">
        <v>175</v>
      </c>
      <c r="L48" s="119"/>
    </row>
    <row r="49" spans="2:12" s="3" customFormat="1" ht="21.9" customHeight="1">
      <c r="C49" s="130"/>
      <c r="D49" s="129"/>
      <c r="E49" s="129"/>
      <c r="F49" s="58" t="str">
        <f>F36</f>
        <v>30 มิถุนายน 2563</v>
      </c>
      <c r="G49" s="96"/>
      <c r="H49" s="58" t="str">
        <f>H36</f>
        <v>31 ธันวาคม 2562</v>
      </c>
      <c r="I49" s="10"/>
      <c r="J49" s="58" t="str">
        <f>J36</f>
        <v>30 มิถุนายน 2563</v>
      </c>
      <c r="K49" s="96"/>
      <c r="L49" s="58" t="str">
        <f>L36</f>
        <v>31 ธันวาคม 2562</v>
      </c>
    </row>
    <row r="50" spans="2:12" s="3" customFormat="1" ht="23.4" customHeight="1">
      <c r="B50" s="100" t="s">
        <v>287</v>
      </c>
      <c r="F50" s="98">
        <v>166931521.46000001</v>
      </c>
      <c r="G50" s="98"/>
      <c r="H50" s="98">
        <v>166458129.66999999</v>
      </c>
      <c r="I50" s="98"/>
      <c r="J50" s="98">
        <v>147482854.08000001</v>
      </c>
      <c r="K50" s="98"/>
      <c r="L50" s="98">
        <v>144150082.67000002</v>
      </c>
    </row>
    <row r="51" spans="2:12" s="3" customFormat="1" ht="23.4" customHeight="1">
      <c r="B51" s="100" t="s">
        <v>286</v>
      </c>
      <c r="C51" s="130"/>
      <c r="D51" s="129"/>
      <c r="E51" s="129"/>
      <c r="F51" s="98">
        <v>7749813.0800000001</v>
      </c>
      <c r="G51" s="98"/>
      <c r="H51" s="98">
        <v>0</v>
      </c>
      <c r="I51" s="98"/>
      <c r="J51" s="98">
        <v>7749813.0800000001</v>
      </c>
      <c r="K51" s="98"/>
      <c r="L51" s="98">
        <v>0</v>
      </c>
    </row>
    <row r="52" spans="2:12" s="3" customFormat="1" ht="23.4" customHeight="1">
      <c r="C52" s="3" t="s">
        <v>285</v>
      </c>
      <c r="F52" s="131">
        <f>SUM(F50:F51)</f>
        <v>174681334.54000002</v>
      </c>
      <c r="G52" s="98"/>
      <c r="H52" s="131">
        <f>SUM(H50:H51)</f>
        <v>166458129.66999999</v>
      </c>
      <c r="I52" s="98"/>
      <c r="J52" s="131">
        <f>SUM(J50:J51)</f>
        <v>155232667.16000003</v>
      </c>
      <c r="K52" s="98"/>
      <c r="L52" s="131">
        <f>SUM(L50:L51)</f>
        <v>144150082.67000002</v>
      </c>
    </row>
    <row r="53" spans="2:12" s="3" customFormat="1" ht="23.4" customHeight="1">
      <c r="B53" s="100" t="s">
        <v>284</v>
      </c>
      <c r="C53" s="130"/>
      <c r="D53" s="129"/>
      <c r="E53" s="129"/>
      <c r="F53" s="98">
        <v>0</v>
      </c>
      <c r="G53" s="98"/>
      <c r="H53" s="98">
        <v>0</v>
      </c>
      <c r="I53" s="98"/>
      <c r="J53" s="98">
        <v>4379502.1399999997</v>
      </c>
      <c r="K53" s="98"/>
      <c r="L53" s="98">
        <v>1972195.25</v>
      </c>
    </row>
    <row r="54" spans="2:12" s="3" customFormat="1" ht="23.4" customHeight="1">
      <c r="B54" s="100" t="s">
        <v>283</v>
      </c>
      <c r="F54" s="127"/>
      <c r="G54" s="128"/>
      <c r="H54" s="127"/>
      <c r="I54" s="126"/>
      <c r="J54" s="125"/>
      <c r="K54" s="125"/>
      <c r="L54" s="125"/>
    </row>
    <row r="55" spans="2:12" s="3" customFormat="1" ht="23.4" customHeight="1">
      <c r="B55" s="99" t="s">
        <v>282</v>
      </c>
      <c r="F55" s="98">
        <v>18254714.649999999</v>
      </c>
      <c r="G55" s="98"/>
      <c r="H55" s="98">
        <v>8070717.0899999999</v>
      </c>
      <c r="I55" s="98"/>
      <c r="J55" s="98">
        <v>17900081.449999999</v>
      </c>
      <c r="K55" s="98"/>
      <c r="L55" s="98">
        <v>8070717.0899999999</v>
      </c>
    </row>
    <row r="56" spans="2:12" s="3" customFormat="1" ht="23.4" customHeight="1">
      <c r="B56" s="99" t="s">
        <v>281</v>
      </c>
      <c r="F56" s="98">
        <v>5532772.1500000004</v>
      </c>
      <c r="G56" s="98"/>
      <c r="H56" s="98">
        <v>7270942.75</v>
      </c>
      <c r="I56" s="98"/>
      <c r="J56" s="98">
        <v>5506915.9000000004</v>
      </c>
      <c r="K56" s="98"/>
      <c r="L56" s="98">
        <v>7270942.75</v>
      </c>
    </row>
    <row r="57" spans="2:12" s="3" customFormat="1" ht="23.4" customHeight="1">
      <c r="B57" s="99" t="s">
        <v>280</v>
      </c>
      <c r="F57" s="98">
        <v>8545039.0899999999</v>
      </c>
      <c r="G57" s="98"/>
      <c r="H57" s="98">
        <v>3100440.06</v>
      </c>
      <c r="I57" s="98"/>
      <c r="J57" s="98">
        <v>8507017.7699999996</v>
      </c>
      <c r="K57" s="98"/>
      <c r="L57" s="98">
        <v>2965370.68</v>
      </c>
    </row>
    <row r="58" spans="2:12" s="3" customFormat="1" ht="23.4" customHeight="1">
      <c r="B58" s="99" t="s">
        <v>279</v>
      </c>
      <c r="F58" s="98">
        <v>494723.29</v>
      </c>
      <c r="G58" s="98"/>
      <c r="H58" s="98">
        <v>848360.66</v>
      </c>
      <c r="I58" s="98"/>
      <c r="J58" s="98">
        <v>494723.29</v>
      </c>
      <c r="K58" s="98"/>
      <c r="L58" s="98">
        <v>830960.66</v>
      </c>
    </row>
    <row r="59" spans="2:12" s="3" customFormat="1" ht="23.4" customHeight="1">
      <c r="B59" s="99" t="s">
        <v>278</v>
      </c>
      <c r="F59" s="98">
        <v>3621848.2199999997</v>
      </c>
      <c r="G59" s="98"/>
      <c r="H59" s="98">
        <v>1505460.09</v>
      </c>
      <c r="I59" s="98"/>
      <c r="J59" s="98">
        <v>2599608.9899999998</v>
      </c>
      <c r="K59" s="98"/>
      <c r="L59" s="98">
        <v>1233092.8600000001</v>
      </c>
    </row>
    <row r="60" spans="2:12" s="3" customFormat="1" ht="23.4" customHeight="1">
      <c r="B60" s="99" t="s">
        <v>277</v>
      </c>
      <c r="F60" s="98">
        <v>15120399.960000001</v>
      </c>
      <c r="G60" s="98"/>
      <c r="H60" s="98">
        <v>973.43</v>
      </c>
      <c r="I60" s="98"/>
      <c r="J60" s="98">
        <v>13570632.800000001</v>
      </c>
      <c r="K60" s="98"/>
      <c r="L60" s="98">
        <v>973.43</v>
      </c>
    </row>
    <row r="61" spans="2:12" s="3" customFormat="1" ht="23.4" customHeight="1">
      <c r="B61" s="99" t="s">
        <v>276</v>
      </c>
      <c r="F61" s="98">
        <v>6905683.379999998</v>
      </c>
      <c r="G61" s="98"/>
      <c r="H61" s="98">
        <v>7222549.2300000004</v>
      </c>
      <c r="I61" s="98"/>
      <c r="J61" s="98">
        <v>6356573.9399999976</v>
      </c>
      <c r="K61" s="98"/>
      <c r="L61" s="98">
        <v>7222549.2300000004</v>
      </c>
    </row>
    <row r="62" spans="2:12" s="3" customFormat="1" ht="23.4" customHeight="1">
      <c r="C62" s="3" t="s">
        <v>198</v>
      </c>
      <c r="F62" s="124">
        <f>SUM(F53:F61)</f>
        <v>58475180.739999995</v>
      </c>
      <c r="G62" s="98"/>
      <c r="H62" s="124">
        <f>SUM(H53:H61)</f>
        <v>28019443.309999999</v>
      </c>
      <c r="I62" s="98"/>
      <c r="J62" s="124">
        <f>SUM(J53:J61)</f>
        <v>59315056.280000001</v>
      </c>
      <c r="K62" s="98"/>
      <c r="L62" s="124">
        <f>SUM(L53:L61)</f>
        <v>29566801.949999999</v>
      </c>
    </row>
    <row r="63" spans="2:12" s="3" customFormat="1" ht="23.4" customHeight="1">
      <c r="B63" s="100" t="s">
        <v>275</v>
      </c>
      <c r="F63" s="98"/>
      <c r="G63" s="98"/>
      <c r="H63" s="98"/>
      <c r="I63" s="98"/>
      <c r="J63" s="98"/>
      <c r="K63" s="98"/>
      <c r="L63" s="98"/>
    </row>
    <row r="64" spans="2:12" s="3" customFormat="1" ht="23.4" customHeight="1">
      <c r="C64" s="3" t="s">
        <v>274</v>
      </c>
      <c r="F64" s="101">
        <v>-4489970.28</v>
      </c>
      <c r="G64" s="98"/>
      <c r="H64" s="101">
        <v>-4489970.28</v>
      </c>
      <c r="I64" s="98"/>
      <c r="J64" s="98">
        <v>-4489970.28</v>
      </c>
      <c r="K64" s="98"/>
      <c r="L64" s="101">
        <v>-4489970.28</v>
      </c>
    </row>
    <row r="65" spans="1:13" s="3" customFormat="1" ht="23.4" customHeight="1">
      <c r="C65" s="3" t="s">
        <v>273</v>
      </c>
      <c r="F65" s="124">
        <f>SUM(F62:F64)</f>
        <v>53985210.459999993</v>
      </c>
      <c r="G65" s="98"/>
      <c r="H65" s="124">
        <f>SUM(H62:H64)</f>
        <v>23529473.029999997</v>
      </c>
      <c r="I65" s="98"/>
      <c r="J65" s="124">
        <f>SUM(J62:J64)</f>
        <v>54825086</v>
      </c>
      <c r="K65" s="98"/>
      <c r="L65" s="124">
        <f>SUM(L62:L64)</f>
        <v>25076831.669999998</v>
      </c>
    </row>
    <row r="66" spans="1:13" s="3" customFormat="1" ht="23.4" customHeight="1" thickBot="1">
      <c r="B66" s="100" t="s">
        <v>272</v>
      </c>
      <c r="C66" s="91"/>
      <c r="F66" s="115">
        <f>F52+F65</f>
        <v>228666545</v>
      </c>
      <c r="G66" s="98"/>
      <c r="H66" s="115">
        <f>H52+H65</f>
        <v>189987602.69999999</v>
      </c>
      <c r="I66" s="98"/>
      <c r="J66" s="115">
        <f>J52+J65</f>
        <v>210057753.16000003</v>
      </c>
      <c r="K66" s="98"/>
      <c r="L66" s="115">
        <f>L52+L65</f>
        <v>169226914.34</v>
      </c>
    </row>
    <row r="67" spans="1:13" s="3" customFormat="1" ht="23.4" customHeight="1" thickTop="1">
      <c r="B67" s="100" t="s">
        <v>271</v>
      </c>
      <c r="C67" s="91"/>
      <c r="F67" s="95"/>
      <c r="G67" s="95"/>
      <c r="H67" s="95"/>
      <c r="I67" s="95"/>
      <c r="J67" s="95"/>
      <c r="K67" s="95"/>
      <c r="L67" s="95"/>
    </row>
    <row r="68" spans="1:13" s="3" customFormat="1" ht="23.4" customHeight="1">
      <c r="B68" s="3" t="s">
        <v>270</v>
      </c>
      <c r="C68" s="91"/>
      <c r="F68" s="95"/>
      <c r="G68" s="95"/>
      <c r="H68" s="95"/>
      <c r="I68" s="95"/>
      <c r="J68" s="95"/>
      <c r="K68" s="95"/>
      <c r="L68" s="95"/>
    </row>
    <row r="69" spans="1:13" s="3" customFormat="1" ht="18" customHeight="1">
      <c r="C69" s="91"/>
      <c r="F69" s="95"/>
      <c r="G69" s="95"/>
      <c r="H69" s="95"/>
      <c r="I69" s="95"/>
      <c r="J69" s="95"/>
      <c r="K69" s="95"/>
      <c r="L69" s="95"/>
    </row>
    <row r="70" spans="1:13" s="3" customFormat="1" ht="23.4" customHeight="1">
      <c r="C70" s="91"/>
      <c r="D70" s="3" t="s">
        <v>1</v>
      </c>
      <c r="F70" s="1"/>
      <c r="G70" s="2"/>
      <c r="H70" s="95"/>
      <c r="I70" s="95"/>
      <c r="J70" s="95"/>
      <c r="K70" s="95"/>
      <c r="L70" s="95"/>
    </row>
    <row r="71" spans="1:13" s="3" customFormat="1" ht="23.4" customHeight="1">
      <c r="C71" s="91"/>
      <c r="D71" s="3" t="s">
        <v>0</v>
      </c>
      <c r="F71" s="1"/>
      <c r="G71" s="2"/>
      <c r="H71" s="95"/>
      <c r="I71" s="95"/>
      <c r="J71" s="95"/>
      <c r="K71" s="95"/>
      <c r="L71" s="95"/>
    </row>
    <row r="72" spans="1:13" ht="27.9" customHeight="1">
      <c r="A72" s="294" t="s">
        <v>269</v>
      </c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</row>
    <row r="73" spans="1:13" ht="27.9" customHeight="1">
      <c r="A73" s="33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</row>
    <row r="74" spans="1:13" ht="27.9" customHeight="1">
      <c r="A74" s="123" t="s">
        <v>268</v>
      </c>
      <c r="B74" s="122" t="s">
        <v>267</v>
      </c>
    </row>
    <row r="75" spans="1:13" s="3" customFormat="1" ht="27.9" customHeight="1">
      <c r="A75" s="10"/>
      <c r="B75" s="80" t="s">
        <v>266</v>
      </c>
      <c r="C75" s="10"/>
      <c r="D75" s="10"/>
      <c r="E75" s="10"/>
      <c r="F75" s="10"/>
      <c r="G75" s="10"/>
      <c r="H75" s="10"/>
      <c r="I75" s="10"/>
      <c r="J75" s="121"/>
      <c r="K75" s="10"/>
      <c r="L75" s="120"/>
      <c r="M75" s="96"/>
    </row>
    <row r="76" spans="1:13" s="3" customFormat="1" ht="27.9" customHeight="1">
      <c r="A76" s="120"/>
      <c r="B76" s="10"/>
      <c r="C76" s="10"/>
      <c r="D76" s="10"/>
      <c r="E76" s="10"/>
      <c r="F76" s="119"/>
      <c r="G76" s="119" t="s">
        <v>182</v>
      </c>
      <c r="H76" s="119"/>
      <c r="I76" s="118"/>
      <c r="J76" s="106"/>
      <c r="K76" s="106" t="s">
        <v>175</v>
      </c>
      <c r="L76" s="106"/>
    </row>
    <row r="77" spans="1:13" s="3" customFormat="1" ht="27.9" customHeight="1">
      <c r="A77" s="10"/>
      <c r="B77" s="10"/>
      <c r="C77" s="10"/>
      <c r="D77" s="10"/>
      <c r="E77" s="10"/>
      <c r="F77" s="58" t="str">
        <f>'Note P11-13'!F36</f>
        <v>30 มิถุนายน 2563</v>
      </c>
      <c r="G77" s="96"/>
      <c r="H77" s="58" t="str">
        <f>'Note P11-13'!H36</f>
        <v>31 ธันวาคม 2562</v>
      </c>
      <c r="I77" s="10"/>
      <c r="J77" s="58" t="str">
        <f>'Note P11-13'!J36</f>
        <v>30 มิถุนายน 2563</v>
      </c>
      <c r="K77" s="96"/>
      <c r="L77" s="58" t="str">
        <f>'Note P11-13'!L36</f>
        <v>31 ธันวาคม 2562</v>
      </c>
    </row>
    <row r="78" spans="1:13" s="3" customFormat="1" ht="27.9" customHeight="1">
      <c r="A78" s="10"/>
      <c r="B78" s="80" t="s">
        <v>265</v>
      </c>
      <c r="D78" s="10"/>
      <c r="E78" s="10"/>
      <c r="F78" s="98">
        <v>71674711.530000001</v>
      </c>
      <c r="G78" s="98"/>
      <c r="H78" s="98">
        <v>74126742.650000006</v>
      </c>
      <c r="I78" s="98"/>
      <c r="J78" s="98">
        <v>52226044.149999999</v>
      </c>
      <c r="K78" s="98"/>
      <c r="L78" s="98">
        <v>51818695.649999999</v>
      </c>
    </row>
    <row r="79" spans="1:13" s="3" customFormat="1" ht="27.9" customHeight="1">
      <c r="A79" s="10"/>
      <c r="B79" s="80" t="s">
        <v>264</v>
      </c>
      <c r="D79" s="10"/>
      <c r="E79" s="10"/>
      <c r="F79" s="98"/>
      <c r="G79" s="98"/>
      <c r="H79" s="98"/>
      <c r="I79" s="98"/>
      <c r="J79" s="98"/>
      <c r="K79" s="98"/>
      <c r="L79" s="98"/>
    </row>
    <row r="80" spans="1:13" s="3" customFormat="1" ht="27.9" customHeight="1">
      <c r="A80" s="10"/>
      <c r="B80" s="117" t="s">
        <v>263</v>
      </c>
      <c r="C80" s="22"/>
      <c r="F80" s="98">
        <v>103002989.18000001</v>
      </c>
      <c r="G80" s="98"/>
      <c r="H80" s="98">
        <v>92327753.190000013</v>
      </c>
      <c r="I80" s="98"/>
      <c r="J80" s="98">
        <v>103002989.18000001</v>
      </c>
      <c r="K80" s="98"/>
      <c r="L80" s="98">
        <v>92327753.190000013</v>
      </c>
    </row>
    <row r="81" spans="1:12" s="3" customFormat="1" ht="27.9" customHeight="1">
      <c r="A81" s="10"/>
      <c r="B81" s="117" t="s">
        <v>262</v>
      </c>
      <c r="C81" s="22"/>
      <c r="F81" s="98">
        <v>0</v>
      </c>
      <c r="G81" s="98"/>
      <c r="H81" s="98">
        <v>3633.83</v>
      </c>
      <c r="I81" s="98"/>
      <c r="J81" s="98">
        <v>0</v>
      </c>
      <c r="K81" s="98"/>
      <c r="L81" s="98">
        <v>3633.83</v>
      </c>
    </row>
    <row r="82" spans="1:12" s="3" customFormat="1" ht="27.9" customHeight="1">
      <c r="A82" s="10"/>
      <c r="B82" s="117" t="s">
        <v>261</v>
      </c>
      <c r="C82" s="22"/>
      <c r="F82" s="98">
        <v>3633.83</v>
      </c>
      <c r="G82" s="98"/>
      <c r="H82" s="98">
        <v>0</v>
      </c>
      <c r="I82" s="98"/>
      <c r="J82" s="98">
        <v>3633.83</v>
      </c>
      <c r="K82" s="98"/>
      <c r="L82" s="98">
        <v>0</v>
      </c>
    </row>
    <row r="83" spans="1:12" s="3" customFormat="1" ht="27.9" customHeight="1" thickBot="1">
      <c r="A83" s="10"/>
      <c r="B83" s="116" t="s">
        <v>198</v>
      </c>
      <c r="C83" s="96"/>
      <c r="D83" s="10"/>
      <c r="E83" s="10"/>
      <c r="F83" s="115">
        <f>SUM(F78:F82)</f>
        <v>174681334.54000002</v>
      </c>
      <c r="G83" s="98"/>
      <c r="H83" s="115">
        <f>SUM(H78:H82)</f>
        <v>166458129.67000005</v>
      </c>
      <c r="I83" s="98"/>
      <c r="J83" s="115">
        <f>SUM(J78:J82)</f>
        <v>155232667.16000003</v>
      </c>
      <c r="K83" s="98"/>
      <c r="L83" s="115">
        <f>SUM(L78:L82)</f>
        <v>144150082.67000002</v>
      </c>
    </row>
    <row r="84" spans="1:12" s="3" customFormat="1" ht="27.9" customHeight="1" thickTop="1">
      <c r="A84" s="10"/>
      <c r="C84" s="96"/>
      <c r="D84" s="10"/>
      <c r="E84" s="10"/>
      <c r="F84" s="95"/>
      <c r="G84" s="95"/>
      <c r="H84" s="95"/>
      <c r="I84" s="95"/>
      <c r="J84" s="95"/>
      <c r="K84" s="95"/>
      <c r="L84" s="95"/>
    </row>
    <row r="85" spans="1:12" s="3" customFormat="1" ht="27.9" customHeight="1">
      <c r="A85" s="111" t="s">
        <v>260</v>
      </c>
      <c r="B85" s="56" t="s">
        <v>259</v>
      </c>
      <c r="C85" s="96"/>
      <c r="D85" s="10"/>
      <c r="E85" s="10"/>
      <c r="F85" s="95"/>
      <c r="G85" s="95"/>
      <c r="H85" s="95"/>
      <c r="I85" s="95"/>
      <c r="J85" s="95"/>
      <c r="K85" s="95"/>
      <c r="L85" s="95"/>
    </row>
    <row r="86" spans="1:12" s="3" customFormat="1" ht="27.9" customHeight="1">
      <c r="A86" s="111"/>
      <c r="B86" s="114" t="s">
        <v>258</v>
      </c>
      <c r="D86" s="10"/>
      <c r="E86" s="10"/>
      <c r="F86" s="95"/>
      <c r="G86" s="95"/>
      <c r="H86" s="95"/>
      <c r="I86" s="95"/>
      <c r="J86" s="95"/>
      <c r="K86" s="95"/>
      <c r="L86" s="95"/>
    </row>
    <row r="87" spans="1:12" s="3" customFormat="1" ht="27.9" customHeight="1">
      <c r="A87" s="111"/>
      <c r="B87" s="113" t="s">
        <v>257</v>
      </c>
      <c r="C87" s="112"/>
      <c r="D87" s="10"/>
      <c r="E87" s="10"/>
      <c r="F87" s="95"/>
      <c r="G87" s="95"/>
      <c r="H87" s="95"/>
      <c r="I87" s="95"/>
      <c r="J87" s="95"/>
      <c r="K87" s="95"/>
      <c r="L87" s="95"/>
    </row>
    <row r="88" spans="1:12" s="3" customFormat="1" ht="27.9" customHeight="1">
      <c r="A88" s="10"/>
      <c r="B88" s="113"/>
      <c r="C88" s="112"/>
      <c r="D88" s="10"/>
      <c r="E88" s="10"/>
      <c r="F88" s="95"/>
      <c r="G88" s="95"/>
      <c r="H88" s="95"/>
      <c r="I88" s="95"/>
      <c r="J88" s="95"/>
      <c r="K88" s="95"/>
      <c r="L88" s="95"/>
    </row>
    <row r="89" spans="1:12" s="3" customFormat="1" ht="27.9" customHeight="1">
      <c r="A89" s="111" t="s">
        <v>256</v>
      </c>
      <c r="B89" s="56" t="s">
        <v>255</v>
      </c>
      <c r="C89" s="102"/>
      <c r="L89" s="110"/>
    </row>
    <row r="90" spans="1:12" s="3" customFormat="1" ht="27.9" customHeight="1">
      <c r="C90" s="102"/>
      <c r="F90" s="108"/>
      <c r="G90" s="109" t="s">
        <v>182</v>
      </c>
      <c r="H90" s="108"/>
      <c r="J90" s="107"/>
      <c r="K90" s="106" t="s">
        <v>175</v>
      </c>
      <c r="L90" s="105"/>
    </row>
    <row r="91" spans="1:12" s="3" customFormat="1" ht="27.9" customHeight="1">
      <c r="C91" s="102"/>
      <c r="F91" s="58" t="str">
        <f>'Note P11-13'!F36</f>
        <v>30 มิถุนายน 2563</v>
      </c>
      <c r="G91" s="96"/>
      <c r="H91" s="58" t="str">
        <f>'Note P11-13'!H36</f>
        <v>31 ธันวาคม 2562</v>
      </c>
      <c r="I91" s="10"/>
      <c r="J91" s="58" t="str">
        <f>'Note P11-13'!J36</f>
        <v>30 มิถุนายน 2563</v>
      </c>
      <c r="K91" s="96"/>
      <c r="L91" s="58" t="str">
        <f>'Note P11-13'!L36</f>
        <v>31 ธันวาคม 2562</v>
      </c>
    </row>
    <row r="92" spans="1:12" s="3" customFormat="1" ht="27.9" customHeight="1" thickBot="1">
      <c r="B92" s="100" t="s">
        <v>254</v>
      </c>
      <c r="C92" s="102"/>
      <c r="F92" s="104">
        <f>J92</f>
        <v>2002446315.8300002</v>
      </c>
      <c r="G92" s="103"/>
      <c r="H92" s="104">
        <v>1007847003.55</v>
      </c>
      <c r="I92" s="103"/>
      <c r="J92" s="104">
        <v>2002446315.8300002</v>
      </c>
      <c r="K92" s="103"/>
      <c r="L92" s="104">
        <v>816258218.5</v>
      </c>
    </row>
    <row r="93" spans="1:12" s="3" customFormat="1" ht="27.9" customHeight="1" thickTop="1">
      <c r="B93" s="100" t="s">
        <v>253</v>
      </c>
      <c r="C93" s="102"/>
      <c r="F93" s="98"/>
      <c r="G93" s="98"/>
      <c r="H93" s="98"/>
      <c r="I93" s="98"/>
      <c r="J93" s="98"/>
      <c r="K93" s="98"/>
      <c r="L93" s="98"/>
    </row>
    <row r="94" spans="1:12" s="3" customFormat="1" ht="27.9" customHeight="1">
      <c r="B94" s="99" t="s">
        <v>252</v>
      </c>
      <c r="C94" s="102"/>
      <c r="F94" s="103">
        <f>J94</f>
        <v>815732719.35000002</v>
      </c>
      <c r="G94" s="98"/>
      <c r="H94" s="98">
        <v>362032281.87</v>
      </c>
      <c r="I94" s="98"/>
      <c r="J94" s="103">
        <f>815224925.03+507794.32</f>
        <v>815732719.35000002</v>
      </c>
      <c r="K94" s="98"/>
      <c r="L94" s="98">
        <v>335945724.91000003</v>
      </c>
    </row>
    <row r="95" spans="1:12" s="3" customFormat="1" ht="27.9" customHeight="1">
      <c r="B95" s="100" t="s">
        <v>251</v>
      </c>
      <c r="C95" s="102"/>
      <c r="F95" s="101">
        <f>J95</f>
        <v>-754143169.12</v>
      </c>
      <c r="G95" s="98"/>
      <c r="H95" s="101">
        <v>-350199573.32999998</v>
      </c>
      <c r="I95" s="98"/>
      <c r="J95" s="101">
        <v>-754143169.12</v>
      </c>
      <c r="K95" s="98"/>
      <c r="L95" s="101">
        <v>-325671759.13999999</v>
      </c>
    </row>
    <row r="96" spans="1:12" s="3" customFormat="1" ht="27.9" customHeight="1">
      <c r="B96" s="100" t="s">
        <v>250</v>
      </c>
      <c r="C96" s="91"/>
      <c r="F96" s="98"/>
      <c r="G96" s="98"/>
      <c r="H96" s="98"/>
      <c r="I96" s="98"/>
      <c r="J96" s="98"/>
      <c r="K96" s="98"/>
      <c r="L96" s="98"/>
    </row>
    <row r="97" spans="1:12" s="3" customFormat="1" ht="27.9" customHeight="1" thickBot="1">
      <c r="B97" s="99" t="s">
        <v>249</v>
      </c>
      <c r="C97" s="91"/>
      <c r="F97" s="97">
        <f>SUM(F94:F95)</f>
        <v>61589550.230000019</v>
      </c>
      <c r="G97" s="98"/>
      <c r="H97" s="97">
        <f>SUM(H94:H95)</f>
        <v>11832708.540000021</v>
      </c>
      <c r="I97" s="98"/>
      <c r="J97" s="97">
        <f>SUM(J94:J96)</f>
        <v>61589550.230000019</v>
      </c>
      <c r="K97" s="98"/>
      <c r="L97" s="97">
        <f>SUM(L94:L95)</f>
        <v>10273965.770000041</v>
      </c>
    </row>
    <row r="98" spans="1:12" s="3" customFormat="1" ht="27.9" customHeight="1" thickTop="1">
      <c r="A98" s="10"/>
      <c r="C98" s="96"/>
      <c r="D98" s="10"/>
      <c r="E98" s="10"/>
      <c r="F98" s="95"/>
      <c r="G98" s="95"/>
      <c r="H98" s="95"/>
      <c r="I98" s="95"/>
      <c r="J98" s="95"/>
      <c r="K98" s="95"/>
      <c r="L98" s="95"/>
    </row>
    <row r="99" spans="1:12" s="3" customFormat="1" ht="27.9" customHeight="1">
      <c r="A99" s="10"/>
      <c r="C99" s="96"/>
      <c r="D99" s="10"/>
      <c r="E99" s="10"/>
      <c r="F99" s="95"/>
      <c r="G99" s="95"/>
      <c r="H99" s="95"/>
      <c r="I99" s="95"/>
      <c r="J99" s="95"/>
      <c r="K99" s="95"/>
      <c r="L99" s="95"/>
    </row>
    <row r="100" spans="1:12" ht="27.9" customHeight="1"/>
    <row r="101" spans="1:12" ht="27.9" customHeight="1">
      <c r="D101" s="3" t="s">
        <v>1</v>
      </c>
      <c r="E101" s="3"/>
      <c r="F101" s="1"/>
    </row>
    <row r="102" spans="1:12" ht="27.9" customHeight="1">
      <c r="D102" s="3" t="s">
        <v>0</v>
      </c>
      <c r="E102" s="3"/>
      <c r="F102" s="1"/>
    </row>
    <row r="107" spans="1:12" s="3" customFormat="1" ht="27" customHeight="1">
      <c r="A107" s="10"/>
      <c r="C107" s="96"/>
      <c r="D107" s="10"/>
      <c r="E107" s="10"/>
      <c r="F107" s="95"/>
      <c r="G107" s="95"/>
      <c r="H107" s="95"/>
      <c r="I107" s="95"/>
      <c r="J107" s="95"/>
      <c r="K107" s="95"/>
      <c r="L107" s="95"/>
    </row>
  </sheetData>
  <sheetProtection selectLockedCells="1" selectUnlockedCells="1"/>
  <mergeCells count="3">
    <mergeCell ref="A1:L1"/>
    <mergeCell ref="A32:L32"/>
    <mergeCell ref="A72:L72"/>
  </mergeCells>
  <pageMargins left="0.70866141732283472" right="0.47244094488188981" top="0.59055118110236227" bottom="0.39370078740157483" header="0.27559055118110237" footer="0.19685039370078741"/>
  <pageSetup paperSize="9" scale="90" firstPageNumber="0" fitToHeight="3" orientation="portrait" r:id="rId1"/>
  <headerFooter scaleWithDoc="0" alignWithMargins="0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EADE-057C-439E-81C4-F51C3E3DE2ED}">
  <dimension ref="A1:P36"/>
  <sheetViews>
    <sheetView topLeftCell="A40" zoomScale="80" zoomScaleNormal="80" zoomScaleSheetLayoutView="85" workbookViewId="0">
      <selection activeCell="AA18" sqref="AA18"/>
    </sheetView>
  </sheetViews>
  <sheetFormatPr defaultColWidth="10.625" defaultRowHeight="25.5" customHeight="1"/>
  <cols>
    <col min="1" max="1" width="3.625" style="3" customWidth="1"/>
    <col min="2" max="3" width="9.375" style="3" customWidth="1"/>
    <col min="4" max="4" width="4.875" style="3" customWidth="1"/>
    <col min="5" max="5" width="14.375" style="3" customWidth="1"/>
    <col min="6" max="6" width="1.5" style="3" customWidth="1"/>
    <col min="7" max="7" width="14.375" style="3" customWidth="1"/>
    <col min="8" max="8" width="1.5" style="3" customWidth="1"/>
    <col min="9" max="9" width="15.375" style="3" customWidth="1"/>
    <col min="10" max="10" width="1.5" style="3" customWidth="1"/>
    <col min="11" max="11" width="15.375" style="3" customWidth="1"/>
    <col min="12" max="12" width="1.5" style="3" customWidth="1"/>
    <col min="13" max="13" width="15.375" style="3" customWidth="1"/>
    <col min="14" max="14" width="1.5" style="3" customWidth="1"/>
    <col min="15" max="15" width="15.375" style="32" customWidth="1"/>
    <col min="16" max="16" width="1.625" style="3" customWidth="1"/>
    <col min="17" max="16384" width="10.625" style="3"/>
  </cols>
  <sheetData>
    <row r="1" spans="1:16" ht="25.5" customHeight="1">
      <c r="A1" s="300" t="s">
        <v>334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16" ht="25.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6" ht="25.5" customHeight="1">
      <c r="A3" s="111" t="s">
        <v>256</v>
      </c>
      <c r="B3" s="56" t="s">
        <v>333</v>
      </c>
      <c r="C3" s="102"/>
      <c r="L3" s="110"/>
      <c r="O3" s="3"/>
    </row>
    <row r="4" spans="1:16" ht="25.5" customHeight="1">
      <c r="A4" s="10"/>
      <c r="B4" s="160" t="s">
        <v>332</v>
      </c>
      <c r="C4" s="96"/>
      <c r="D4" s="10"/>
      <c r="E4" s="10"/>
      <c r="F4" s="95"/>
      <c r="G4" s="95"/>
      <c r="H4" s="95"/>
      <c r="I4" s="95"/>
      <c r="J4" s="95"/>
      <c r="K4" s="95"/>
      <c r="L4" s="95"/>
      <c r="O4" s="3"/>
    </row>
    <row r="5" spans="1:16" ht="25.5" customHeight="1">
      <c r="A5" s="10"/>
      <c r="C5" s="96"/>
      <c r="D5" s="10"/>
      <c r="H5" s="10"/>
      <c r="I5" s="108"/>
      <c r="J5" s="109" t="s">
        <v>182</v>
      </c>
      <c r="K5" s="108"/>
      <c r="M5" s="107"/>
      <c r="N5" s="106" t="s">
        <v>175</v>
      </c>
      <c r="O5" s="105"/>
    </row>
    <row r="6" spans="1:16" ht="25.5" customHeight="1">
      <c r="A6" s="10"/>
      <c r="C6" s="96"/>
      <c r="D6" s="10"/>
      <c r="H6" s="10"/>
      <c r="I6" s="58" t="s">
        <v>21</v>
      </c>
      <c r="J6" s="96"/>
      <c r="K6" s="58" t="s">
        <v>20</v>
      </c>
      <c r="L6" s="10"/>
      <c r="M6" s="58" t="s">
        <v>21</v>
      </c>
      <c r="N6" s="96"/>
      <c r="O6" s="58" t="s">
        <v>20</v>
      </c>
    </row>
    <row r="7" spans="1:16" ht="25.5" customHeight="1">
      <c r="A7" s="10"/>
      <c r="B7" s="100" t="s">
        <v>255</v>
      </c>
      <c r="C7" s="96"/>
      <c r="D7" s="10"/>
      <c r="H7" s="10"/>
      <c r="I7" s="98"/>
      <c r="J7" s="98"/>
      <c r="K7" s="98"/>
      <c r="L7" s="98"/>
      <c r="M7" s="98"/>
      <c r="N7" s="98"/>
      <c r="O7" s="98"/>
    </row>
    <row r="8" spans="1:16" ht="25.5" customHeight="1">
      <c r="A8" s="10"/>
      <c r="B8" s="99" t="s">
        <v>263</v>
      </c>
      <c r="C8" s="120"/>
      <c r="D8" s="10"/>
      <c r="H8" s="10"/>
      <c r="I8" s="98">
        <f>M8</f>
        <v>44722132.130000003</v>
      </c>
      <c r="J8" s="98"/>
      <c r="K8" s="98">
        <v>10353059.380000001</v>
      </c>
      <c r="L8" s="98"/>
      <c r="M8" s="98">
        <f>44214337.81+507794.32</f>
        <v>44722132.130000003</v>
      </c>
      <c r="N8" s="98"/>
      <c r="O8" s="98">
        <v>8794316.6099999994</v>
      </c>
    </row>
    <row r="9" spans="1:16" ht="25.5" customHeight="1">
      <c r="A9" s="10"/>
      <c r="B9" s="99" t="s">
        <v>262</v>
      </c>
      <c r="C9" s="120"/>
      <c r="D9" s="10"/>
      <c r="H9" s="10"/>
      <c r="I9" s="98">
        <f>M9</f>
        <v>10965367.91</v>
      </c>
      <c r="J9" s="98"/>
      <c r="K9" s="98">
        <v>1479649.16</v>
      </c>
      <c r="L9" s="98"/>
      <c r="M9" s="98">
        <v>10965367.91</v>
      </c>
      <c r="N9" s="98"/>
      <c r="O9" s="98">
        <v>1479649.16</v>
      </c>
    </row>
    <row r="10" spans="1:16" ht="25.5" customHeight="1">
      <c r="A10" s="10"/>
      <c r="B10" s="99" t="s">
        <v>261</v>
      </c>
      <c r="C10" s="120"/>
      <c r="D10" s="10"/>
      <c r="H10" s="10"/>
      <c r="I10" s="98">
        <f>M10</f>
        <v>5902050.1899999995</v>
      </c>
      <c r="J10" s="98"/>
      <c r="K10" s="98">
        <v>0</v>
      </c>
      <c r="L10" s="98"/>
      <c r="M10" s="98">
        <v>5902050.1899999995</v>
      </c>
      <c r="N10" s="98"/>
      <c r="O10" s="98">
        <v>0</v>
      </c>
    </row>
    <row r="11" spans="1:16" ht="25.5" customHeight="1" thickBot="1">
      <c r="A11" s="10"/>
      <c r="B11" s="116" t="s">
        <v>198</v>
      </c>
      <c r="C11" s="96"/>
      <c r="D11" s="10"/>
      <c r="H11" s="10"/>
      <c r="I11" s="115">
        <f>SUM(I7:I10)</f>
        <v>61589550.230000004</v>
      </c>
      <c r="J11" s="164"/>
      <c r="K11" s="115">
        <f>SUM(K7:K10)</f>
        <v>11832708.540000001</v>
      </c>
      <c r="L11" s="98"/>
      <c r="M11" s="115">
        <f>SUM(M7:M10)</f>
        <v>61589550.230000004</v>
      </c>
      <c r="N11" s="164"/>
      <c r="O11" s="115">
        <f>SUM(O7:O10)</f>
        <v>10273965.77</v>
      </c>
    </row>
    <row r="12" spans="1:16" ht="25.5" customHeight="1" thickTop="1">
      <c r="A12" s="10"/>
      <c r="B12" s="116"/>
      <c r="C12" s="96"/>
      <c r="D12" s="10"/>
      <c r="H12" s="10"/>
      <c r="I12" s="98"/>
      <c r="J12" s="164"/>
      <c r="K12" s="164"/>
      <c r="L12" s="98"/>
      <c r="M12" s="98"/>
      <c r="N12" s="164"/>
      <c r="O12" s="164"/>
    </row>
    <row r="13" spans="1:16" ht="25.5" customHeight="1">
      <c r="A13" s="123" t="s">
        <v>331</v>
      </c>
      <c r="B13" s="122" t="s">
        <v>330</v>
      </c>
      <c r="C13" s="10"/>
      <c r="D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25.5" customHeight="1">
      <c r="A14" s="130"/>
      <c r="B14" s="129"/>
      <c r="C14" s="130"/>
      <c r="D14" s="129"/>
      <c r="E14" s="129"/>
      <c r="F14" s="129"/>
      <c r="I14" s="305" t="s">
        <v>182</v>
      </c>
      <c r="J14" s="305"/>
      <c r="K14" s="305"/>
      <c r="L14" s="118"/>
      <c r="M14" s="306" t="s">
        <v>175</v>
      </c>
      <c r="N14" s="306"/>
      <c r="O14" s="306"/>
    </row>
    <row r="15" spans="1:16" ht="25.5" customHeight="1">
      <c r="A15" s="10"/>
      <c r="B15" s="10"/>
      <c r="C15" s="10"/>
      <c r="D15" s="10"/>
      <c r="E15" s="10"/>
      <c r="F15" s="10"/>
      <c r="G15" s="10"/>
      <c r="H15" s="58"/>
      <c r="I15" s="58" t="str">
        <f>'Note P11-13'!F91</f>
        <v>30 มิถุนายน 2563</v>
      </c>
      <c r="J15" s="58"/>
      <c r="K15" s="58" t="str">
        <f>'Note P11-13'!H91</f>
        <v>31 ธันวาคม 2562</v>
      </c>
      <c r="L15" s="10"/>
      <c r="M15" s="58" t="str">
        <f>'Note P11-13'!J91</f>
        <v>30 มิถุนายน 2563</v>
      </c>
      <c r="N15" s="58"/>
      <c r="O15" s="58" t="str">
        <f>'Note P11-13'!L91</f>
        <v>31 ธันวาคม 2562</v>
      </c>
    </row>
    <row r="16" spans="1:16" ht="25.5" customHeight="1">
      <c r="B16" s="100" t="s">
        <v>329</v>
      </c>
      <c r="I16" s="95">
        <v>6771424.4699999997</v>
      </c>
      <c r="J16" s="95"/>
      <c r="K16" s="95">
        <v>3716998.83</v>
      </c>
      <c r="L16" s="95"/>
      <c r="M16" s="95">
        <v>4503252.84</v>
      </c>
      <c r="N16" s="95"/>
      <c r="O16" s="95">
        <v>3123016.62</v>
      </c>
    </row>
    <row r="17" spans="1:16" ht="25.5" customHeight="1">
      <c r="B17" s="100" t="s">
        <v>328</v>
      </c>
      <c r="I17" s="98">
        <v>0</v>
      </c>
      <c r="J17" s="95"/>
      <c r="K17" s="95">
        <v>1935630</v>
      </c>
      <c r="L17" s="95"/>
      <c r="M17" s="98">
        <f>3449075.59-3449075.59</f>
        <v>0</v>
      </c>
      <c r="N17" s="95"/>
      <c r="O17" s="95">
        <v>1935630</v>
      </c>
    </row>
    <row r="18" spans="1:16" ht="25.5" customHeight="1">
      <c r="B18" s="100" t="s">
        <v>327</v>
      </c>
      <c r="I18" s="95">
        <v>1032917.6900000001</v>
      </c>
      <c r="J18" s="95"/>
      <c r="K18" s="95">
        <v>688036.92</v>
      </c>
      <c r="L18" s="95"/>
      <c r="M18" s="95">
        <v>977684.02</v>
      </c>
      <c r="N18" s="95"/>
      <c r="O18" s="95">
        <v>634866.31000000006</v>
      </c>
    </row>
    <row r="19" spans="1:16" ht="25.5" customHeight="1" thickBot="1">
      <c r="B19" s="99" t="s">
        <v>198</v>
      </c>
      <c r="I19" s="163">
        <f>SUM(I16:I18)</f>
        <v>7804342.1600000001</v>
      </c>
      <c r="J19" s="95"/>
      <c r="K19" s="163">
        <f>SUM(K16:K18)</f>
        <v>6340665.75</v>
      </c>
      <c r="L19" s="95"/>
      <c r="M19" s="163">
        <f>SUM(M16:M18)</f>
        <v>5480936.8599999994</v>
      </c>
      <c r="N19" s="95"/>
      <c r="O19" s="163">
        <f>SUM(O16:O18)</f>
        <v>5693512.9299999997</v>
      </c>
    </row>
    <row r="20" spans="1:16" ht="25.5" customHeight="1" thickTop="1">
      <c r="B20" s="99"/>
      <c r="I20" s="95"/>
      <c r="J20" s="95"/>
      <c r="K20" s="95"/>
      <c r="L20" s="95"/>
      <c r="M20" s="95"/>
      <c r="N20" s="95"/>
      <c r="O20" s="95"/>
    </row>
    <row r="21" spans="1:16" s="157" customFormat="1" ht="25.5" customHeight="1">
      <c r="A21" s="162" t="s">
        <v>326</v>
      </c>
      <c r="B21" s="161" t="s">
        <v>325</v>
      </c>
      <c r="C21" s="158"/>
      <c r="D21" s="159"/>
      <c r="E21" s="159"/>
      <c r="F21" s="159"/>
      <c r="G21" s="159"/>
      <c r="H21" s="159"/>
      <c r="I21" s="159"/>
      <c r="J21" s="159"/>
      <c r="K21" s="159"/>
      <c r="L21" s="158"/>
      <c r="M21" s="158"/>
    </row>
    <row r="22" spans="1:16" s="157" customFormat="1" ht="25.5" customHeight="1">
      <c r="A22" s="158"/>
      <c r="B22" s="160" t="s">
        <v>324</v>
      </c>
      <c r="C22" s="158"/>
      <c r="D22" s="159"/>
      <c r="E22" s="159"/>
      <c r="F22" s="159"/>
      <c r="G22" s="159"/>
      <c r="H22" s="159"/>
      <c r="I22" s="159"/>
      <c r="J22" s="159"/>
      <c r="K22" s="159"/>
      <c r="L22" s="158"/>
      <c r="M22" s="158"/>
    </row>
    <row r="23" spans="1:16" s="157" customFormat="1" ht="25.5" customHeight="1">
      <c r="A23" s="158"/>
      <c r="B23" s="159" t="s">
        <v>323</v>
      </c>
      <c r="C23" s="158"/>
      <c r="D23" s="159"/>
      <c r="E23" s="159"/>
      <c r="F23" s="159"/>
      <c r="G23" s="159"/>
      <c r="H23" s="159"/>
      <c r="I23" s="159"/>
      <c r="J23" s="159"/>
      <c r="K23" s="159"/>
      <c r="L23" s="158"/>
      <c r="M23" s="158"/>
    </row>
    <row r="24" spans="1:16" s="157" customFormat="1" ht="25.5" customHeight="1">
      <c r="A24" s="158"/>
      <c r="B24" s="18" t="s">
        <v>322</v>
      </c>
      <c r="C24" s="158"/>
      <c r="D24" s="159"/>
      <c r="E24" s="159"/>
      <c r="F24" s="159"/>
      <c r="G24" s="159"/>
      <c r="H24" s="159"/>
      <c r="I24" s="159"/>
      <c r="J24" s="159"/>
      <c r="K24" s="159"/>
      <c r="L24" s="158"/>
      <c r="M24" s="158"/>
    </row>
    <row r="25" spans="1:16" s="157" customFormat="1" ht="25.5" customHeight="1">
      <c r="A25" s="158"/>
      <c r="B25" s="18" t="s">
        <v>321</v>
      </c>
      <c r="C25" s="158"/>
      <c r="D25" s="159"/>
      <c r="E25" s="159"/>
      <c r="F25" s="159"/>
      <c r="G25" s="159"/>
      <c r="H25" s="159"/>
      <c r="I25" s="159"/>
      <c r="J25" s="159"/>
      <c r="K25" s="159"/>
      <c r="L25" s="158"/>
      <c r="M25" s="158"/>
    </row>
    <row r="26" spans="1:16" s="157" customFormat="1" ht="25.5" customHeight="1">
      <c r="A26" s="158"/>
      <c r="B26" s="18"/>
      <c r="C26" s="158"/>
      <c r="D26" s="159"/>
      <c r="E26" s="159"/>
      <c r="F26" s="159"/>
      <c r="G26" s="159"/>
      <c r="H26" s="159"/>
      <c r="I26" s="159"/>
      <c r="J26" s="159"/>
      <c r="K26" s="159"/>
      <c r="L26" s="158"/>
      <c r="M26" s="158"/>
    </row>
    <row r="27" spans="1:16" s="2" customFormat="1" ht="25.5" customHeight="1">
      <c r="A27" s="111" t="s">
        <v>320</v>
      </c>
      <c r="B27" s="156" t="s">
        <v>319</v>
      </c>
    </row>
    <row r="28" spans="1:16" s="2" customFormat="1" ht="25.5" customHeight="1">
      <c r="B28" s="154"/>
      <c r="C28" s="154"/>
      <c r="D28" s="155"/>
      <c r="E28" s="155"/>
      <c r="F28" s="155"/>
      <c r="G28" s="155"/>
      <c r="H28" s="155"/>
      <c r="I28" s="155"/>
      <c r="J28" s="155"/>
      <c r="K28" s="155"/>
      <c r="L28" s="154"/>
      <c r="M28" s="153"/>
      <c r="N28" s="151" t="s">
        <v>175</v>
      </c>
      <c r="O28" s="152"/>
      <c r="P28" s="23"/>
    </row>
    <row r="29" spans="1:16" s="2" customFormat="1" ht="25.5" customHeight="1">
      <c r="B29" s="23"/>
      <c r="C29" s="23"/>
      <c r="D29" s="142"/>
      <c r="E29" s="150"/>
      <c r="F29" s="151" t="s">
        <v>318</v>
      </c>
      <c r="G29" s="150"/>
      <c r="H29" s="142"/>
      <c r="I29" s="17"/>
      <c r="J29" s="16" t="s">
        <v>317</v>
      </c>
      <c r="K29" s="17"/>
      <c r="M29" s="148"/>
      <c r="N29" s="149" t="s">
        <v>316</v>
      </c>
      <c r="O29" s="148"/>
    </row>
    <row r="30" spans="1:16" s="2" customFormat="1" ht="25.5" customHeight="1">
      <c r="B30" s="23" t="s">
        <v>315</v>
      </c>
      <c r="C30" s="23"/>
      <c r="D30" s="142"/>
      <c r="E30" s="144" t="str">
        <f>I30</f>
        <v>30 มิถุนายน 2563</v>
      </c>
      <c r="F30" s="145"/>
      <c r="G30" s="144" t="str">
        <f>K30</f>
        <v>31 ธันวาคม 2562</v>
      </c>
      <c r="H30" s="147"/>
      <c r="I30" s="144" t="str">
        <f>M30</f>
        <v>30 มิถุนายน 2563</v>
      </c>
      <c r="J30" s="145"/>
      <c r="K30" s="144" t="str">
        <f>K15</f>
        <v>31 ธันวาคม 2562</v>
      </c>
      <c r="L30" s="146"/>
      <c r="M30" s="144" t="str">
        <f>M15</f>
        <v>30 มิถุนายน 2563</v>
      </c>
      <c r="N30" s="145"/>
      <c r="O30" s="144" t="str">
        <f>O15</f>
        <v>31 ธันวาคม 2562</v>
      </c>
    </row>
    <row r="31" spans="1:16" s="2" customFormat="1" ht="25.5" customHeight="1">
      <c r="B31" s="143" t="s">
        <v>314</v>
      </c>
      <c r="C31" s="23"/>
      <c r="D31" s="142"/>
      <c r="E31" s="141">
        <v>20</v>
      </c>
      <c r="F31" s="140"/>
      <c r="G31" s="141">
        <v>20</v>
      </c>
      <c r="H31" s="140"/>
      <c r="I31" s="139">
        <v>0.99</v>
      </c>
      <c r="J31" s="13"/>
      <c r="K31" s="139">
        <v>0.99</v>
      </c>
      <c r="M31" s="110">
        <v>19800000</v>
      </c>
      <c r="N31" s="3"/>
      <c r="O31" s="110">
        <v>19800000</v>
      </c>
    </row>
    <row r="32" spans="1:16" ht="25.5" customHeight="1">
      <c r="C32" s="102"/>
      <c r="I32" s="139"/>
      <c r="J32" s="13"/>
      <c r="K32" s="139"/>
    </row>
    <row r="33" spans="2:15" ht="25.5" customHeight="1">
      <c r="C33" s="102"/>
      <c r="I33" s="139"/>
      <c r="J33" s="13"/>
      <c r="K33" s="139"/>
    </row>
    <row r="34" spans="2:15" s="44" customFormat="1" ht="25.5" customHeight="1">
      <c r="B34" s="3"/>
      <c r="C34" s="3"/>
      <c r="D34" s="3"/>
      <c r="E34" s="3" t="s">
        <v>1</v>
      </c>
      <c r="F34" s="3"/>
      <c r="G34" s="2"/>
      <c r="H34" s="2"/>
      <c r="I34" s="3"/>
      <c r="J34" s="3"/>
      <c r="K34" s="3"/>
      <c r="L34" s="3"/>
      <c r="M34" s="3"/>
      <c r="N34" s="3"/>
      <c r="O34" s="3"/>
    </row>
    <row r="35" spans="2:15" s="44" customFormat="1" ht="25.5" customHeight="1">
      <c r="B35" s="3"/>
      <c r="C35" s="3"/>
      <c r="D35" s="3"/>
      <c r="E35" s="3" t="s">
        <v>0</v>
      </c>
      <c r="F35" s="3"/>
      <c r="G35" s="2"/>
      <c r="H35" s="2"/>
      <c r="I35" s="3"/>
      <c r="J35" s="3"/>
      <c r="K35" s="3"/>
      <c r="L35" s="3"/>
      <c r="M35" s="3"/>
      <c r="N35" s="3"/>
      <c r="O35" s="3"/>
    </row>
    <row r="36" spans="2:15" s="2" customFormat="1" ht="25.5" customHeight="1">
      <c r="B36" s="91"/>
      <c r="C36" s="91"/>
      <c r="D36" s="137"/>
      <c r="E36" s="138"/>
      <c r="F36" s="44"/>
      <c r="G36" s="137"/>
      <c r="H36" s="137"/>
      <c r="I36" s="90"/>
      <c r="M36" s="11"/>
    </row>
  </sheetData>
  <sheetProtection selectLockedCells="1" selectUnlockedCells="1"/>
  <mergeCells count="3">
    <mergeCell ref="A1:O1"/>
    <mergeCell ref="I14:K14"/>
    <mergeCell ref="M14:O14"/>
  </mergeCells>
  <pageMargins left="0.62992125984251968" right="0.27559055118110237" top="0.59055118110236227" bottom="0.39370078740157483" header="0.23622047244094491" footer="0.31496062992125984"/>
  <pageSetup paperSize="9" scale="88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22A97-09E7-4AA2-A000-2BBAEBE75EDD}">
  <dimension ref="A1:N460"/>
  <sheetViews>
    <sheetView tabSelected="1" topLeftCell="A349" zoomScale="85" zoomScaleNormal="85" zoomScaleSheetLayoutView="100" workbookViewId="0">
      <selection activeCell="K367" sqref="K367"/>
    </sheetView>
  </sheetViews>
  <sheetFormatPr defaultColWidth="10.625" defaultRowHeight="27" customHeight="1"/>
  <cols>
    <col min="1" max="1" width="4" style="165" customWidth="1"/>
    <col min="2" max="4" width="9.375" style="165" customWidth="1"/>
    <col min="5" max="5" width="11.875" style="165" customWidth="1"/>
    <col min="6" max="6" width="2.875" style="165" customWidth="1"/>
    <col min="7" max="7" width="18" style="165" customWidth="1"/>
    <col min="8" max="8" width="1" style="165" customWidth="1"/>
    <col min="9" max="9" width="18" style="165" customWidth="1"/>
    <col min="10" max="10" width="1" style="165" customWidth="1"/>
    <col min="11" max="11" width="18" style="165" customWidth="1"/>
    <col min="12" max="12" width="1" style="165" customWidth="1"/>
    <col min="13" max="13" width="18" style="166" customWidth="1"/>
    <col min="14" max="14" width="2" style="165" customWidth="1"/>
    <col min="15" max="16384" width="10.625" style="165"/>
  </cols>
  <sheetData>
    <row r="1" spans="1:13" s="287" customFormat="1" ht="24.6" customHeight="1">
      <c r="A1" s="308" t="s">
        <v>609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</row>
    <row r="2" spans="1:13" s="287" customFormat="1" ht="24.6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3" customFormat="1" ht="24.6" customHeight="1">
      <c r="A3" s="111" t="s">
        <v>608</v>
      </c>
      <c r="B3" s="156" t="s">
        <v>166</v>
      </c>
      <c r="C3" s="102"/>
    </row>
    <row r="4" spans="1:13" s="3" customFormat="1" ht="24.6" customHeight="1">
      <c r="B4" s="3" t="s">
        <v>607</v>
      </c>
      <c r="C4" s="102"/>
    </row>
    <row r="5" spans="1:13" s="3" customFormat="1" ht="24.6" customHeight="1">
      <c r="C5" s="102"/>
      <c r="K5" s="79"/>
      <c r="L5" s="77"/>
      <c r="M5" s="78" t="s">
        <v>195</v>
      </c>
    </row>
    <row r="6" spans="1:13" s="3" customFormat="1" ht="24.6" customHeight="1">
      <c r="C6" s="102"/>
      <c r="K6" s="76" t="s">
        <v>182</v>
      </c>
      <c r="L6" s="77"/>
      <c r="M6" s="76" t="s">
        <v>194</v>
      </c>
    </row>
    <row r="7" spans="1:13" s="3" customFormat="1" ht="24.6" customHeight="1">
      <c r="B7" s="100" t="s">
        <v>599</v>
      </c>
      <c r="C7" s="102"/>
      <c r="K7" s="98">
        <v>196766318.52999997</v>
      </c>
      <c r="L7" s="128"/>
      <c r="M7" s="98">
        <v>196247499.93000001</v>
      </c>
    </row>
    <row r="8" spans="1:13" s="3" customFormat="1" ht="24.6" customHeight="1">
      <c r="B8" s="100" t="s">
        <v>598</v>
      </c>
      <c r="C8" s="102"/>
      <c r="K8" s="98"/>
      <c r="L8" s="128"/>
      <c r="M8" s="98"/>
    </row>
    <row r="9" spans="1:13" s="3" customFormat="1" ht="24.6" customHeight="1">
      <c r="B9" s="99" t="s">
        <v>597</v>
      </c>
      <c r="C9" s="102"/>
      <c r="K9" s="101">
        <v>-20541764.960000001</v>
      </c>
      <c r="L9" s="128"/>
      <c r="M9" s="101">
        <v>-20541764.960000001</v>
      </c>
    </row>
    <row r="10" spans="1:13" s="3" customFormat="1" ht="24.6" customHeight="1">
      <c r="B10" s="100" t="s">
        <v>589</v>
      </c>
      <c r="C10" s="102"/>
      <c r="K10" s="98">
        <f>SUM(K7:K9)</f>
        <v>176224553.56999996</v>
      </c>
      <c r="L10" s="128"/>
      <c r="M10" s="98">
        <f>SUM(M7:M9)</f>
        <v>175705734.97</v>
      </c>
    </row>
    <row r="11" spans="1:13" s="3" customFormat="1" ht="24.6" customHeight="1">
      <c r="B11" s="100" t="s">
        <v>588</v>
      </c>
      <c r="C11" s="102"/>
      <c r="K11" s="98">
        <v>20227718.57</v>
      </c>
      <c r="L11" s="128"/>
      <c r="M11" s="98">
        <f>27850868.75-7909800</f>
        <v>19941068.75</v>
      </c>
    </row>
    <row r="12" spans="1:13" s="3" customFormat="1" ht="24.6" customHeight="1">
      <c r="B12" s="100" t="s">
        <v>606</v>
      </c>
      <c r="C12" s="102"/>
      <c r="K12" s="98">
        <v>-178983.94</v>
      </c>
      <c r="L12" s="128"/>
      <c r="M12" s="98">
        <v>-178983.94</v>
      </c>
    </row>
    <row r="13" spans="1:13" s="3" customFormat="1" ht="24.6" customHeight="1">
      <c r="B13" s="100" t="s">
        <v>595</v>
      </c>
      <c r="C13" s="102"/>
      <c r="K13" s="98">
        <v>-8483614.0500000007</v>
      </c>
      <c r="L13" s="128"/>
      <c r="M13" s="98">
        <v>-8397883.3300000001</v>
      </c>
    </row>
    <row r="14" spans="1:13" s="3" customFormat="1" ht="24.6" customHeight="1">
      <c r="B14" s="100" t="s">
        <v>605</v>
      </c>
      <c r="C14" s="102"/>
      <c r="K14" s="98">
        <v>1812671.24</v>
      </c>
      <c r="L14" s="128"/>
      <c r="M14" s="98">
        <v>1812671.24</v>
      </c>
    </row>
    <row r="15" spans="1:13" s="3" customFormat="1" ht="24.6" customHeight="1" thickBot="1">
      <c r="B15" s="100" t="s">
        <v>586</v>
      </c>
      <c r="C15" s="102"/>
      <c r="K15" s="115">
        <f>SUM(K10:K14)</f>
        <v>189602345.38999996</v>
      </c>
      <c r="L15" s="128"/>
      <c r="M15" s="115">
        <f>SUM(M10:M14)</f>
        <v>188882607.69</v>
      </c>
    </row>
    <row r="16" spans="1:13" s="3" customFormat="1" ht="24.6" customHeight="1" thickTop="1">
      <c r="C16" s="102"/>
      <c r="K16" s="95"/>
      <c r="L16" s="230"/>
      <c r="M16" s="95"/>
    </row>
    <row r="17" spans="1:13" s="3" customFormat="1" ht="24.6" customHeight="1">
      <c r="B17" s="3" t="s">
        <v>604</v>
      </c>
      <c r="C17" s="102"/>
      <c r="K17" s="95"/>
      <c r="L17" s="230"/>
      <c r="M17" s="95"/>
    </row>
    <row r="18" spans="1:13" s="3" customFormat="1" ht="24.6" customHeight="1">
      <c r="B18" s="293" t="s">
        <v>603</v>
      </c>
      <c r="C18" s="102"/>
      <c r="K18" s="95"/>
      <c r="L18" s="230"/>
      <c r="M18" s="95"/>
    </row>
    <row r="19" spans="1:13" s="3" customFormat="1" ht="24.6" customHeight="1">
      <c r="B19" s="3" t="s">
        <v>602</v>
      </c>
      <c r="C19" s="102"/>
      <c r="K19" s="95"/>
      <c r="L19" s="230"/>
      <c r="M19" s="95"/>
    </row>
    <row r="20" spans="1:13" s="3" customFormat="1" ht="24.6" customHeight="1">
      <c r="B20" s="206"/>
      <c r="C20" s="102"/>
      <c r="M20" s="32"/>
    </row>
    <row r="21" spans="1:13" s="3" customFormat="1" ht="24.6" customHeight="1">
      <c r="A21" s="238" t="s">
        <v>601</v>
      </c>
      <c r="B21" s="292" t="s">
        <v>165</v>
      </c>
      <c r="C21" s="102"/>
      <c r="M21" s="32"/>
    </row>
    <row r="22" spans="1:13" s="3" customFormat="1" ht="24.6" customHeight="1">
      <c r="A22" s="238"/>
      <c r="B22" s="3" t="s">
        <v>600</v>
      </c>
      <c r="C22" s="102"/>
      <c r="M22" s="32"/>
    </row>
    <row r="23" spans="1:13" s="3" customFormat="1" ht="24.6" customHeight="1">
      <c r="A23" s="238"/>
      <c r="B23" s="292"/>
      <c r="C23" s="102"/>
      <c r="K23" s="79"/>
      <c r="L23" s="77"/>
      <c r="M23" s="78" t="s">
        <v>195</v>
      </c>
    </row>
    <row r="24" spans="1:13" s="3" customFormat="1" ht="24.6" customHeight="1">
      <c r="B24" s="206"/>
      <c r="C24" s="102"/>
      <c r="K24" s="76" t="s">
        <v>182</v>
      </c>
      <c r="L24" s="77"/>
      <c r="M24" s="76" t="s">
        <v>194</v>
      </c>
    </row>
    <row r="25" spans="1:13" s="3" customFormat="1" ht="24.6" customHeight="1">
      <c r="B25" s="100" t="s">
        <v>599</v>
      </c>
      <c r="C25" s="102"/>
      <c r="K25" s="128">
        <f>M25</f>
        <v>0</v>
      </c>
      <c r="L25" s="128"/>
      <c r="M25" s="290">
        <v>0</v>
      </c>
    </row>
    <row r="26" spans="1:13" s="3" customFormat="1" ht="24.6" customHeight="1">
      <c r="B26" s="100" t="s">
        <v>598</v>
      </c>
      <c r="C26" s="102"/>
      <c r="K26" s="128"/>
      <c r="L26" s="128"/>
      <c r="M26" s="290"/>
    </row>
    <row r="27" spans="1:13" s="3" customFormat="1" ht="24.6" customHeight="1">
      <c r="B27" s="99" t="s">
        <v>597</v>
      </c>
      <c r="C27" s="102"/>
      <c r="K27" s="291">
        <v>22169313</v>
      </c>
      <c r="L27" s="128"/>
      <c r="M27" s="291">
        <v>22169313</v>
      </c>
    </row>
    <row r="28" spans="1:13" s="3" customFormat="1" ht="24.6" customHeight="1">
      <c r="B28" s="100" t="s">
        <v>589</v>
      </c>
      <c r="C28" s="102"/>
      <c r="K28" s="128">
        <f>SUM(K25:K27)</f>
        <v>22169313</v>
      </c>
      <c r="L28" s="128"/>
      <c r="M28" s="128">
        <f>SUM(M25:M27)</f>
        <v>22169313</v>
      </c>
    </row>
    <row r="29" spans="1:13" s="3" customFormat="1" ht="24.6" customHeight="1">
      <c r="B29" s="100" t="s">
        <v>596</v>
      </c>
      <c r="C29" s="102"/>
      <c r="K29" s="290">
        <v>7909800</v>
      </c>
      <c r="L29" s="128"/>
      <c r="M29" s="290">
        <v>7909800</v>
      </c>
    </row>
    <row r="30" spans="1:13" s="3" customFormat="1" ht="24.6" customHeight="1">
      <c r="B30" s="100" t="s">
        <v>595</v>
      </c>
      <c r="C30" s="102"/>
      <c r="K30" s="290">
        <v>-2040443.21</v>
      </c>
      <c r="L30" s="128"/>
      <c r="M30" s="290">
        <v>-2040443.21</v>
      </c>
    </row>
    <row r="31" spans="1:13" s="3" customFormat="1" ht="24.6" customHeight="1">
      <c r="B31" s="100" t="s">
        <v>594</v>
      </c>
      <c r="C31" s="102"/>
      <c r="K31" s="128">
        <v>-1812671.24</v>
      </c>
      <c r="L31" s="128"/>
      <c r="M31" s="128">
        <v>-1812671.24</v>
      </c>
    </row>
    <row r="32" spans="1:13" s="3" customFormat="1" ht="24.6" customHeight="1" thickBot="1">
      <c r="B32" s="100" t="s">
        <v>586</v>
      </c>
      <c r="C32" s="102"/>
      <c r="K32" s="289">
        <f>SUM(K28:K31)</f>
        <v>26225998.550000001</v>
      </c>
      <c r="L32" s="128"/>
      <c r="M32" s="289">
        <f>SUM(M28:M31)</f>
        <v>26225998.550000001</v>
      </c>
    </row>
    <row r="33" spans="1:14" s="3" customFormat="1" ht="24.6" customHeight="1" thickTop="1">
      <c r="B33" s="100"/>
      <c r="C33" s="102"/>
      <c r="K33" s="128"/>
      <c r="L33" s="128"/>
      <c r="M33" s="128"/>
    </row>
    <row r="34" spans="1:14" s="3" customFormat="1" ht="24.6" customHeight="1">
      <c r="B34" s="100"/>
      <c r="C34" s="102"/>
      <c r="K34" s="128"/>
      <c r="L34" s="128"/>
      <c r="M34" s="128"/>
    </row>
    <row r="35" spans="1:14" s="44" customFormat="1" ht="24.6" customHeight="1">
      <c r="A35" s="296" t="s">
        <v>335</v>
      </c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3"/>
    </row>
    <row r="36" spans="1:14" s="44" customFormat="1" ht="24.6" customHeight="1">
      <c r="A36" s="296" t="s">
        <v>156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3"/>
    </row>
    <row r="37" spans="1:14" s="157" customFormat="1" ht="29.1" customHeight="1">
      <c r="A37" s="308" t="s">
        <v>593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</row>
    <row r="38" spans="1:14" s="157" customFormat="1" ht="29.1" customHeight="1">
      <c r="A38" s="180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4" s="287" customFormat="1" ht="29.1" customHeight="1">
      <c r="A39" s="238" t="s">
        <v>592</v>
      </c>
      <c r="B39" s="288" t="s">
        <v>591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4" s="287" customFormat="1" ht="29.1" customHeight="1">
      <c r="A40" s="238"/>
      <c r="B40" s="100" t="s">
        <v>590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14" s="287" customFormat="1" ht="29.1" customHeight="1">
      <c r="A41" s="180"/>
      <c r="B41" s="3"/>
      <c r="C41" s="102"/>
      <c r="D41" s="3"/>
      <c r="E41" s="3"/>
      <c r="F41" s="3"/>
      <c r="G41" s="3"/>
      <c r="H41" s="3"/>
      <c r="I41" s="3"/>
      <c r="J41" s="3"/>
      <c r="K41" s="79"/>
      <c r="L41" s="77"/>
      <c r="M41" s="78" t="s">
        <v>195</v>
      </c>
    </row>
    <row r="42" spans="1:14" s="287" customFormat="1" ht="29.1" customHeight="1">
      <c r="A42" s="180"/>
      <c r="B42" s="3"/>
      <c r="C42" s="102"/>
      <c r="D42" s="3"/>
      <c r="E42" s="3"/>
      <c r="F42" s="3"/>
      <c r="G42" s="3"/>
      <c r="H42" s="3"/>
      <c r="I42" s="3"/>
      <c r="J42" s="3"/>
      <c r="K42" s="76" t="s">
        <v>182</v>
      </c>
      <c r="L42" s="77"/>
      <c r="M42" s="76" t="s">
        <v>194</v>
      </c>
    </row>
    <row r="43" spans="1:14" s="287" customFormat="1" ht="29.1" customHeight="1">
      <c r="A43" s="180"/>
      <c r="B43" s="100" t="s">
        <v>589</v>
      </c>
      <c r="C43" s="102"/>
      <c r="D43" s="3"/>
      <c r="E43" s="3"/>
      <c r="F43" s="3"/>
      <c r="G43" s="3"/>
      <c r="H43" s="3"/>
      <c r="I43" s="3"/>
      <c r="J43" s="3"/>
      <c r="K43" s="98">
        <v>3531207.04</v>
      </c>
      <c r="L43" s="128"/>
      <c r="M43" s="98">
        <v>3531207.04</v>
      </c>
    </row>
    <row r="44" spans="1:14" s="287" customFormat="1" ht="29.1" customHeight="1">
      <c r="A44" s="180"/>
      <c r="B44" s="100" t="s">
        <v>588</v>
      </c>
      <c r="C44" s="102"/>
      <c r="D44" s="3"/>
      <c r="E44" s="3"/>
      <c r="F44" s="3"/>
      <c r="G44" s="3"/>
      <c r="H44" s="3"/>
      <c r="I44" s="3"/>
      <c r="J44" s="3"/>
      <c r="K44" s="98">
        <f>M44</f>
        <v>0</v>
      </c>
      <c r="L44" s="128"/>
      <c r="M44" s="98">
        <v>0</v>
      </c>
    </row>
    <row r="45" spans="1:14" s="287" customFormat="1" ht="29.1" customHeight="1">
      <c r="A45" s="180"/>
      <c r="B45" s="100" t="s">
        <v>587</v>
      </c>
      <c r="C45" s="102"/>
      <c r="D45" s="3"/>
      <c r="E45" s="3"/>
      <c r="F45" s="3"/>
      <c r="G45" s="3"/>
      <c r="H45" s="3"/>
      <c r="I45" s="3"/>
      <c r="J45" s="3"/>
      <c r="K45" s="98">
        <f>M45</f>
        <v>-323149.93999999994</v>
      </c>
      <c r="L45" s="128"/>
      <c r="M45" s="98">
        <v>-323149.93999999994</v>
      </c>
    </row>
    <row r="46" spans="1:14" s="287" customFormat="1" ht="29.1" customHeight="1" thickBot="1">
      <c r="A46" s="180"/>
      <c r="B46" s="100" t="s">
        <v>586</v>
      </c>
      <c r="C46" s="102"/>
      <c r="D46" s="3"/>
      <c r="E46" s="3"/>
      <c r="F46" s="3"/>
      <c r="G46" s="3"/>
      <c r="H46" s="3"/>
      <c r="I46" s="3"/>
      <c r="J46" s="3"/>
      <c r="K46" s="115">
        <f>SUM(K43:K45)</f>
        <v>3208057.1</v>
      </c>
      <c r="L46" s="128"/>
      <c r="M46" s="115">
        <f>SUM(M43:M45)</f>
        <v>3208057.1</v>
      </c>
    </row>
    <row r="47" spans="1:14" s="157" customFormat="1" ht="29.1" customHeight="1" thickTop="1">
      <c r="A47" s="286"/>
      <c r="B47" s="284"/>
      <c r="C47" s="284"/>
      <c r="D47" s="285"/>
      <c r="E47" s="285"/>
      <c r="F47" s="285"/>
      <c r="G47" s="285"/>
      <c r="H47" s="285"/>
      <c r="I47" s="285"/>
      <c r="J47" s="285"/>
      <c r="K47" s="285"/>
      <c r="L47" s="284"/>
      <c r="M47" s="284"/>
    </row>
    <row r="48" spans="1:14" s="157" customFormat="1" ht="29.1" customHeight="1">
      <c r="A48" s="162" t="s">
        <v>562</v>
      </c>
      <c r="B48" s="179" t="s">
        <v>583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</row>
    <row r="49" spans="1:13" s="157" customFormat="1" ht="29.1" customHeight="1">
      <c r="A49" s="162"/>
      <c r="B49" s="223" t="s">
        <v>585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13" s="157" customFormat="1" ht="29.1" customHeight="1">
      <c r="A50" s="162"/>
      <c r="B50" s="283" t="s">
        <v>584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s="157" customFormat="1" ht="29.1" customHeight="1">
      <c r="A51" s="180"/>
      <c r="B51" s="77"/>
      <c r="C51" s="77"/>
      <c r="D51" s="77"/>
      <c r="E51" s="77"/>
      <c r="F51" s="77"/>
      <c r="G51" s="272"/>
      <c r="H51" s="273" t="s">
        <v>182</v>
      </c>
      <c r="I51" s="273"/>
      <c r="K51" s="272"/>
      <c r="L51" s="273" t="s">
        <v>175</v>
      </c>
      <c r="M51" s="272"/>
    </row>
    <row r="52" spans="1:13" s="157" customFormat="1" ht="29.1" customHeight="1">
      <c r="A52" s="180"/>
      <c r="B52" s="77"/>
      <c r="C52" s="77"/>
      <c r="D52" s="77"/>
      <c r="E52" s="77"/>
      <c r="F52" s="77"/>
      <c r="G52" s="58" t="str">
        <f>+'Note P11-13'!F77</f>
        <v>30 มิถุนายน 2563</v>
      </c>
      <c r="H52" s="58"/>
      <c r="I52" s="58" t="str">
        <f>+'Note P11-13'!H77</f>
        <v>31 ธันวาคม 2562</v>
      </c>
      <c r="J52" s="10"/>
      <c r="K52" s="58" t="str">
        <f>+G52</f>
        <v>30 มิถุนายน 2563</v>
      </c>
      <c r="L52" s="58"/>
      <c r="M52" s="58" t="str">
        <f>+I52</f>
        <v>31 ธันวาคม 2562</v>
      </c>
    </row>
    <row r="53" spans="1:13" s="157" customFormat="1" ht="29.1" customHeight="1">
      <c r="A53" s="180"/>
      <c r="B53" s="223" t="s">
        <v>583</v>
      </c>
      <c r="D53" s="223"/>
      <c r="E53" s="77"/>
      <c r="F53" s="77"/>
      <c r="G53" s="77"/>
      <c r="H53" s="77"/>
      <c r="I53" s="77"/>
      <c r="J53" s="77"/>
      <c r="K53" s="77"/>
      <c r="L53" s="77"/>
      <c r="M53" s="77"/>
    </row>
    <row r="54" spans="1:13" s="157" customFormat="1" ht="29.1" customHeight="1">
      <c r="A54" s="180"/>
      <c r="B54" s="281" t="s">
        <v>582</v>
      </c>
      <c r="C54" s="223"/>
      <c r="D54" s="223"/>
      <c r="E54" s="77"/>
      <c r="F54" s="77"/>
      <c r="G54" s="253">
        <f>K54</f>
        <v>897994.06</v>
      </c>
      <c r="H54" s="253"/>
      <c r="I54" s="253">
        <f>M54</f>
        <v>897994.06</v>
      </c>
      <c r="J54" s="253"/>
      <c r="K54" s="253">
        <v>897994.06</v>
      </c>
      <c r="L54" s="253"/>
      <c r="M54" s="253">
        <v>897994.06</v>
      </c>
    </row>
    <row r="55" spans="1:13" s="157" customFormat="1" ht="29.1" customHeight="1">
      <c r="A55" s="180"/>
      <c r="B55" s="281" t="s">
        <v>581</v>
      </c>
      <c r="C55" s="223"/>
      <c r="D55" s="223"/>
      <c r="E55" s="77"/>
      <c r="F55" s="77"/>
      <c r="G55" s="253">
        <f>K55</f>
        <v>78473.38</v>
      </c>
      <c r="H55" s="253"/>
      <c r="I55" s="253">
        <f>M55</f>
        <v>75532.710000000006</v>
      </c>
      <c r="J55" s="253"/>
      <c r="K55" s="253">
        <v>78473.38</v>
      </c>
      <c r="L55" s="253"/>
      <c r="M55" s="253">
        <v>75532.710000000006</v>
      </c>
    </row>
    <row r="56" spans="1:13" s="157" customFormat="1" ht="29.1" customHeight="1">
      <c r="A56" s="180"/>
      <c r="B56" s="281" t="s">
        <v>580</v>
      </c>
      <c r="C56" s="223"/>
      <c r="D56" s="223"/>
      <c r="E56" s="77"/>
      <c r="F56" s="77"/>
      <c r="G56" s="253"/>
      <c r="H56" s="253"/>
      <c r="I56" s="253"/>
      <c r="J56" s="253"/>
      <c r="K56" s="253"/>
      <c r="L56" s="253"/>
      <c r="M56" s="253"/>
    </row>
    <row r="57" spans="1:13" s="157" customFormat="1" ht="29.1" customHeight="1">
      <c r="A57" s="180"/>
      <c r="B57" s="281" t="s">
        <v>579</v>
      </c>
      <c r="D57" s="223"/>
      <c r="E57" s="77"/>
      <c r="F57" s="77"/>
      <c r="G57" s="253">
        <f>K57</f>
        <v>523012.39999999997</v>
      </c>
      <c r="H57" s="253"/>
      <c r="I57" s="253">
        <f>M57</f>
        <v>658913.6</v>
      </c>
      <c r="J57" s="253"/>
      <c r="K57" s="253">
        <v>523012.39999999997</v>
      </c>
      <c r="L57" s="253"/>
      <c r="M57" s="253">
        <v>658913.6</v>
      </c>
    </row>
    <row r="58" spans="1:13" s="157" customFormat="1" ht="29.1" customHeight="1">
      <c r="A58" s="180"/>
      <c r="B58" s="281" t="s">
        <v>578</v>
      </c>
      <c r="C58" s="223"/>
      <c r="D58" s="223"/>
      <c r="E58" s="77"/>
      <c r="F58" s="77"/>
      <c r="G58" s="253">
        <f>K58</f>
        <v>3638465.1</v>
      </c>
      <c r="H58" s="253"/>
      <c r="I58" s="253">
        <f>M58</f>
        <v>4502376.3</v>
      </c>
      <c r="J58" s="253"/>
      <c r="K58" s="253">
        <v>3638465.1</v>
      </c>
      <c r="L58" s="253"/>
      <c r="M58" s="253">
        <v>4502376.3</v>
      </c>
    </row>
    <row r="59" spans="1:13" s="157" customFormat="1" ht="29.1" customHeight="1">
      <c r="A59" s="180"/>
      <c r="B59" s="282" t="s">
        <v>198</v>
      </c>
      <c r="C59" s="223"/>
      <c r="D59" s="223"/>
      <c r="E59" s="77"/>
      <c r="F59" s="77"/>
      <c r="G59" s="258">
        <f>SUM(G54:G58)</f>
        <v>5137944.9400000004</v>
      </c>
      <c r="H59" s="253"/>
      <c r="I59" s="258">
        <f>SUM(I54:I58)</f>
        <v>6134816.6699999999</v>
      </c>
      <c r="J59" s="253"/>
      <c r="K59" s="258">
        <f>SUM(K54:K58)</f>
        <v>5137944.9400000004</v>
      </c>
      <c r="L59" s="253"/>
      <c r="M59" s="258">
        <f>SUM(M54:M58)</f>
        <v>6134816.6699999999</v>
      </c>
    </row>
    <row r="60" spans="1:13" s="157" customFormat="1" ht="29.1" customHeight="1">
      <c r="A60" s="180"/>
      <c r="B60" s="223" t="s">
        <v>577</v>
      </c>
      <c r="C60" s="223"/>
      <c r="D60" s="223"/>
      <c r="E60" s="77"/>
      <c r="F60" s="77"/>
      <c r="G60" s="253"/>
      <c r="H60" s="253"/>
      <c r="I60" s="253"/>
      <c r="J60" s="253"/>
      <c r="K60" s="253"/>
      <c r="L60" s="253"/>
      <c r="M60" s="253"/>
    </row>
    <row r="61" spans="1:13" s="157" customFormat="1" ht="29.1" customHeight="1">
      <c r="A61" s="180"/>
      <c r="B61" s="281" t="s">
        <v>158</v>
      </c>
      <c r="C61" s="223"/>
      <c r="D61" s="223"/>
      <c r="E61" s="77"/>
      <c r="F61" s="77"/>
      <c r="G61" s="223">
        <f>K61</f>
        <v>-1011788.01</v>
      </c>
      <c r="H61" s="223"/>
      <c r="I61" s="223">
        <f>M61</f>
        <v>-1200720.6199999999</v>
      </c>
      <c r="J61" s="223"/>
      <c r="K61" s="223">
        <v>-1011788.01</v>
      </c>
      <c r="L61" s="223"/>
      <c r="M61" s="223">
        <v>-1200720.6199999999</v>
      </c>
    </row>
    <row r="62" spans="1:13" s="157" customFormat="1" ht="29.1" customHeight="1" thickBot="1">
      <c r="A62" s="180"/>
      <c r="B62" s="279" t="s">
        <v>576</v>
      </c>
      <c r="C62" s="223"/>
      <c r="D62" s="223"/>
      <c r="E62" s="77"/>
      <c r="F62" s="77"/>
      <c r="G62" s="280">
        <f>G59+G61</f>
        <v>4126156.9300000006</v>
      </c>
      <c r="H62" s="223"/>
      <c r="I62" s="280">
        <f>I59+I61</f>
        <v>4934096.05</v>
      </c>
      <c r="J62" s="223"/>
      <c r="K62" s="280">
        <f>K59+K61</f>
        <v>4126156.9300000006</v>
      </c>
      <c r="L62" s="223"/>
      <c r="M62" s="280">
        <f>M59+M61</f>
        <v>4934096.05</v>
      </c>
    </row>
    <row r="63" spans="1:13" s="157" customFormat="1" ht="29.1" customHeight="1" thickTop="1">
      <c r="A63" s="180"/>
      <c r="B63" s="279"/>
      <c r="C63" s="223"/>
      <c r="D63" s="223"/>
      <c r="E63" s="77"/>
      <c r="F63" s="77"/>
      <c r="G63" s="223"/>
      <c r="H63" s="223"/>
      <c r="I63" s="223"/>
      <c r="J63" s="223"/>
      <c r="K63" s="223"/>
      <c r="L63" s="223"/>
      <c r="M63" s="223"/>
    </row>
    <row r="64" spans="1:13" s="157" customFormat="1" ht="29.1" customHeight="1">
      <c r="A64" s="180"/>
      <c r="B64" s="279"/>
      <c r="C64" s="223"/>
      <c r="D64" s="223"/>
      <c r="E64" s="77"/>
      <c r="F64" s="77"/>
      <c r="G64" s="223"/>
      <c r="H64" s="223"/>
      <c r="I64" s="223"/>
      <c r="J64" s="223"/>
      <c r="K64" s="223"/>
      <c r="L64" s="223"/>
      <c r="M64" s="223"/>
    </row>
    <row r="65" spans="1:13" s="157" customFormat="1" ht="29.1" customHeight="1">
      <c r="A65" s="296" t="s">
        <v>335</v>
      </c>
      <c r="B65" s="296"/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</row>
    <row r="66" spans="1:13" s="157" customFormat="1" ht="29.1" customHeight="1">
      <c r="A66" s="296" t="s">
        <v>156</v>
      </c>
      <c r="B66" s="296"/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</row>
    <row r="67" spans="1:13" s="157" customFormat="1" ht="24.6" customHeight="1">
      <c r="A67" s="308" t="s">
        <v>575</v>
      </c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</row>
    <row r="68" spans="1:13" s="157" customFormat="1" ht="24.6" customHeight="1">
      <c r="A68" s="180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</row>
    <row r="69" spans="1:13" s="157" customFormat="1" ht="24.6" customHeight="1">
      <c r="A69" s="162" t="s">
        <v>562</v>
      </c>
      <c r="B69" s="179" t="s">
        <v>561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</row>
    <row r="70" spans="1:13" s="157" customFormat="1" ht="24.6" customHeight="1">
      <c r="A70" s="225"/>
      <c r="B70" s="223" t="s">
        <v>574</v>
      </c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</row>
    <row r="71" spans="1:13" s="157" customFormat="1" ht="24.6" customHeight="1">
      <c r="A71" s="225"/>
      <c r="B71" s="223"/>
      <c r="C71" s="223"/>
      <c r="D71" s="223"/>
      <c r="E71" s="223"/>
      <c r="F71" s="223"/>
      <c r="G71" s="307" t="s">
        <v>182</v>
      </c>
      <c r="H71" s="307"/>
      <c r="I71" s="307"/>
      <c r="K71" s="272"/>
      <c r="L71" s="273" t="s">
        <v>175</v>
      </c>
      <c r="M71" s="272"/>
    </row>
    <row r="72" spans="1:13" s="157" customFormat="1" ht="24.6" customHeight="1">
      <c r="A72" s="225"/>
      <c r="B72" s="223"/>
      <c r="C72" s="223"/>
      <c r="D72" s="223"/>
      <c r="E72" s="223"/>
      <c r="F72" s="223"/>
      <c r="G72" s="58" t="s">
        <v>308</v>
      </c>
      <c r="H72" s="96"/>
      <c r="I72" s="58" t="s">
        <v>307</v>
      </c>
      <c r="J72" s="10"/>
      <c r="K72" s="58" t="s">
        <v>308</v>
      </c>
      <c r="L72" s="96"/>
      <c r="M72" s="58" t="s">
        <v>307</v>
      </c>
    </row>
    <row r="73" spans="1:13" s="157" customFormat="1" ht="24.6" customHeight="1">
      <c r="A73" s="225"/>
      <c r="B73" s="223" t="s">
        <v>570</v>
      </c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</row>
    <row r="74" spans="1:13" s="157" customFormat="1" ht="24.6" customHeight="1">
      <c r="A74" s="225"/>
      <c r="B74" s="224" t="s">
        <v>569</v>
      </c>
      <c r="C74" s="223"/>
      <c r="D74" s="223"/>
      <c r="E74" s="223"/>
      <c r="F74" s="223"/>
      <c r="G74" s="253">
        <v>4728082</v>
      </c>
      <c r="H74" s="253"/>
      <c r="I74" s="253">
        <f>M74</f>
        <v>5709591.5800000001</v>
      </c>
      <c r="J74" s="253"/>
      <c r="K74" s="253">
        <v>547713.44999999995</v>
      </c>
      <c r="L74" s="253"/>
      <c r="M74" s="253">
        <v>5709591.5800000001</v>
      </c>
    </row>
    <row r="75" spans="1:13" s="157" customFormat="1" ht="24.6" customHeight="1">
      <c r="A75" s="225"/>
      <c r="B75" s="223" t="s">
        <v>568</v>
      </c>
      <c r="C75" s="223"/>
      <c r="D75" s="223"/>
      <c r="E75" s="223"/>
      <c r="F75" s="223"/>
      <c r="G75" s="253"/>
      <c r="H75" s="253"/>
      <c r="I75" s="253"/>
      <c r="J75" s="253"/>
      <c r="K75" s="253"/>
      <c r="L75" s="253"/>
      <c r="M75" s="253"/>
    </row>
    <row r="76" spans="1:13" s="157" customFormat="1" ht="24.6" customHeight="1">
      <c r="A76" s="225"/>
      <c r="B76" s="224" t="s">
        <v>567</v>
      </c>
      <c r="C76" s="223"/>
      <c r="D76" s="223"/>
      <c r="E76" s="223"/>
      <c r="F76" s="223"/>
      <c r="G76" s="253"/>
      <c r="H76" s="253"/>
      <c r="I76" s="253"/>
      <c r="J76" s="253"/>
      <c r="K76" s="253"/>
      <c r="L76" s="253"/>
      <c r="M76" s="253"/>
    </row>
    <row r="77" spans="1:13" s="157" customFormat="1" ht="24.6" customHeight="1">
      <c r="A77" s="225"/>
      <c r="B77" s="243" t="s">
        <v>566</v>
      </c>
      <c r="C77" s="223"/>
      <c r="D77" s="223"/>
      <c r="E77" s="223"/>
      <c r="F77" s="223"/>
      <c r="G77" s="253"/>
      <c r="H77" s="253"/>
      <c r="I77" s="253"/>
      <c r="J77" s="253"/>
      <c r="K77" s="253"/>
      <c r="L77" s="253"/>
      <c r="M77" s="253"/>
    </row>
    <row r="78" spans="1:13" s="157" customFormat="1" ht="24.6" customHeight="1">
      <c r="A78" s="225"/>
      <c r="B78" s="243" t="s">
        <v>565</v>
      </c>
      <c r="C78" s="223"/>
      <c r="D78" s="223"/>
      <c r="E78" s="223"/>
      <c r="F78" s="223"/>
      <c r="G78" s="253">
        <v>172271.56</v>
      </c>
      <c r="H78" s="253"/>
      <c r="I78" s="253">
        <f>M78</f>
        <v>74207.850000000006</v>
      </c>
      <c r="J78" s="253"/>
      <c r="K78" s="253">
        <v>172271.56</v>
      </c>
      <c r="L78" s="253"/>
      <c r="M78" s="253">
        <v>74207.850000000006</v>
      </c>
    </row>
    <row r="79" spans="1:13" s="157" customFormat="1" ht="24.6" customHeight="1" thickBot="1">
      <c r="A79" s="225"/>
      <c r="B79" s="223" t="s">
        <v>564</v>
      </c>
      <c r="C79" s="223"/>
      <c r="D79" s="223"/>
      <c r="E79" s="223"/>
      <c r="F79" s="223"/>
      <c r="G79" s="257">
        <f>SUM(G74:G78)</f>
        <v>4900353.5599999996</v>
      </c>
      <c r="H79" s="253"/>
      <c r="I79" s="257">
        <f>SUM(I74:I78)</f>
        <v>5783799.4299999997</v>
      </c>
      <c r="J79" s="253"/>
      <c r="K79" s="257">
        <f>SUM(K74:K78)</f>
        <v>719985.01</v>
      </c>
      <c r="L79" s="253"/>
      <c r="M79" s="257">
        <f>SUM(M74:M78)</f>
        <v>5783799.4299999997</v>
      </c>
    </row>
    <row r="80" spans="1:13" s="157" customFormat="1" ht="24.6" customHeight="1" thickTop="1">
      <c r="A80" s="223"/>
      <c r="B80" s="223" t="s">
        <v>573</v>
      </c>
      <c r="C80" s="223"/>
      <c r="D80" s="223"/>
      <c r="E80" s="223"/>
      <c r="F80" s="223"/>
      <c r="G80" s="223"/>
      <c r="H80" s="223"/>
      <c r="I80" s="223"/>
      <c r="J80" s="223"/>
      <c r="K80" s="223"/>
      <c r="L80" s="223"/>
    </row>
    <row r="81" spans="1:13" s="157" customFormat="1" ht="24.6" customHeight="1">
      <c r="A81" s="225"/>
      <c r="B81" s="278" t="s">
        <v>572</v>
      </c>
      <c r="C81" s="223"/>
      <c r="D81" s="223"/>
      <c r="E81" s="223"/>
      <c r="F81" s="223"/>
      <c r="G81" s="23"/>
      <c r="H81" s="23"/>
      <c r="I81" s="23"/>
      <c r="J81" s="23"/>
      <c r="K81" s="277"/>
      <c r="L81" s="223"/>
    </row>
    <row r="82" spans="1:13" s="157" customFormat="1" ht="24.6" customHeight="1">
      <c r="A82" s="225"/>
      <c r="B82" s="223"/>
      <c r="C82" s="223"/>
      <c r="D82" s="223"/>
      <c r="E82" s="223"/>
      <c r="F82" s="223"/>
      <c r="G82" s="307" t="s">
        <v>182</v>
      </c>
      <c r="H82" s="307"/>
      <c r="I82" s="307"/>
      <c r="K82" s="272"/>
      <c r="L82" s="273" t="s">
        <v>175</v>
      </c>
      <c r="M82" s="272"/>
    </row>
    <row r="83" spans="1:13" s="157" customFormat="1" ht="24.6" customHeight="1">
      <c r="A83" s="225"/>
      <c r="B83" s="223"/>
      <c r="C83" s="223"/>
      <c r="D83" s="223"/>
      <c r="E83" s="223"/>
      <c r="F83" s="58"/>
      <c r="G83" s="58" t="s">
        <v>308</v>
      </c>
      <c r="H83" s="96"/>
      <c r="I83" s="58" t="s">
        <v>307</v>
      </c>
      <c r="J83" s="10"/>
      <c r="K83" s="58" t="s">
        <v>308</v>
      </c>
      <c r="L83" s="96"/>
      <c r="M83" s="58" t="s">
        <v>307</v>
      </c>
    </row>
    <row r="84" spans="1:13" s="157" customFormat="1" ht="24.6" customHeight="1">
      <c r="A84" s="225"/>
      <c r="B84" s="223" t="s">
        <v>558</v>
      </c>
      <c r="C84" s="223"/>
      <c r="D84" s="223"/>
      <c r="E84" s="223"/>
      <c r="F84" s="223"/>
      <c r="G84" s="253"/>
      <c r="H84" s="253"/>
      <c r="I84" s="253"/>
      <c r="J84" s="253"/>
      <c r="K84" s="253"/>
      <c r="L84" s="253"/>
      <c r="M84" s="276"/>
    </row>
    <row r="85" spans="1:13" s="157" customFormat="1" ht="24.6" customHeight="1">
      <c r="A85" s="225"/>
      <c r="B85" s="224" t="s">
        <v>557</v>
      </c>
      <c r="C85" s="223"/>
      <c r="D85" s="223"/>
      <c r="E85" s="223"/>
      <c r="F85" s="223"/>
      <c r="G85" s="253"/>
      <c r="H85" s="253"/>
      <c r="I85" s="253"/>
      <c r="J85" s="253"/>
      <c r="K85" s="253"/>
      <c r="L85" s="253"/>
      <c r="M85" s="276"/>
    </row>
    <row r="86" spans="1:13" s="157" customFormat="1" ht="24.6" customHeight="1">
      <c r="A86" s="225"/>
      <c r="B86" s="224" t="s">
        <v>556</v>
      </c>
      <c r="C86" s="223"/>
      <c r="D86" s="223"/>
      <c r="E86" s="223"/>
      <c r="F86" s="223"/>
      <c r="G86" s="253">
        <f>K86</f>
        <v>0</v>
      </c>
      <c r="H86" s="253"/>
      <c r="I86" s="253">
        <f>M86</f>
        <v>0</v>
      </c>
      <c r="J86" s="253"/>
      <c r="K86" s="276">
        <v>0</v>
      </c>
      <c r="L86" s="253"/>
      <c r="M86" s="276">
        <v>0</v>
      </c>
    </row>
    <row r="87" spans="1:13" s="157" customFormat="1" ht="24.6" customHeight="1">
      <c r="A87" s="225"/>
      <c r="B87" s="223" t="s">
        <v>555</v>
      </c>
      <c r="C87" s="223"/>
      <c r="D87" s="223"/>
      <c r="E87" s="223"/>
      <c r="F87" s="223"/>
      <c r="G87" s="253">
        <f>K87</f>
        <v>0</v>
      </c>
      <c r="H87" s="253"/>
      <c r="I87" s="253">
        <f>M87</f>
        <v>0</v>
      </c>
      <c r="J87" s="253"/>
      <c r="K87" s="276">
        <v>0</v>
      </c>
      <c r="L87" s="253"/>
      <c r="M87" s="276">
        <v>0</v>
      </c>
    </row>
    <row r="88" spans="1:13" s="157" customFormat="1" ht="24.6" customHeight="1" thickBot="1">
      <c r="A88" s="225"/>
      <c r="B88" s="243" t="s">
        <v>554</v>
      </c>
      <c r="C88" s="223"/>
      <c r="D88" s="223"/>
      <c r="E88" s="223"/>
      <c r="F88" s="223"/>
      <c r="G88" s="257">
        <f>SUM(G85:G87)</f>
        <v>0</v>
      </c>
      <c r="H88" s="253"/>
      <c r="I88" s="257">
        <f>SUM(I85:I87)</f>
        <v>0</v>
      </c>
      <c r="J88" s="253"/>
      <c r="K88" s="257">
        <f>SUM(K85:K87)</f>
        <v>0</v>
      </c>
      <c r="L88" s="253"/>
      <c r="M88" s="257">
        <f>SUM(M85:M87)</f>
        <v>0</v>
      </c>
    </row>
    <row r="89" spans="1:13" s="157" customFormat="1" ht="24.6" customHeight="1" thickTop="1">
      <c r="A89" s="225"/>
      <c r="B89" s="223" t="s">
        <v>571</v>
      </c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</row>
    <row r="90" spans="1:13" s="157" customFormat="1" ht="24.6" customHeight="1">
      <c r="A90" s="225"/>
      <c r="B90" s="223"/>
      <c r="C90" s="223"/>
      <c r="D90" s="223"/>
      <c r="E90" s="223"/>
      <c r="F90" s="223"/>
      <c r="G90" s="307" t="s">
        <v>182</v>
      </c>
      <c r="H90" s="307"/>
      <c r="I90" s="307"/>
      <c r="K90" s="272"/>
      <c r="L90" s="273" t="s">
        <v>175</v>
      </c>
      <c r="M90" s="272"/>
    </row>
    <row r="91" spans="1:13" s="157" customFormat="1" ht="24.6" customHeight="1">
      <c r="A91" s="225"/>
      <c r="B91" s="223"/>
      <c r="C91" s="223"/>
      <c r="D91" s="223"/>
      <c r="E91" s="223"/>
      <c r="F91" s="223"/>
      <c r="G91" s="58" t="s">
        <v>308</v>
      </c>
      <c r="H91" s="96"/>
      <c r="I91" s="58" t="s">
        <v>307</v>
      </c>
      <c r="J91" s="10"/>
      <c r="K91" s="58" t="s">
        <v>308</v>
      </c>
      <c r="L91" s="96"/>
      <c r="M91" s="58" t="s">
        <v>307</v>
      </c>
    </row>
    <row r="92" spans="1:13" s="157" customFormat="1" ht="24.6" customHeight="1">
      <c r="A92" s="225"/>
      <c r="B92" s="223" t="s">
        <v>570</v>
      </c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</row>
    <row r="93" spans="1:13" s="157" customFormat="1" ht="24.6" customHeight="1">
      <c r="A93" s="225"/>
      <c r="B93" s="224" t="s">
        <v>569</v>
      </c>
      <c r="C93" s="223"/>
      <c r="D93" s="223"/>
      <c r="E93" s="223"/>
      <c r="F93" s="223"/>
      <c r="G93" s="253">
        <f>K93+7900772.95</f>
        <v>8503307.2200000007</v>
      </c>
      <c r="H93" s="253"/>
      <c r="I93" s="253">
        <f>M93</f>
        <v>10445756.060000001</v>
      </c>
      <c r="J93" s="253"/>
      <c r="K93" s="253">
        <v>602534.27</v>
      </c>
      <c r="L93" s="253"/>
      <c r="M93" s="253">
        <v>10445756.060000001</v>
      </c>
    </row>
    <row r="94" spans="1:13" s="157" customFormat="1" ht="24.6" customHeight="1">
      <c r="A94" s="225"/>
      <c r="B94" s="223" t="s">
        <v>568</v>
      </c>
      <c r="C94" s="223"/>
      <c r="D94" s="223"/>
      <c r="E94" s="223"/>
      <c r="F94" s="223"/>
      <c r="G94" s="253"/>
      <c r="H94" s="253"/>
      <c r="I94" s="253"/>
      <c r="J94" s="253"/>
      <c r="K94" s="253"/>
      <c r="L94" s="253"/>
      <c r="M94" s="253"/>
    </row>
    <row r="95" spans="1:13" s="157" customFormat="1" ht="24.6" customHeight="1">
      <c r="A95" s="225"/>
      <c r="B95" s="224" t="s">
        <v>567</v>
      </c>
      <c r="C95" s="223"/>
      <c r="D95" s="223"/>
      <c r="E95" s="223"/>
      <c r="F95" s="223"/>
      <c r="G95" s="253"/>
      <c r="H95" s="253"/>
      <c r="I95" s="253"/>
      <c r="J95" s="253"/>
      <c r="K95" s="253"/>
      <c r="L95" s="253"/>
      <c r="M95" s="253"/>
    </row>
    <row r="96" spans="1:13" s="157" customFormat="1" ht="24.6" customHeight="1">
      <c r="A96" s="225"/>
      <c r="B96" s="243" t="s">
        <v>566</v>
      </c>
      <c r="C96" s="223"/>
      <c r="D96" s="223"/>
      <c r="E96" s="223"/>
      <c r="F96" s="223"/>
      <c r="G96" s="253"/>
      <c r="H96" s="253"/>
      <c r="I96" s="253"/>
      <c r="J96" s="253"/>
      <c r="K96" s="253"/>
      <c r="L96" s="253"/>
      <c r="M96" s="253"/>
    </row>
    <row r="97" spans="1:13" s="157" customFormat="1" ht="24.6" customHeight="1">
      <c r="A97" s="225"/>
      <c r="B97" s="243" t="s">
        <v>565</v>
      </c>
      <c r="C97" s="223"/>
      <c r="D97" s="223"/>
      <c r="E97" s="223"/>
      <c r="F97" s="223"/>
      <c r="G97" s="253">
        <f>K97</f>
        <v>551325.92000000004</v>
      </c>
      <c r="H97" s="253"/>
      <c r="I97" s="253">
        <f>M97</f>
        <v>258628.91</v>
      </c>
      <c r="J97" s="253"/>
      <c r="K97" s="253">
        <v>551325.92000000004</v>
      </c>
      <c r="L97" s="253"/>
      <c r="M97" s="253">
        <v>258628.91</v>
      </c>
    </row>
    <row r="98" spans="1:13" s="157" customFormat="1" ht="24.6" customHeight="1" thickBot="1">
      <c r="A98" s="225"/>
      <c r="B98" s="223" t="s">
        <v>564</v>
      </c>
      <c r="C98" s="223"/>
      <c r="D98" s="223"/>
      <c r="E98" s="223"/>
      <c r="F98" s="223"/>
      <c r="G98" s="257">
        <f>SUM(G93:G97)</f>
        <v>9054633.1400000006</v>
      </c>
      <c r="H98" s="253"/>
      <c r="I98" s="257">
        <f>SUM(I93:I97)</f>
        <v>10704384.970000001</v>
      </c>
      <c r="J98" s="253"/>
      <c r="K98" s="257">
        <f>SUM(K93:K97)</f>
        <v>1153860.19</v>
      </c>
      <c r="L98" s="253"/>
      <c r="M98" s="257">
        <f>SUM(M93:M97)</f>
        <v>10704384.970000001</v>
      </c>
    </row>
    <row r="99" spans="1:13" s="157" customFormat="1" ht="24.6" customHeight="1" thickTop="1">
      <c r="A99" s="225"/>
      <c r="B99" s="223"/>
      <c r="C99" s="223"/>
      <c r="D99" s="223"/>
      <c r="E99" s="223"/>
      <c r="F99" s="223"/>
      <c r="G99" s="253"/>
      <c r="H99" s="253"/>
      <c r="I99" s="253"/>
      <c r="J99" s="253"/>
      <c r="K99" s="253"/>
      <c r="L99" s="253"/>
      <c r="M99" s="253"/>
    </row>
    <row r="100" spans="1:13" s="157" customFormat="1" ht="24.6" customHeight="1">
      <c r="A100" s="204"/>
      <c r="B100" s="159"/>
      <c r="C100" s="159"/>
      <c r="D100" s="159"/>
      <c r="E100" s="159"/>
      <c r="F100" s="159"/>
      <c r="G100" s="203"/>
      <c r="H100" s="203"/>
      <c r="I100" s="203"/>
      <c r="J100" s="203"/>
      <c r="K100" s="203"/>
      <c r="L100" s="203"/>
      <c r="M100" s="203"/>
    </row>
    <row r="101" spans="1:13" s="157" customFormat="1" ht="24.6" customHeight="1">
      <c r="A101" s="296" t="s">
        <v>335</v>
      </c>
      <c r="B101" s="296"/>
      <c r="C101" s="296"/>
      <c r="D101" s="296"/>
      <c r="E101" s="296"/>
      <c r="F101" s="296"/>
      <c r="G101" s="296"/>
      <c r="H101" s="296"/>
      <c r="I101" s="296"/>
      <c r="J101" s="296"/>
      <c r="K101" s="296"/>
      <c r="L101" s="296"/>
      <c r="M101" s="296"/>
    </row>
    <row r="102" spans="1:13" s="157" customFormat="1" ht="24.6" customHeight="1">
      <c r="A102" s="296" t="s">
        <v>156</v>
      </c>
      <c r="B102" s="296"/>
      <c r="C102" s="296"/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</row>
    <row r="103" spans="1:13" s="157" customFormat="1" ht="27" customHeight="1">
      <c r="A103" s="308" t="s">
        <v>563</v>
      </c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</row>
    <row r="104" spans="1:13" s="157" customFormat="1" ht="27" customHeight="1">
      <c r="A104" s="180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</row>
    <row r="105" spans="1:13" s="157" customFormat="1" ht="27" customHeight="1">
      <c r="A105" s="162" t="s">
        <v>562</v>
      </c>
      <c r="B105" s="179" t="s">
        <v>561</v>
      </c>
      <c r="C105" s="159"/>
      <c r="D105" s="159"/>
      <c r="E105" s="159"/>
      <c r="F105" s="159"/>
      <c r="G105" s="203"/>
      <c r="H105" s="203"/>
      <c r="I105" s="203"/>
      <c r="J105" s="203"/>
      <c r="K105" s="203"/>
      <c r="L105" s="203"/>
      <c r="M105" s="203"/>
    </row>
    <row r="106" spans="1:13" s="157" customFormat="1" ht="27" customHeight="1">
      <c r="A106" s="223"/>
      <c r="B106" s="223" t="s">
        <v>560</v>
      </c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</row>
    <row r="107" spans="1:13" s="157" customFormat="1" ht="27" customHeight="1">
      <c r="A107" s="225"/>
      <c r="B107" s="278" t="s">
        <v>559</v>
      </c>
      <c r="C107" s="223"/>
      <c r="D107" s="223"/>
      <c r="E107" s="223"/>
      <c r="F107" s="223"/>
      <c r="G107" s="23"/>
      <c r="H107" s="23"/>
      <c r="I107" s="23"/>
      <c r="J107" s="23"/>
      <c r="K107" s="277"/>
      <c r="L107" s="223"/>
    </row>
    <row r="108" spans="1:13" s="157" customFormat="1" ht="27" customHeight="1">
      <c r="A108" s="225"/>
      <c r="B108" s="223"/>
      <c r="C108" s="223"/>
      <c r="D108" s="223"/>
      <c r="E108" s="223"/>
      <c r="F108" s="223"/>
      <c r="G108" s="307" t="s">
        <v>182</v>
      </c>
      <c r="H108" s="307"/>
      <c r="I108" s="307"/>
      <c r="K108" s="272"/>
      <c r="L108" s="273" t="s">
        <v>175</v>
      </c>
      <c r="M108" s="272"/>
    </row>
    <row r="109" spans="1:13" s="157" customFormat="1" ht="27" customHeight="1">
      <c r="A109" s="225"/>
      <c r="B109" s="223"/>
      <c r="C109" s="223"/>
      <c r="D109" s="223"/>
      <c r="E109" s="223"/>
      <c r="F109" s="58"/>
      <c r="G109" s="58" t="s">
        <v>308</v>
      </c>
      <c r="H109" s="96"/>
      <c r="I109" s="58" t="s">
        <v>307</v>
      </c>
      <c r="J109" s="10"/>
      <c r="K109" s="58" t="s">
        <v>308</v>
      </c>
      <c r="L109" s="96"/>
      <c r="M109" s="58" t="s">
        <v>307</v>
      </c>
    </row>
    <row r="110" spans="1:13" s="157" customFormat="1" ht="27" customHeight="1">
      <c r="A110" s="225"/>
      <c r="B110" s="223" t="s">
        <v>558</v>
      </c>
      <c r="C110" s="223"/>
      <c r="D110" s="223"/>
      <c r="E110" s="223"/>
      <c r="F110" s="223"/>
      <c r="G110" s="253"/>
      <c r="H110" s="253"/>
      <c r="I110" s="253"/>
      <c r="J110" s="253"/>
      <c r="K110" s="253"/>
      <c r="L110" s="253"/>
      <c r="M110" s="276"/>
    </row>
    <row r="111" spans="1:13" s="157" customFormat="1" ht="27" customHeight="1">
      <c r="A111" s="225"/>
      <c r="B111" s="224" t="s">
        <v>557</v>
      </c>
      <c r="C111" s="223"/>
      <c r="D111" s="223"/>
      <c r="E111" s="223"/>
      <c r="F111" s="223"/>
      <c r="G111" s="253"/>
      <c r="H111" s="253"/>
      <c r="I111" s="253"/>
      <c r="J111" s="253"/>
      <c r="K111" s="253"/>
      <c r="L111" s="253"/>
      <c r="M111" s="276"/>
    </row>
    <row r="112" spans="1:13" s="157" customFormat="1" ht="27" customHeight="1">
      <c r="A112" s="225"/>
      <c r="B112" s="224" t="s">
        <v>556</v>
      </c>
      <c r="C112" s="223"/>
      <c r="D112" s="223"/>
      <c r="E112" s="223"/>
      <c r="F112" s="223"/>
      <c r="G112" s="253">
        <f>K112</f>
        <v>1283066</v>
      </c>
      <c r="H112" s="253"/>
      <c r="I112" s="253">
        <f>M112</f>
        <v>0</v>
      </c>
      <c r="J112" s="253"/>
      <c r="K112" s="276">
        <v>1283066</v>
      </c>
      <c r="L112" s="253"/>
      <c r="M112" s="276">
        <v>0</v>
      </c>
    </row>
    <row r="113" spans="1:13" s="157" customFormat="1" ht="27" customHeight="1">
      <c r="A113" s="225"/>
      <c r="B113" s="223" t="s">
        <v>555</v>
      </c>
      <c r="C113" s="223"/>
      <c r="D113" s="223"/>
      <c r="E113" s="223"/>
      <c r="F113" s="223"/>
      <c r="G113" s="253">
        <f>K113</f>
        <v>-256613.2</v>
      </c>
      <c r="H113" s="253"/>
      <c r="I113" s="253">
        <f>M113</f>
        <v>0</v>
      </c>
      <c r="J113" s="253"/>
      <c r="K113" s="276">
        <v>-256613.2</v>
      </c>
      <c r="L113" s="253"/>
      <c r="M113" s="276">
        <v>0</v>
      </c>
    </row>
    <row r="114" spans="1:13" s="157" customFormat="1" ht="27" customHeight="1" thickBot="1">
      <c r="A114" s="225"/>
      <c r="B114" s="243" t="s">
        <v>554</v>
      </c>
      <c r="C114" s="223"/>
      <c r="D114" s="223"/>
      <c r="E114" s="223"/>
      <c r="F114" s="223"/>
      <c r="G114" s="257">
        <f>SUM(G111:G113)</f>
        <v>1026452.8</v>
      </c>
      <c r="H114" s="253"/>
      <c r="I114" s="257">
        <f>SUM(I111:I113)</f>
        <v>0</v>
      </c>
      <c r="J114" s="253"/>
      <c r="K114" s="257">
        <f>SUM(K111:K113)</f>
        <v>1026452.8</v>
      </c>
      <c r="L114" s="253"/>
      <c r="M114" s="257">
        <f>SUM(M111:M113)</f>
        <v>0</v>
      </c>
    </row>
    <row r="115" spans="1:13" s="157" customFormat="1" ht="27" customHeight="1" thickTop="1">
      <c r="A115" s="225"/>
      <c r="B115" s="243"/>
      <c r="C115" s="223"/>
      <c r="D115" s="223"/>
      <c r="E115" s="223"/>
      <c r="F115" s="223"/>
      <c r="G115" s="253"/>
      <c r="H115" s="253"/>
      <c r="I115" s="253"/>
      <c r="J115" s="253"/>
      <c r="K115" s="253"/>
      <c r="L115" s="253"/>
      <c r="M115" s="253"/>
    </row>
    <row r="116" spans="1:13" s="157" customFormat="1" ht="27" customHeight="1">
      <c r="A116" s="162" t="s">
        <v>553</v>
      </c>
      <c r="B116" s="179" t="s">
        <v>552</v>
      </c>
      <c r="C116" s="275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</row>
    <row r="117" spans="1:13" s="157" customFormat="1" ht="27" customHeight="1">
      <c r="A117" s="225"/>
      <c r="B117" s="223"/>
      <c r="D117" s="223"/>
      <c r="E117" s="223"/>
      <c r="F117" s="223"/>
      <c r="G117" s="307" t="s">
        <v>182</v>
      </c>
      <c r="H117" s="307"/>
      <c r="I117" s="307"/>
      <c r="K117" s="272"/>
      <c r="L117" s="273" t="s">
        <v>175</v>
      </c>
      <c r="M117" s="272"/>
    </row>
    <row r="118" spans="1:13" s="157" customFormat="1" ht="27" customHeight="1">
      <c r="A118" s="225"/>
      <c r="B118" s="223"/>
      <c r="D118" s="223"/>
      <c r="E118" s="223"/>
      <c r="F118" s="223"/>
      <c r="G118" s="58" t="str">
        <f>+'Note P11-13'!F77</f>
        <v>30 มิถุนายน 2563</v>
      </c>
      <c r="H118" s="58"/>
      <c r="I118" s="58" t="str">
        <f>+'Note P14'!K15</f>
        <v>31 ธันวาคม 2562</v>
      </c>
      <c r="J118" s="10"/>
      <c r="K118" s="58" t="str">
        <f>+G118</f>
        <v>30 มิถุนายน 2563</v>
      </c>
      <c r="L118" s="58"/>
      <c r="M118" s="58" t="str">
        <f>+I118</f>
        <v>31 ธันวาคม 2562</v>
      </c>
    </row>
    <row r="119" spans="1:13" s="157" customFormat="1" ht="27" customHeight="1">
      <c r="A119" s="225"/>
      <c r="B119" s="100" t="s">
        <v>551</v>
      </c>
      <c r="C119" s="3"/>
      <c r="D119" s="223"/>
      <c r="E119" s="223"/>
      <c r="F119" s="223"/>
      <c r="G119" s="271">
        <f>K119</f>
        <v>8422756.7720000055</v>
      </c>
      <c r="H119" s="126"/>
      <c r="I119" s="271">
        <v>21751546.129999999</v>
      </c>
      <c r="J119" s="126"/>
      <c r="K119" s="271">
        <v>8422756.7720000055</v>
      </c>
      <c r="L119" s="126"/>
      <c r="M119" s="271">
        <v>21751546.129999999</v>
      </c>
    </row>
    <row r="120" spans="1:13" s="157" customFormat="1" ht="27" customHeight="1">
      <c r="A120" s="225"/>
      <c r="B120" s="100" t="s">
        <v>550</v>
      </c>
      <c r="C120" s="3"/>
      <c r="D120" s="223"/>
      <c r="E120" s="223"/>
      <c r="F120" s="223"/>
      <c r="G120" s="271">
        <f>K120</f>
        <v>900354.85</v>
      </c>
      <c r="H120" s="126"/>
      <c r="I120" s="271">
        <v>1315154.8500000001</v>
      </c>
      <c r="J120" s="126"/>
      <c r="K120" s="271">
        <v>900354.85</v>
      </c>
      <c r="L120" s="126"/>
      <c r="M120" s="271">
        <v>1315154.8500000001</v>
      </c>
    </row>
    <row r="121" spans="1:13" s="157" customFormat="1" ht="27" customHeight="1">
      <c r="A121" s="225"/>
      <c r="B121" s="100" t="s">
        <v>549</v>
      </c>
      <c r="C121" s="3"/>
      <c r="D121" s="223"/>
      <c r="E121" s="223"/>
      <c r="F121" s="223"/>
      <c r="G121" s="271">
        <f>K121+2788025</f>
        <v>24185676.640000001</v>
      </c>
      <c r="H121" s="126"/>
      <c r="I121" s="271">
        <v>28156136.68</v>
      </c>
      <c r="J121" s="126"/>
      <c r="K121" s="271">
        <v>21397651.640000001</v>
      </c>
      <c r="L121" s="126"/>
      <c r="M121" s="271">
        <v>28156136.68</v>
      </c>
    </row>
    <row r="122" spans="1:13" s="157" customFormat="1" ht="27" customHeight="1">
      <c r="A122" s="225"/>
      <c r="B122" s="100" t="s">
        <v>548</v>
      </c>
      <c r="C122" s="3"/>
      <c r="D122" s="223"/>
      <c r="E122" s="223"/>
      <c r="F122" s="223"/>
      <c r="G122" s="274">
        <f>K122+17000</f>
        <v>335000</v>
      </c>
      <c r="H122" s="126"/>
      <c r="I122" s="274">
        <v>406500</v>
      </c>
      <c r="J122" s="126"/>
      <c r="K122" s="274">
        <v>318000</v>
      </c>
      <c r="L122" s="126"/>
      <c r="M122" s="274">
        <v>406500</v>
      </c>
    </row>
    <row r="123" spans="1:13" s="157" customFormat="1" ht="27" customHeight="1">
      <c r="A123" s="225"/>
      <c r="B123" s="91"/>
      <c r="C123" s="91" t="s">
        <v>198</v>
      </c>
      <c r="D123" s="223"/>
      <c r="E123" s="223"/>
      <c r="F123" s="223"/>
      <c r="G123" s="271">
        <f>SUM(G119:G122)</f>
        <v>33843788.262000009</v>
      </c>
      <c r="H123" s="125"/>
      <c r="I123" s="271">
        <f>SUM(I119:I122)</f>
        <v>51629337.659999996</v>
      </c>
      <c r="J123" s="126"/>
      <c r="K123" s="271">
        <f>SUM(K119:K122)</f>
        <v>31038763.262000006</v>
      </c>
      <c r="L123" s="125"/>
      <c r="M123" s="271">
        <f>SUM(M119:M122)</f>
        <v>51629337.659999996</v>
      </c>
    </row>
    <row r="124" spans="1:13" s="157" customFormat="1" ht="27" customHeight="1">
      <c r="A124" s="225"/>
      <c r="B124" s="100" t="s">
        <v>547</v>
      </c>
      <c r="C124" s="3"/>
      <c r="D124" s="223"/>
      <c r="E124" s="223"/>
      <c r="F124" s="223"/>
      <c r="G124" s="271"/>
      <c r="H124" s="126"/>
      <c r="I124" s="271"/>
      <c r="J124" s="126"/>
      <c r="K124" s="271"/>
      <c r="L124" s="126"/>
      <c r="M124" s="271"/>
    </row>
    <row r="125" spans="1:13" s="157" customFormat="1" ht="27" customHeight="1">
      <c r="A125" s="225"/>
      <c r="B125" s="243" t="s">
        <v>546</v>
      </c>
      <c r="C125" s="3"/>
      <c r="D125" s="223"/>
      <c r="E125" s="223"/>
      <c r="F125" s="223"/>
      <c r="G125" s="274">
        <f>K125</f>
        <v>-805990.47</v>
      </c>
      <c r="H125" s="126"/>
      <c r="I125" s="274">
        <v>0</v>
      </c>
      <c r="J125" s="126"/>
      <c r="K125" s="274">
        <v>-805990.47</v>
      </c>
      <c r="L125" s="126"/>
      <c r="M125" s="274">
        <v>0</v>
      </c>
    </row>
    <row r="126" spans="1:13" s="157" customFormat="1" ht="27" customHeight="1" thickBot="1">
      <c r="A126" s="225"/>
      <c r="B126" s="100" t="s">
        <v>545</v>
      </c>
      <c r="C126" s="91"/>
      <c r="D126" s="223"/>
      <c r="E126" s="223"/>
      <c r="F126" s="223"/>
      <c r="G126" s="270">
        <f>SUM(G123:G125)</f>
        <v>33037797.792000011</v>
      </c>
      <c r="H126" s="125"/>
      <c r="I126" s="270">
        <f>SUM(I123:I125)</f>
        <v>51629337.659999996</v>
      </c>
      <c r="J126" s="126"/>
      <c r="K126" s="270">
        <f>SUM(K123:K125)</f>
        <v>30232772.792000007</v>
      </c>
      <c r="L126" s="125"/>
      <c r="M126" s="270">
        <f>SUM(M123:M125)</f>
        <v>51629337.659999996</v>
      </c>
    </row>
    <row r="127" spans="1:13" s="157" customFormat="1" ht="27" customHeight="1" thickTop="1">
      <c r="A127" s="225"/>
      <c r="B127" s="91"/>
      <c r="C127" s="91"/>
      <c r="D127" s="223"/>
      <c r="E127" s="223"/>
      <c r="F127" s="223"/>
      <c r="G127" s="271"/>
      <c r="H127" s="125"/>
      <c r="I127" s="271"/>
      <c r="J127" s="126"/>
      <c r="K127" s="271"/>
      <c r="L127" s="125"/>
      <c r="M127" s="271"/>
    </row>
    <row r="128" spans="1:13" s="157" customFormat="1" ht="27" customHeight="1">
      <c r="A128" s="225"/>
      <c r="B128" s="91"/>
      <c r="C128" s="91"/>
      <c r="D128" s="223"/>
      <c r="E128" s="223"/>
      <c r="F128" s="223"/>
      <c r="G128" s="271"/>
      <c r="H128" s="125"/>
      <c r="I128" s="271"/>
      <c r="J128" s="126"/>
      <c r="K128" s="271"/>
      <c r="L128" s="125"/>
      <c r="M128" s="271"/>
    </row>
    <row r="129" spans="1:13" s="157" customFormat="1" ht="27" customHeight="1">
      <c r="A129" s="225"/>
      <c r="B129" s="91"/>
      <c r="C129" s="91"/>
      <c r="D129" s="223"/>
      <c r="E129" s="223"/>
      <c r="F129" s="223"/>
      <c r="G129" s="271"/>
      <c r="H129" s="125"/>
      <c r="I129" s="271"/>
      <c r="J129" s="126"/>
      <c r="K129" s="271"/>
      <c r="L129" s="125"/>
      <c r="M129" s="271"/>
    </row>
    <row r="130" spans="1:13" s="157" customFormat="1" ht="27" customHeight="1">
      <c r="A130" s="225"/>
      <c r="B130" s="91"/>
      <c r="C130" s="91"/>
      <c r="D130" s="223"/>
      <c r="E130" s="223"/>
      <c r="F130" s="223"/>
      <c r="G130" s="271"/>
      <c r="H130" s="125"/>
      <c r="I130" s="271"/>
      <c r="J130" s="126"/>
      <c r="K130" s="271"/>
      <c r="L130" s="125"/>
      <c r="M130" s="271"/>
    </row>
    <row r="131" spans="1:13" s="157" customFormat="1" ht="27" customHeight="1">
      <c r="A131" s="225"/>
      <c r="B131" s="91"/>
      <c r="C131" s="91"/>
      <c r="D131" s="223"/>
      <c r="E131" s="223"/>
      <c r="F131" s="223"/>
      <c r="G131" s="271"/>
      <c r="H131" s="125"/>
      <c r="I131" s="271"/>
      <c r="J131" s="126"/>
      <c r="K131" s="271"/>
      <c r="L131" s="125"/>
      <c r="M131" s="271"/>
    </row>
    <row r="132" spans="1:13" s="157" customFormat="1" ht="27" customHeight="1">
      <c r="A132" s="225"/>
      <c r="B132" s="91"/>
      <c r="C132" s="91"/>
      <c r="D132" s="223"/>
      <c r="E132" s="223"/>
      <c r="F132" s="223"/>
      <c r="G132" s="271"/>
      <c r="H132" s="125"/>
      <c r="I132" s="271"/>
      <c r="J132" s="126"/>
      <c r="K132" s="271"/>
      <c r="L132" s="125"/>
      <c r="M132" s="271"/>
    </row>
    <row r="133" spans="1:13" s="199" customFormat="1" ht="27" customHeight="1">
      <c r="A133" s="296" t="s">
        <v>335</v>
      </c>
      <c r="B133" s="296"/>
      <c r="C133" s="296"/>
      <c r="D133" s="296"/>
      <c r="E133" s="296"/>
      <c r="F133" s="296"/>
      <c r="G133" s="296"/>
      <c r="H133" s="296"/>
      <c r="I133" s="296"/>
      <c r="J133" s="296"/>
      <c r="K133" s="296"/>
      <c r="L133" s="296"/>
      <c r="M133" s="296"/>
    </row>
    <row r="134" spans="1:13" s="199" customFormat="1" ht="27" customHeight="1">
      <c r="A134" s="296" t="s">
        <v>156</v>
      </c>
      <c r="B134" s="296"/>
      <c r="C134" s="296"/>
      <c r="D134" s="296"/>
      <c r="E134" s="296"/>
      <c r="F134" s="296"/>
      <c r="G134" s="296"/>
      <c r="H134" s="296"/>
      <c r="I134" s="296"/>
      <c r="J134" s="296"/>
      <c r="K134" s="296"/>
      <c r="L134" s="296"/>
      <c r="M134" s="296"/>
    </row>
    <row r="135" spans="1:13" s="199" customFormat="1" ht="24.9" customHeight="1">
      <c r="A135" s="308" t="s">
        <v>544</v>
      </c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</row>
    <row r="136" spans="1:13" s="199" customFormat="1" ht="24.9" customHeight="1">
      <c r="A136" s="180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</row>
    <row r="137" spans="1:13" s="199" customFormat="1" ht="24.9" customHeight="1">
      <c r="A137" s="162" t="s">
        <v>543</v>
      </c>
      <c r="B137" s="161" t="s">
        <v>542</v>
      </c>
      <c r="C137" s="158"/>
      <c r="D137" s="159"/>
      <c r="E137" s="159"/>
      <c r="F137" s="159"/>
      <c r="G137" s="159"/>
      <c r="H137" s="159"/>
      <c r="I137" s="159"/>
      <c r="J137" s="159"/>
      <c r="K137" s="159"/>
      <c r="L137" s="158"/>
      <c r="M137" s="158"/>
    </row>
    <row r="138" spans="1:13" s="199" customFormat="1" ht="24.9" customHeight="1">
      <c r="A138" s="162"/>
      <c r="B138" s="161"/>
      <c r="C138" s="158"/>
      <c r="D138" s="159"/>
      <c r="E138" s="159"/>
      <c r="F138" s="159"/>
      <c r="G138" s="307" t="s">
        <v>182</v>
      </c>
      <c r="H138" s="307"/>
      <c r="I138" s="307"/>
      <c r="J138" s="157"/>
      <c r="K138" s="272"/>
      <c r="L138" s="273" t="s">
        <v>175</v>
      </c>
      <c r="M138" s="272"/>
    </row>
    <row r="139" spans="1:13" s="199" customFormat="1" ht="24.9" customHeight="1">
      <c r="A139" s="162"/>
      <c r="B139" s="161"/>
      <c r="C139" s="158"/>
      <c r="D139" s="159"/>
      <c r="E139" s="159"/>
      <c r="F139" s="159"/>
      <c r="G139" s="58" t="str">
        <f>G118</f>
        <v>30 มิถุนายน 2563</v>
      </c>
      <c r="H139" s="58"/>
      <c r="I139" s="58" t="str">
        <f>+'Note P14'!K30</f>
        <v>31 ธันวาคม 2562</v>
      </c>
      <c r="J139" s="10"/>
      <c r="K139" s="58" t="str">
        <f>+G139</f>
        <v>30 มิถุนายน 2563</v>
      </c>
      <c r="L139" s="58"/>
      <c r="M139" s="58" t="str">
        <f>+I139</f>
        <v>31 ธันวาคม 2562</v>
      </c>
    </row>
    <row r="140" spans="1:13" s="199" customFormat="1" ht="24.9" customHeight="1">
      <c r="A140" s="162"/>
      <c r="B140" s="41" t="s">
        <v>541</v>
      </c>
      <c r="C140" s="158"/>
      <c r="D140" s="159"/>
      <c r="E140" s="159"/>
      <c r="F140" s="159"/>
      <c r="G140" s="271">
        <v>10387293.98</v>
      </c>
      <c r="H140" s="253"/>
      <c r="I140" s="271">
        <v>0</v>
      </c>
      <c r="J140" s="253"/>
      <c r="K140" s="271">
        <v>10387293.98</v>
      </c>
      <c r="L140" s="254"/>
      <c r="M140" s="271">
        <v>0</v>
      </c>
    </row>
    <row r="141" spans="1:13" s="199" customFormat="1" ht="24.9" customHeight="1">
      <c r="A141" s="162"/>
      <c r="B141" s="41" t="s">
        <v>540</v>
      </c>
      <c r="C141" s="158"/>
      <c r="D141" s="159"/>
      <c r="E141" s="159"/>
      <c r="F141" s="159"/>
      <c r="G141" s="271">
        <v>80224686.540000007</v>
      </c>
      <c r="H141" s="253"/>
      <c r="I141" s="271">
        <v>20076481.219999999</v>
      </c>
      <c r="J141" s="253"/>
      <c r="K141" s="271">
        <v>64348824.119999997</v>
      </c>
      <c r="L141" s="254"/>
      <c r="M141" s="271">
        <v>20076481.219999999</v>
      </c>
    </row>
    <row r="142" spans="1:13" s="199" customFormat="1" ht="24.9" customHeight="1" thickBot="1">
      <c r="A142" s="162"/>
      <c r="B142" s="161"/>
      <c r="C142" s="1" t="s">
        <v>198</v>
      </c>
      <c r="D142" s="159"/>
      <c r="E142" s="159"/>
      <c r="F142" s="159"/>
      <c r="G142" s="270">
        <f>SUM(G140:G141)</f>
        <v>90611980.520000011</v>
      </c>
      <c r="H142" s="253"/>
      <c r="I142" s="270">
        <f>SUM(I140:I141)</f>
        <v>20076481.219999999</v>
      </c>
      <c r="J142" s="253"/>
      <c r="K142" s="270">
        <f>SUM(K140:K141)</f>
        <v>74736118.099999994</v>
      </c>
      <c r="L142" s="254"/>
      <c r="M142" s="270">
        <f>SUM(M140:M141)</f>
        <v>20076481.219999999</v>
      </c>
    </row>
    <row r="143" spans="1:13" s="199" customFormat="1" ht="24.9" customHeight="1" thickTop="1">
      <c r="A143" s="162"/>
      <c r="B143" s="161"/>
      <c r="C143" s="1"/>
      <c r="D143" s="159"/>
      <c r="E143" s="159"/>
      <c r="F143" s="159"/>
      <c r="G143" s="268"/>
      <c r="H143" s="222"/>
      <c r="I143" s="268"/>
      <c r="J143" s="222"/>
      <c r="K143" s="268"/>
      <c r="L143" s="269"/>
      <c r="M143" s="268"/>
    </row>
    <row r="144" spans="1:13" s="199" customFormat="1" ht="24.9" customHeight="1">
      <c r="A144" s="18"/>
      <c r="B144" s="267" t="s">
        <v>539</v>
      </c>
      <c r="C144" s="158"/>
      <c r="D144" s="159"/>
      <c r="E144" s="159"/>
      <c r="F144" s="159"/>
      <c r="G144" s="159"/>
      <c r="H144" s="159"/>
      <c r="I144" s="159"/>
      <c r="J144" s="159"/>
      <c r="K144" s="159"/>
      <c r="L144" s="158"/>
      <c r="M144" s="158"/>
    </row>
    <row r="145" spans="1:13" s="199" customFormat="1" ht="24.9" customHeight="1">
      <c r="A145" s="18"/>
      <c r="B145" s="266" t="s">
        <v>538</v>
      </c>
      <c r="C145" s="158"/>
      <c r="D145" s="159"/>
      <c r="E145" s="159"/>
      <c r="F145" s="159"/>
      <c r="G145" s="159"/>
      <c r="H145" s="159"/>
      <c r="I145" s="159"/>
      <c r="J145" s="159"/>
      <c r="K145" s="159"/>
      <c r="L145" s="158"/>
      <c r="M145" s="158"/>
    </row>
    <row r="146" spans="1:13" s="199" customFormat="1" ht="24.9" customHeight="1">
      <c r="A146" s="18"/>
      <c r="B146" s="265" t="s">
        <v>537</v>
      </c>
      <c r="C146" s="158"/>
      <c r="D146" s="159"/>
      <c r="E146" s="159"/>
      <c r="F146" s="159"/>
      <c r="G146" s="159"/>
      <c r="H146" s="159"/>
      <c r="I146" s="159"/>
      <c r="J146" s="159"/>
      <c r="K146" s="159"/>
      <c r="L146" s="158"/>
      <c r="M146" s="158"/>
    </row>
    <row r="147" spans="1:13" s="199" customFormat="1" ht="24.9" customHeight="1">
      <c r="A147" s="18"/>
      <c r="B147" s="265" t="s">
        <v>536</v>
      </c>
      <c r="C147" s="158"/>
      <c r="D147" s="159"/>
      <c r="E147" s="159"/>
      <c r="F147" s="159"/>
      <c r="G147" s="159"/>
      <c r="H147" s="159"/>
      <c r="I147" s="159"/>
      <c r="J147" s="159"/>
      <c r="K147" s="159"/>
      <c r="L147" s="158"/>
      <c r="M147" s="158"/>
    </row>
    <row r="148" spans="1:13" s="199" customFormat="1" ht="24.9" customHeight="1">
      <c r="A148" s="18"/>
      <c r="B148" s="265" t="s">
        <v>535</v>
      </c>
      <c r="C148" s="158"/>
      <c r="D148" s="159"/>
      <c r="E148" s="159"/>
      <c r="F148" s="159"/>
      <c r="G148" s="159"/>
      <c r="H148" s="159"/>
      <c r="I148" s="159"/>
      <c r="J148" s="159"/>
      <c r="K148" s="159"/>
      <c r="L148" s="158"/>
      <c r="M148" s="158"/>
    </row>
    <row r="149" spans="1:13" s="199" customFormat="1" ht="24.9" customHeight="1">
      <c r="A149" s="18"/>
      <c r="B149" s="265"/>
      <c r="C149" s="158"/>
      <c r="D149" s="159"/>
      <c r="E149" s="159"/>
      <c r="F149" s="159"/>
      <c r="G149" s="159"/>
      <c r="H149" s="159"/>
      <c r="I149" s="159"/>
      <c r="J149" s="159"/>
      <c r="K149" s="159"/>
      <c r="L149" s="158"/>
      <c r="M149" s="158"/>
    </row>
    <row r="150" spans="1:13" s="199" customFormat="1" ht="24.9" customHeight="1">
      <c r="A150" s="264" t="s">
        <v>534</v>
      </c>
      <c r="B150" s="263" t="s">
        <v>533</v>
      </c>
      <c r="C150" s="18"/>
      <c r="D150" s="18"/>
      <c r="E150" s="18"/>
      <c r="F150" s="18"/>
      <c r="G150" s="18"/>
      <c r="H150" s="18"/>
      <c r="I150" s="18"/>
      <c r="J150" s="18"/>
      <c r="K150" s="18"/>
    </row>
    <row r="151" spans="1:13" s="199" customFormat="1" ht="24.9" customHeight="1">
      <c r="A151" s="18"/>
      <c r="B151" s="18"/>
      <c r="C151" s="18"/>
      <c r="D151" s="18"/>
      <c r="E151" s="18"/>
      <c r="F151" s="18"/>
      <c r="G151" s="307" t="s">
        <v>182</v>
      </c>
      <c r="H151" s="307"/>
      <c r="I151" s="307"/>
      <c r="J151" s="203"/>
      <c r="K151" s="310" t="s">
        <v>175</v>
      </c>
      <c r="L151" s="310"/>
      <c r="M151" s="310"/>
    </row>
    <row r="152" spans="1:13" s="199" customFormat="1" ht="24.9" customHeight="1">
      <c r="A152" s="18"/>
      <c r="B152" s="18"/>
      <c r="C152" s="18"/>
      <c r="D152" s="18"/>
      <c r="E152" s="18"/>
      <c r="F152" s="18"/>
      <c r="G152" s="58" t="str">
        <f>G118</f>
        <v>30 มิถุนายน 2563</v>
      </c>
      <c r="H152" s="96"/>
      <c r="I152" s="58" t="str">
        <f>I118</f>
        <v>31 ธันวาคม 2562</v>
      </c>
      <c r="J152" s="10"/>
      <c r="K152" s="58" t="str">
        <f>K118</f>
        <v>30 มิถุนายน 2563</v>
      </c>
      <c r="L152" s="96"/>
      <c r="M152" s="58" t="str">
        <f>M118</f>
        <v>31 ธันวาคม 2562</v>
      </c>
    </row>
    <row r="153" spans="1:13" s="199" customFormat="1" ht="24.9" customHeight="1">
      <c r="A153" s="18"/>
      <c r="B153" s="256" t="s">
        <v>532</v>
      </c>
      <c r="C153" s="255"/>
      <c r="E153" s="18"/>
      <c r="F153" s="18"/>
      <c r="G153" s="254">
        <v>59092829.130000003</v>
      </c>
      <c r="H153" s="254"/>
      <c r="I153" s="254">
        <v>52863495.579999998</v>
      </c>
      <c r="J153" s="262"/>
      <c r="K153" s="254">
        <v>45832386.18</v>
      </c>
      <c r="L153" s="254"/>
      <c r="M153" s="254">
        <v>45063062.630000003</v>
      </c>
    </row>
    <row r="154" spans="1:13" s="199" customFormat="1" ht="24.9" customHeight="1">
      <c r="A154" s="18"/>
      <c r="B154" s="256" t="s">
        <v>531</v>
      </c>
      <c r="C154" s="255"/>
      <c r="E154" s="18"/>
      <c r="F154" s="18"/>
      <c r="G154" s="254"/>
      <c r="H154" s="254"/>
      <c r="I154" s="254"/>
      <c r="J154" s="261"/>
      <c r="K154" s="254"/>
      <c r="L154" s="254"/>
      <c r="M154" s="254"/>
    </row>
    <row r="155" spans="1:13" s="199" customFormat="1" ht="24.9" customHeight="1">
      <c r="A155" s="18"/>
      <c r="B155" s="260" t="s">
        <v>530</v>
      </c>
      <c r="C155" s="255"/>
      <c r="E155" s="18"/>
      <c r="F155" s="18"/>
      <c r="G155" s="254">
        <v>34764702.399999991</v>
      </c>
      <c r="H155" s="254"/>
      <c r="I155" s="254">
        <v>35217478.349999994</v>
      </c>
      <c r="J155" s="261"/>
      <c r="K155" s="254">
        <v>26747512.289999999</v>
      </c>
      <c r="L155" s="254"/>
      <c r="M155" s="254">
        <v>28051866.139999997</v>
      </c>
    </row>
    <row r="156" spans="1:13" s="199" customFormat="1" ht="24.9" customHeight="1">
      <c r="A156" s="18"/>
      <c r="B156" s="260" t="s">
        <v>529</v>
      </c>
      <c r="C156" s="255"/>
      <c r="E156" s="18"/>
      <c r="F156" s="18"/>
      <c r="G156" s="254">
        <v>61780700.160000004</v>
      </c>
      <c r="H156" s="254"/>
      <c r="I156" s="254">
        <v>69608933.299999997</v>
      </c>
      <c r="J156" s="254"/>
      <c r="K156" s="254">
        <v>60385099.730000004</v>
      </c>
      <c r="L156" s="254"/>
      <c r="M156" s="254">
        <v>69442434.189999998</v>
      </c>
    </row>
    <row r="157" spans="1:13" s="199" customFormat="1" ht="24.9" customHeight="1">
      <c r="A157" s="18"/>
      <c r="B157" s="260" t="s">
        <v>528</v>
      </c>
      <c r="C157" s="255"/>
      <c r="E157" s="18"/>
      <c r="F157" s="18"/>
      <c r="G157" s="254">
        <v>17546226.170000002</v>
      </c>
      <c r="H157" s="254"/>
      <c r="I157" s="254">
        <v>22625112.07</v>
      </c>
      <c r="J157" s="254"/>
      <c r="K157" s="254">
        <v>17537802.670000002</v>
      </c>
      <c r="L157" s="254"/>
      <c r="M157" s="254">
        <v>22625112.07</v>
      </c>
    </row>
    <row r="158" spans="1:13" s="199" customFormat="1" ht="24.9" customHeight="1">
      <c r="A158" s="18"/>
      <c r="B158" s="260" t="s">
        <v>527</v>
      </c>
      <c r="C158" s="255"/>
      <c r="E158" s="18"/>
      <c r="F158" s="18"/>
      <c r="G158" s="254">
        <v>146581237.19</v>
      </c>
      <c r="H158" s="254"/>
      <c r="I158" s="254">
        <v>104978980.73999999</v>
      </c>
      <c r="J158" s="254"/>
      <c r="K158" s="254">
        <v>143239990.21000001</v>
      </c>
      <c r="L158" s="254"/>
      <c r="M158" s="254">
        <v>79919835.109999999</v>
      </c>
    </row>
    <row r="159" spans="1:13" s="199" customFormat="1" ht="24.9" customHeight="1">
      <c r="A159" s="18"/>
      <c r="B159" s="260" t="s">
        <v>526</v>
      </c>
      <c r="C159" s="255"/>
      <c r="E159" s="18"/>
      <c r="F159" s="18"/>
      <c r="G159" s="254">
        <v>4482319.1900000004</v>
      </c>
      <c r="H159" s="254"/>
      <c r="I159" s="254">
        <v>3501536.01</v>
      </c>
      <c r="J159" s="254"/>
      <c r="K159" s="254">
        <v>4277520.95</v>
      </c>
      <c r="L159" s="254"/>
      <c r="M159" s="254">
        <v>3442946.88</v>
      </c>
    </row>
    <row r="160" spans="1:13" s="199" customFormat="1" ht="24.9" customHeight="1">
      <c r="A160" s="18"/>
      <c r="B160" s="260" t="s">
        <v>525</v>
      </c>
      <c r="C160" s="255"/>
      <c r="E160" s="18"/>
      <c r="F160" s="18"/>
      <c r="G160" s="254">
        <v>8653810.5700000003</v>
      </c>
      <c r="H160" s="254"/>
      <c r="I160" s="254">
        <v>4929477.4499999993</v>
      </c>
      <c r="J160" s="254"/>
      <c r="K160" s="254">
        <v>8360902.3300000001</v>
      </c>
      <c r="L160" s="254"/>
      <c r="M160" s="254">
        <v>4686037.3599999994</v>
      </c>
    </row>
    <row r="161" spans="1:13" s="199" customFormat="1" ht="24.9" customHeight="1">
      <c r="A161" s="18"/>
      <c r="B161" s="260" t="s">
        <v>524</v>
      </c>
      <c r="C161" s="255"/>
      <c r="E161" s="18"/>
      <c r="F161" s="18"/>
      <c r="G161" s="254">
        <v>11117125.040000001</v>
      </c>
      <c r="H161" s="254"/>
      <c r="I161" s="254">
        <v>11137155.209999999</v>
      </c>
      <c r="J161" s="254"/>
      <c r="K161" s="254">
        <v>9844517.7200000007</v>
      </c>
      <c r="L161" s="254"/>
      <c r="M161" s="254">
        <v>9677750.2699999996</v>
      </c>
    </row>
    <row r="162" spans="1:13" s="199" customFormat="1" ht="24.9" customHeight="1">
      <c r="A162" s="18"/>
      <c r="B162" s="260" t="s">
        <v>523</v>
      </c>
      <c r="C162" s="255"/>
      <c r="E162" s="18"/>
      <c r="F162" s="18"/>
      <c r="G162" s="254">
        <v>5570372.29</v>
      </c>
      <c r="H162" s="254"/>
      <c r="I162" s="254">
        <v>3494719.75</v>
      </c>
      <c r="J162" s="254"/>
      <c r="K162" s="254">
        <v>5570372.29</v>
      </c>
      <c r="L162" s="254"/>
      <c r="M162" s="254">
        <v>1932840.35</v>
      </c>
    </row>
    <row r="163" spans="1:13" s="199" customFormat="1" ht="24.9" customHeight="1">
      <c r="A163" s="18"/>
      <c r="B163" s="260" t="s">
        <v>276</v>
      </c>
      <c r="C163" s="255"/>
      <c r="E163" s="18"/>
      <c r="F163" s="18"/>
      <c r="G163" s="254">
        <v>1573056.2399999998</v>
      </c>
      <c r="H163" s="254"/>
      <c r="I163" s="254">
        <v>254195</v>
      </c>
      <c r="J163" s="254"/>
      <c r="K163" s="254">
        <v>1523814.8399999999</v>
      </c>
      <c r="L163" s="254"/>
      <c r="M163" s="254">
        <v>254195</v>
      </c>
    </row>
    <row r="164" spans="1:13" s="199" customFormat="1" ht="24.9" customHeight="1">
      <c r="A164" s="18"/>
      <c r="B164" s="259" t="s">
        <v>522</v>
      </c>
      <c r="C164" s="255"/>
      <c r="E164" s="18"/>
      <c r="F164" s="18"/>
      <c r="G164" s="258">
        <f>SUM(G155:G163)</f>
        <v>292069549.25000006</v>
      </c>
      <c r="H164" s="254"/>
      <c r="I164" s="258">
        <f>SUM(I155:I163)</f>
        <v>255747587.87999997</v>
      </c>
      <c r="J164" s="254"/>
      <c r="K164" s="258">
        <f>SUM(K155:K163)</f>
        <v>277487533.03000003</v>
      </c>
      <c r="L164" s="254"/>
      <c r="M164" s="258">
        <f>SUM(M155:M163)</f>
        <v>220033017.37</v>
      </c>
    </row>
    <row r="165" spans="1:13" s="199" customFormat="1" ht="24.9" customHeight="1" thickBot="1">
      <c r="A165" s="18"/>
      <c r="B165" s="256" t="s">
        <v>521</v>
      </c>
      <c r="C165" s="255"/>
      <c r="E165" s="18"/>
      <c r="F165" s="18"/>
      <c r="G165" s="257">
        <f>G164+G153</f>
        <v>351162378.38000005</v>
      </c>
      <c r="H165" s="254"/>
      <c r="I165" s="257">
        <f>I164+I153</f>
        <v>308611083.45999998</v>
      </c>
      <c r="J165" s="254"/>
      <c r="K165" s="257">
        <f>K164+K153</f>
        <v>323319919.21000004</v>
      </c>
      <c r="L165" s="254"/>
      <c r="M165" s="257">
        <f>M164+M153</f>
        <v>265096080</v>
      </c>
    </row>
    <row r="166" spans="1:13" s="199" customFormat="1" ht="24.9" customHeight="1" thickTop="1">
      <c r="A166" s="18"/>
      <c r="B166" s="256"/>
      <c r="C166" s="255"/>
      <c r="E166" s="18"/>
      <c r="F166" s="18"/>
      <c r="G166" s="253"/>
      <c r="H166" s="254"/>
      <c r="I166" s="253"/>
      <c r="J166" s="254"/>
      <c r="K166" s="253"/>
      <c r="L166" s="254"/>
      <c r="M166" s="253"/>
    </row>
    <row r="167" spans="1:13" s="199" customFormat="1" ht="24.9" customHeight="1">
      <c r="A167" s="18"/>
      <c r="B167" s="256"/>
      <c r="C167" s="255"/>
      <c r="E167" s="18"/>
      <c r="F167" s="18"/>
      <c r="G167" s="253"/>
      <c r="H167" s="254"/>
      <c r="I167" s="253"/>
      <c r="J167" s="254"/>
      <c r="K167" s="253"/>
      <c r="L167" s="254"/>
      <c r="M167" s="253"/>
    </row>
    <row r="168" spans="1:13" s="199" customFormat="1" ht="24.9" customHeight="1">
      <c r="A168" s="296" t="s">
        <v>335</v>
      </c>
      <c r="B168" s="296"/>
      <c r="C168" s="296"/>
      <c r="D168" s="296"/>
      <c r="E168" s="296"/>
      <c r="F168" s="296"/>
      <c r="G168" s="296"/>
      <c r="H168" s="296"/>
      <c r="I168" s="296"/>
      <c r="J168" s="296"/>
      <c r="K168" s="296"/>
      <c r="L168" s="296"/>
      <c r="M168" s="296"/>
    </row>
    <row r="169" spans="1:13" s="199" customFormat="1" ht="24.9" customHeight="1">
      <c r="A169" s="296" t="s">
        <v>156</v>
      </c>
      <c r="B169" s="296"/>
      <c r="C169" s="296"/>
      <c r="D169" s="296"/>
      <c r="E169" s="296"/>
      <c r="F169" s="296"/>
      <c r="G169" s="296"/>
      <c r="H169" s="296"/>
      <c r="I169" s="296"/>
      <c r="J169" s="296"/>
      <c r="K169" s="296"/>
      <c r="L169" s="296"/>
      <c r="M169" s="296"/>
    </row>
    <row r="170" spans="1:13" s="157" customFormat="1" ht="30.9" customHeight="1">
      <c r="A170" s="308" t="s">
        <v>520</v>
      </c>
      <c r="B170" s="309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</row>
    <row r="171" spans="1:13" s="157" customFormat="1" ht="30.9" customHeight="1">
      <c r="A171" s="180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</row>
    <row r="172" spans="1:13" s="157" customFormat="1" ht="30.9" customHeight="1">
      <c r="A172" s="244" t="s">
        <v>519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</row>
    <row r="173" spans="1:13" s="157" customFormat="1" ht="30.9" customHeight="1">
      <c r="A173" s="180"/>
      <c r="B173" s="77"/>
      <c r="C173" s="77"/>
      <c r="D173" s="77"/>
      <c r="E173" s="77"/>
      <c r="F173" s="77"/>
      <c r="G173" s="307" t="s">
        <v>182</v>
      </c>
      <c r="H173" s="307"/>
      <c r="I173" s="307"/>
      <c r="J173" s="203"/>
      <c r="K173" s="310" t="s">
        <v>175</v>
      </c>
      <c r="L173" s="310"/>
      <c r="M173" s="310"/>
    </row>
    <row r="174" spans="1:13" s="157" customFormat="1" ht="30.9" customHeight="1">
      <c r="A174" s="180"/>
      <c r="B174" s="77"/>
      <c r="C174" s="77"/>
      <c r="D174" s="77"/>
      <c r="E174" s="77"/>
      <c r="F174" s="77"/>
      <c r="G174" s="58" t="str">
        <f>G152</f>
        <v>30 มิถุนายน 2563</v>
      </c>
      <c r="H174" s="96"/>
      <c r="I174" s="58" t="str">
        <f>I152</f>
        <v>31 ธันวาคม 2562</v>
      </c>
      <c r="J174" s="10"/>
      <c r="K174" s="58" t="str">
        <f>K152</f>
        <v>30 มิถุนายน 2563</v>
      </c>
      <c r="L174" s="96"/>
      <c r="M174" s="58" t="str">
        <f>M152</f>
        <v>31 ธันวาคม 2562</v>
      </c>
    </row>
    <row r="175" spans="1:13" s="157" customFormat="1" ht="30.9" customHeight="1" thickBot="1">
      <c r="A175" s="180"/>
      <c r="B175" s="251" t="s">
        <v>518</v>
      </c>
      <c r="C175" s="77"/>
      <c r="D175" s="77"/>
      <c r="E175" s="77"/>
      <c r="F175" s="77"/>
      <c r="G175" s="252">
        <f>K175+273095238.43</f>
        <v>961133014.25</v>
      </c>
      <c r="H175" s="249"/>
      <c r="I175" s="252">
        <f>M175</f>
        <v>1304640799.1400001</v>
      </c>
      <c r="J175" s="249"/>
      <c r="K175" s="252">
        <f>440438631.77+21448598.13+226150545.92</f>
        <v>688037775.81999993</v>
      </c>
      <c r="L175" s="249"/>
      <c r="M175" s="252">
        <v>1304640799.1400001</v>
      </c>
    </row>
    <row r="176" spans="1:13" s="157" customFormat="1" ht="30.9" customHeight="1" thickTop="1">
      <c r="A176" s="180"/>
      <c r="B176" s="251" t="s">
        <v>517</v>
      </c>
      <c r="C176" s="77"/>
      <c r="D176" s="77"/>
      <c r="E176" s="77"/>
      <c r="F176" s="77"/>
      <c r="G176" s="250">
        <f>K176+203215104.68</f>
        <v>412638836.80000001</v>
      </c>
      <c r="H176" s="249"/>
      <c r="I176" s="250">
        <f>M176</f>
        <v>772610218.07999992</v>
      </c>
      <c r="J176" s="249"/>
      <c r="K176" s="250">
        <f>50954963.78+13130841.13+145337927.21</f>
        <v>209423732.12</v>
      </c>
      <c r="L176" s="249"/>
      <c r="M176" s="250">
        <v>772610218.07999992</v>
      </c>
    </row>
    <row r="177" spans="1:13" s="157" customFormat="1" ht="30.9" customHeight="1">
      <c r="A177" s="180"/>
      <c r="B177" s="251" t="s">
        <v>516</v>
      </c>
      <c r="C177" s="77"/>
      <c r="D177" s="77"/>
      <c r="E177" s="77"/>
      <c r="F177" s="77"/>
      <c r="G177" s="250"/>
      <c r="H177" s="249"/>
      <c r="I177" s="250"/>
      <c r="J177" s="249"/>
      <c r="K177" s="250"/>
      <c r="L177" s="249"/>
      <c r="M177" s="250"/>
    </row>
    <row r="178" spans="1:13" s="157" customFormat="1" ht="30.9" customHeight="1">
      <c r="A178" s="180"/>
      <c r="C178" s="223" t="s">
        <v>515</v>
      </c>
      <c r="D178" s="77"/>
      <c r="E178" s="77"/>
      <c r="F178" s="77"/>
      <c r="G178" s="250">
        <f>K178-193250641.75</f>
        <v>-380894883.94</v>
      </c>
      <c r="H178" s="249"/>
      <c r="I178" s="250">
        <f>M178</f>
        <v>-750882255.87</v>
      </c>
      <c r="J178" s="249"/>
      <c r="K178" s="250">
        <f>-45912607.49-8444265.77-133287368.93</f>
        <v>-187644242.19</v>
      </c>
      <c r="L178" s="249"/>
      <c r="M178" s="250">
        <v>-750882255.87</v>
      </c>
    </row>
    <row r="179" spans="1:13" s="157" customFormat="1" ht="30.9" customHeight="1" thickBot="1">
      <c r="A179" s="180"/>
      <c r="B179" s="228" t="s">
        <v>514</v>
      </c>
      <c r="C179" s="77"/>
      <c r="D179" s="77"/>
      <c r="E179" s="77"/>
      <c r="F179" s="77"/>
      <c r="G179" s="248">
        <f>SUM(G176:G178)</f>
        <v>31743952.860000014</v>
      </c>
      <c r="H179" s="249"/>
      <c r="I179" s="248">
        <f>SUM(I176:I178)</f>
        <v>21727962.209999919</v>
      </c>
      <c r="J179" s="249"/>
      <c r="K179" s="248">
        <v>21779489.93</v>
      </c>
      <c r="L179" s="249"/>
      <c r="M179" s="248">
        <f>SUM(M176:M178)</f>
        <v>21727962.209999919</v>
      </c>
    </row>
    <row r="180" spans="1:13" s="157" customFormat="1" ht="30.9" customHeight="1" thickTop="1">
      <c r="A180" s="180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</row>
    <row r="181" spans="1:13" s="157" customFormat="1" ht="30.9" customHeight="1">
      <c r="A181" s="244" t="s">
        <v>513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</row>
    <row r="182" spans="1:13" s="157" customFormat="1" ht="30.9" customHeight="1">
      <c r="A182" s="225"/>
      <c r="B182" s="223" t="s">
        <v>512</v>
      </c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</row>
    <row r="183" spans="1:13" s="157" customFormat="1" ht="30.9" customHeight="1">
      <c r="A183" s="225"/>
      <c r="B183" s="3"/>
      <c r="C183" s="102"/>
      <c r="D183" s="3"/>
      <c r="E183" s="3"/>
      <c r="F183" s="3"/>
      <c r="G183" s="3"/>
      <c r="H183" s="3"/>
      <c r="I183" s="3"/>
      <c r="J183" s="3"/>
      <c r="K183" s="79"/>
      <c r="L183" s="77"/>
      <c r="M183" s="78" t="s">
        <v>195</v>
      </c>
    </row>
    <row r="184" spans="1:13" s="157" customFormat="1" ht="30.9" customHeight="1">
      <c r="A184" s="225"/>
      <c r="B184" s="3"/>
      <c r="C184" s="102"/>
      <c r="D184" s="3"/>
      <c r="E184" s="3"/>
      <c r="F184" s="3"/>
      <c r="G184" s="3"/>
      <c r="H184" s="3"/>
      <c r="I184" s="3"/>
      <c r="J184" s="3"/>
      <c r="K184" s="76" t="s">
        <v>182</v>
      </c>
      <c r="L184" s="77"/>
      <c r="M184" s="76" t="s">
        <v>194</v>
      </c>
    </row>
    <row r="185" spans="1:13" s="157" customFormat="1" ht="30.9" customHeight="1">
      <c r="A185" s="225"/>
      <c r="B185" s="3" t="s">
        <v>511</v>
      </c>
      <c r="C185" s="102"/>
      <c r="D185" s="3"/>
      <c r="E185" s="3"/>
      <c r="F185" s="3"/>
      <c r="G185" s="3"/>
      <c r="H185" s="3"/>
      <c r="I185" s="3"/>
      <c r="J185" s="3"/>
      <c r="K185" s="247">
        <v>12005046.92</v>
      </c>
      <c r="L185" s="247"/>
      <c r="M185" s="247">
        <v>12005046.92</v>
      </c>
    </row>
    <row r="186" spans="1:13" s="157" customFormat="1" ht="30.9" customHeight="1">
      <c r="A186" s="225"/>
      <c r="B186" s="3" t="s">
        <v>510</v>
      </c>
      <c r="C186" s="102"/>
      <c r="D186" s="3"/>
      <c r="E186" s="3"/>
      <c r="F186" s="3"/>
      <c r="G186" s="3"/>
      <c r="H186" s="3"/>
      <c r="I186" s="3"/>
      <c r="J186" s="3"/>
      <c r="K186" s="239">
        <f t="shared" ref="K186:K192" si="0">M186</f>
        <v>1627548.04</v>
      </c>
      <c r="L186" s="77"/>
      <c r="M186" s="239">
        <v>1627548.04</v>
      </c>
    </row>
    <row r="187" spans="1:13" s="157" customFormat="1" ht="30.9" customHeight="1">
      <c r="A187" s="225"/>
      <c r="B187" s="3" t="s">
        <v>509</v>
      </c>
      <c r="C187" s="102"/>
      <c r="D187" s="3"/>
      <c r="E187" s="3"/>
      <c r="F187" s="3"/>
      <c r="G187" s="3"/>
      <c r="H187" s="3"/>
      <c r="I187" s="3"/>
      <c r="J187" s="3"/>
      <c r="K187" s="157">
        <f t="shared" si="0"/>
        <v>13632594.960000001</v>
      </c>
      <c r="M187" s="157">
        <f>SUM(M185:M186)</f>
        <v>13632594.960000001</v>
      </c>
    </row>
    <row r="188" spans="1:13" s="157" customFormat="1" ht="30.9" customHeight="1">
      <c r="A188" s="225"/>
      <c r="B188" s="3" t="s">
        <v>508</v>
      </c>
      <c r="C188" s="102"/>
      <c r="D188" s="3"/>
      <c r="E188" s="3"/>
      <c r="F188" s="3"/>
      <c r="G188" s="3"/>
      <c r="H188" s="3"/>
      <c r="I188" s="3"/>
      <c r="J188" s="3"/>
      <c r="K188" s="157">
        <f t="shared" si="0"/>
        <v>5932350</v>
      </c>
      <c r="M188" s="157">
        <v>5932350</v>
      </c>
    </row>
    <row r="189" spans="1:13" s="157" customFormat="1" ht="30.9" customHeight="1">
      <c r="A189" s="225"/>
      <c r="B189" s="3" t="s">
        <v>507</v>
      </c>
      <c r="C189" s="102"/>
      <c r="D189" s="3"/>
      <c r="E189" s="3"/>
      <c r="F189" s="3"/>
      <c r="G189" s="3"/>
      <c r="H189" s="3"/>
      <c r="I189" s="3"/>
      <c r="J189" s="3"/>
      <c r="K189" s="246">
        <f t="shared" si="0"/>
        <v>-2810891.6</v>
      </c>
      <c r="L189" s="245"/>
      <c r="M189" s="246">
        <v>-2810891.6</v>
      </c>
    </row>
    <row r="190" spans="1:13" s="157" customFormat="1" ht="30.9" customHeight="1">
      <c r="A190" s="225"/>
      <c r="B190" s="3" t="s">
        <v>506</v>
      </c>
      <c r="C190" s="102"/>
      <c r="D190" s="3"/>
      <c r="E190" s="3"/>
      <c r="F190" s="3"/>
      <c r="G190" s="3"/>
      <c r="H190" s="3"/>
      <c r="I190" s="3"/>
      <c r="J190" s="3"/>
      <c r="K190" s="245">
        <f t="shared" si="0"/>
        <v>16754053.360000001</v>
      </c>
      <c r="L190" s="245"/>
      <c r="M190" s="245">
        <f>M187+M189+M188</f>
        <v>16754053.360000001</v>
      </c>
    </row>
    <row r="191" spans="1:13" s="157" customFormat="1" ht="30.9" customHeight="1">
      <c r="A191" s="225"/>
      <c r="B191" s="3" t="s">
        <v>505</v>
      </c>
      <c r="C191" s="102"/>
      <c r="D191" s="3"/>
      <c r="E191" s="3"/>
      <c r="F191" s="3"/>
      <c r="G191" s="3"/>
      <c r="H191" s="3"/>
      <c r="I191" s="3"/>
      <c r="J191" s="3"/>
      <c r="K191" s="239">
        <f t="shared" si="0"/>
        <v>-6218806.4900000002</v>
      </c>
      <c r="L191" s="230"/>
      <c r="M191" s="239">
        <v>-6218806.4900000002</v>
      </c>
    </row>
    <row r="192" spans="1:13" s="157" customFormat="1" ht="30.9" customHeight="1" thickBot="1">
      <c r="A192" s="225"/>
      <c r="B192" s="3" t="s">
        <v>504</v>
      </c>
      <c r="C192" s="102"/>
      <c r="D192" s="3"/>
      <c r="E192" s="3"/>
      <c r="F192" s="3"/>
      <c r="G192" s="3"/>
      <c r="H192" s="3"/>
      <c r="I192" s="3"/>
      <c r="J192" s="3"/>
      <c r="K192" s="232">
        <f t="shared" si="0"/>
        <v>10535246.870000001</v>
      </c>
      <c r="L192" s="230"/>
      <c r="M192" s="232">
        <f>SUM(M190:M191)</f>
        <v>10535246.870000001</v>
      </c>
    </row>
    <row r="193" spans="1:13" s="157" customFormat="1" ht="30.9" customHeight="1" thickTop="1">
      <c r="A193" s="225"/>
      <c r="B193" s="3"/>
      <c r="C193" s="102"/>
      <c r="D193" s="3"/>
      <c r="E193" s="3"/>
      <c r="F193" s="3"/>
      <c r="G193" s="3"/>
      <c r="H193" s="3"/>
      <c r="I193" s="3"/>
      <c r="J193" s="3"/>
      <c r="K193" s="222"/>
      <c r="L193" s="230"/>
      <c r="M193" s="222"/>
    </row>
    <row r="194" spans="1:13" s="157" customFormat="1" ht="30.9" customHeight="1">
      <c r="A194" s="225"/>
      <c r="B194" s="3"/>
      <c r="C194" s="102"/>
      <c r="D194" s="3"/>
      <c r="E194" s="3"/>
      <c r="F194" s="3"/>
      <c r="G194" s="3"/>
      <c r="H194" s="3"/>
      <c r="I194" s="3"/>
      <c r="J194" s="3"/>
      <c r="K194" s="222"/>
      <c r="L194" s="230"/>
      <c r="M194" s="222"/>
    </row>
    <row r="195" spans="1:13" s="199" customFormat="1" ht="30.9" customHeight="1">
      <c r="A195" s="296" t="s">
        <v>335</v>
      </c>
      <c r="B195" s="296"/>
      <c r="C195" s="296"/>
      <c r="D195" s="296"/>
      <c r="E195" s="296"/>
      <c r="F195" s="296"/>
      <c r="G195" s="296"/>
      <c r="H195" s="296"/>
      <c r="I195" s="296"/>
      <c r="J195" s="296"/>
      <c r="K195" s="296"/>
      <c r="L195" s="296"/>
      <c r="M195" s="296"/>
    </row>
    <row r="196" spans="1:13" s="199" customFormat="1" ht="30.9" customHeight="1">
      <c r="A196" s="296" t="s">
        <v>156</v>
      </c>
      <c r="B196" s="296"/>
      <c r="C196" s="296"/>
      <c r="D196" s="296"/>
      <c r="E196" s="296"/>
      <c r="F196" s="296"/>
      <c r="G196" s="296"/>
      <c r="H196" s="296"/>
      <c r="I196" s="296"/>
      <c r="J196" s="296"/>
      <c r="K196" s="296"/>
      <c r="L196" s="296"/>
      <c r="M196" s="296"/>
    </row>
    <row r="197" spans="1:13" s="157" customFormat="1" ht="24.9" customHeight="1">
      <c r="A197" s="308" t="s">
        <v>503</v>
      </c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</row>
    <row r="198" spans="1:13" s="157" customFormat="1" ht="24.9" customHeight="1">
      <c r="A198" s="180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</row>
    <row r="199" spans="1:13" s="157" customFormat="1" ht="24.9" customHeight="1">
      <c r="A199" s="244" t="s">
        <v>502</v>
      </c>
      <c r="B199" s="3"/>
      <c r="C199" s="102"/>
      <c r="D199" s="3"/>
      <c r="E199" s="3"/>
      <c r="F199" s="3"/>
      <c r="G199" s="3"/>
      <c r="H199" s="3"/>
      <c r="I199" s="3"/>
      <c r="J199" s="3"/>
      <c r="K199" s="222"/>
      <c r="L199" s="230"/>
      <c r="M199" s="222"/>
    </row>
    <row r="200" spans="1:13" s="157" customFormat="1" ht="24.9" customHeight="1">
      <c r="A200" s="180"/>
      <c r="B200" s="223" t="s">
        <v>501</v>
      </c>
      <c r="D200" s="77"/>
      <c r="E200" s="77"/>
      <c r="F200" s="77"/>
      <c r="G200" s="77"/>
      <c r="H200" s="77"/>
      <c r="I200" s="77"/>
      <c r="J200" s="77"/>
      <c r="K200" s="77"/>
      <c r="L200" s="77"/>
      <c r="M200" s="77"/>
    </row>
    <row r="201" spans="1:13" s="157" customFormat="1" ht="24.9" customHeight="1">
      <c r="A201" s="225"/>
      <c r="B201" s="223"/>
      <c r="C201" s="223"/>
      <c r="D201" s="223"/>
      <c r="E201" s="223"/>
      <c r="F201" s="223"/>
      <c r="G201" s="307" t="s">
        <v>182</v>
      </c>
      <c r="H201" s="307"/>
      <c r="I201" s="307"/>
      <c r="J201" s="203"/>
      <c r="K201" s="310" t="s">
        <v>175</v>
      </c>
      <c r="L201" s="310"/>
      <c r="M201" s="310"/>
    </row>
    <row r="202" spans="1:13" s="157" customFormat="1" ht="24.9" customHeight="1">
      <c r="A202" s="225"/>
      <c r="B202" s="223"/>
      <c r="C202" s="223"/>
      <c r="D202" s="223"/>
      <c r="E202" s="223"/>
      <c r="F202" s="223"/>
      <c r="G202" s="58" t="str">
        <f>G118</f>
        <v>30 มิถุนายน 2563</v>
      </c>
      <c r="H202" s="96"/>
      <c r="I202" s="58" t="str">
        <f>I118</f>
        <v>31 ธันวาคม 2562</v>
      </c>
      <c r="J202" s="10"/>
      <c r="K202" s="58" t="str">
        <f>K118</f>
        <v>30 มิถุนายน 2563</v>
      </c>
      <c r="L202" s="96"/>
      <c r="M202" s="58" t="str">
        <f>M118</f>
        <v>31 ธันวาคม 2562</v>
      </c>
    </row>
    <row r="203" spans="1:13" s="157" customFormat="1" ht="24.9" customHeight="1">
      <c r="A203" s="225"/>
      <c r="B203" s="224" t="s">
        <v>500</v>
      </c>
      <c r="C203" s="223"/>
      <c r="E203" s="223"/>
      <c r="F203" s="223"/>
      <c r="G203" s="222">
        <f>K203</f>
        <v>6949853.9199999999</v>
      </c>
      <c r="H203" s="222"/>
      <c r="I203" s="222">
        <v>4892054.9400000004</v>
      </c>
      <c r="J203" s="222"/>
      <c r="K203" s="222">
        <v>6949853.9199999999</v>
      </c>
      <c r="L203" s="222"/>
      <c r="M203" s="222">
        <v>4892054.9400000004</v>
      </c>
    </row>
    <row r="204" spans="1:13" s="157" customFormat="1" ht="24.9" customHeight="1">
      <c r="A204" s="225"/>
      <c r="B204" s="224" t="s">
        <v>499</v>
      </c>
      <c r="C204" s="223"/>
      <c r="E204" s="223"/>
      <c r="F204" s="223"/>
      <c r="G204" s="239">
        <f>K204</f>
        <v>11268779</v>
      </c>
      <c r="H204" s="222"/>
      <c r="I204" s="239">
        <v>8099115.3500000006</v>
      </c>
      <c r="J204" s="222"/>
      <c r="K204" s="239">
        <v>11268779</v>
      </c>
      <c r="L204" s="222"/>
      <c r="M204" s="239">
        <v>8099115.3500000006</v>
      </c>
    </row>
    <row r="205" spans="1:13" s="157" customFormat="1" ht="24.9" customHeight="1">
      <c r="A205" s="225"/>
      <c r="B205" s="243" t="s">
        <v>198</v>
      </c>
      <c r="C205" s="223"/>
      <c r="E205" s="223"/>
      <c r="F205" s="223"/>
      <c r="G205" s="233">
        <f>SUM(G203:G204)</f>
        <v>18218632.920000002</v>
      </c>
      <c r="H205" s="222"/>
      <c r="I205" s="233">
        <f>SUM(I203:I204)</f>
        <v>12991170.290000001</v>
      </c>
      <c r="J205" s="222"/>
      <c r="K205" s="233">
        <f>SUM(K203:K204)</f>
        <v>18218632.920000002</v>
      </c>
      <c r="L205" s="222"/>
      <c r="M205" s="233">
        <f>SUM(M203:M204)</f>
        <v>12991170.290000001</v>
      </c>
    </row>
    <row r="206" spans="1:13" s="157" customFormat="1" ht="24.9" customHeight="1">
      <c r="A206" s="225"/>
      <c r="B206" s="224" t="s">
        <v>498</v>
      </c>
      <c r="C206" s="223"/>
      <c r="E206" s="223"/>
      <c r="F206" s="223"/>
      <c r="G206" s="222">
        <f>K206</f>
        <v>-1294231.79</v>
      </c>
      <c r="H206" s="222"/>
      <c r="I206" s="222">
        <v>-755430.55999999994</v>
      </c>
      <c r="J206" s="222"/>
      <c r="K206" s="222">
        <v>-1294231.79</v>
      </c>
      <c r="L206" s="222"/>
      <c r="M206" s="222">
        <v>-755430.55999999994</v>
      </c>
    </row>
    <row r="207" spans="1:13" s="157" customFormat="1" ht="24.9" customHeight="1">
      <c r="A207" s="225"/>
      <c r="B207" s="224" t="s">
        <v>497</v>
      </c>
      <c r="C207" s="223"/>
      <c r="E207" s="223"/>
      <c r="F207" s="223"/>
      <c r="G207" s="239">
        <f>K207</f>
        <v>-170347.77</v>
      </c>
      <c r="H207" s="222"/>
      <c r="I207" s="239">
        <v>-230692.81</v>
      </c>
      <c r="J207" s="222"/>
      <c r="K207" s="239">
        <v>-170347.77</v>
      </c>
      <c r="L207" s="222"/>
      <c r="M207" s="239">
        <v>-230692.81</v>
      </c>
    </row>
    <row r="208" spans="1:13" s="157" customFormat="1" ht="24.9" customHeight="1">
      <c r="A208" s="225"/>
      <c r="B208" s="224" t="s">
        <v>496</v>
      </c>
      <c r="C208" s="223"/>
      <c r="E208" s="223"/>
      <c r="F208" s="223"/>
      <c r="G208" s="222"/>
      <c r="H208" s="222"/>
      <c r="I208" s="222"/>
      <c r="J208" s="222"/>
      <c r="K208" s="222"/>
      <c r="L208" s="222"/>
      <c r="M208" s="222"/>
    </row>
    <row r="209" spans="1:13" s="157" customFormat="1" ht="24.9" customHeight="1" thickBot="1">
      <c r="A209" s="225"/>
      <c r="B209" s="243" t="s">
        <v>495</v>
      </c>
      <c r="C209" s="223"/>
      <c r="E209" s="223"/>
      <c r="F209" s="223"/>
      <c r="G209" s="242">
        <f>SUM(G205:G207)</f>
        <v>16754053.360000003</v>
      </c>
      <c r="H209" s="222"/>
      <c r="I209" s="242">
        <f>SUM(I205:I207)</f>
        <v>12005046.92</v>
      </c>
      <c r="J209" s="222"/>
      <c r="K209" s="242">
        <f>SUM(K205:K207)</f>
        <v>16754053.360000003</v>
      </c>
      <c r="L209" s="222"/>
      <c r="M209" s="242">
        <f>SUM(M205:M207)</f>
        <v>12005046.92</v>
      </c>
    </row>
    <row r="210" spans="1:13" s="157" customFormat="1" ht="24.9" customHeight="1" thickTop="1">
      <c r="A210" s="225"/>
      <c r="B210" s="223" t="s">
        <v>494</v>
      </c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</row>
    <row r="211" spans="1:13" s="157" customFormat="1" ht="24.9" customHeight="1">
      <c r="A211" s="225"/>
      <c r="B211" s="223"/>
      <c r="C211" s="223"/>
      <c r="D211" s="223"/>
      <c r="E211" s="223"/>
      <c r="F211" s="223"/>
      <c r="G211" s="307" t="s">
        <v>182</v>
      </c>
      <c r="H211" s="307"/>
      <c r="I211" s="307"/>
      <c r="J211" s="203"/>
      <c r="K211" s="310" t="s">
        <v>175</v>
      </c>
      <c r="L211" s="310"/>
      <c r="M211" s="310"/>
    </row>
    <row r="212" spans="1:13" s="157" customFormat="1" ht="24.9" customHeight="1">
      <c r="A212" s="225"/>
      <c r="B212" s="223"/>
      <c r="C212" s="223"/>
      <c r="D212" s="223"/>
      <c r="E212" s="223"/>
      <c r="F212" s="223"/>
      <c r="G212" s="58" t="str">
        <f>G118</f>
        <v>30 มิถุนายน 2563</v>
      </c>
      <c r="H212" s="96"/>
      <c r="I212" s="58" t="str">
        <f>I118</f>
        <v>31 ธันวาคม 2562</v>
      </c>
      <c r="J212" s="10"/>
      <c r="K212" s="58" t="str">
        <f>K118</f>
        <v>30 มิถุนายน 2563</v>
      </c>
      <c r="L212" s="96"/>
      <c r="M212" s="58" t="str">
        <f>M118</f>
        <v>31 ธันวาคม 2562</v>
      </c>
    </row>
    <row r="213" spans="1:13" s="157" customFormat="1" ht="24.9" customHeight="1">
      <c r="A213" s="225"/>
      <c r="B213" s="224" t="s">
        <v>159</v>
      </c>
      <c r="D213" s="223"/>
      <c r="E213" s="223"/>
      <c r="F213" s="223"/>
      <c r="G213" s="222">
        <f>K213</f>
        <v>16754053.360000003</v>
      </c>
      <c r="H213" s="222"/>
      <c r="I213" s="222">
        <f>I209</f>
        <v>12005046.92</v>
      </c>
      <c r="J213" s="222"/>
      <c r="K213" s="222">
        <f>K209</f>
        <v>16754053.360000003</v>
      </c>
      <c r="L213" s="222"/>
      <c r="M213" s="222">
        <f>M209</f>
        <v>12005046.92</v>
      </c>
    </row>
    <row r="214" spans="1:13" s="157" customFormat="1" ht="24.9" customHeight="1">
      <c r="A214" s="225"/>
      <c r="B214" s="224" t="s">
        <v>493</v>
      </c>
      <c r="D214" s="223"/>
      <c r="E214" s="223"/>
      <c r="F214" s="223"/>
      <c r="G214" s="222"/>
      <c r="H214" s="222"/>
      <c r="I214" s="222"/>
      <c r="J214" s="222"/>
      <c r="K214" s="222"/>
      <c r="L214" s="222"/>
      <c r="M214" s="222"/>
    </row>
    <row r="215" spans="1:13" s="137" customFormat="1" ht="24.9" customHeight="1">
      <c r="A215" s="225"/>
      <c r="B215" s="243" t="s">
        <v>492</v>
      </c>
      <c r="D215" s="223"/>
      <c r="E215" s="223"/>
      <c r="F215" s="223"/>
      <c r="G215" s="239">
        <f>K215</f>
        <v>-6218806.4900000002</v>
      </c>
      <c r="H215" s="222"/>
      <c r="I215" s="239">
        <v>-4364912.6500000004</v>
      </c>
      <c r="J215" s="222"/>
      <c r="K215" s="239">
        <v>-6218806.4900000002</v>
      </c>
      <c r="L215" s="222"/>
      <c r="M215" s="239">
        <v>-4364912.6500000004</v>
      </c>
    </row>
    <row r="216" spans="1:13" s="157" customFormat="1" ht="24.9" customHeight="1" thickBot="1">
      <c r="A216" s="225"/>
      <c r="B216" s="224" t="s">
        <v>491</v>
      </c>
      <c r="D216" s="223"/>
      <c r="E216" s="223"/>
      <c r="F216" s="223"/>
      <c r="G216" s="242">
        <f>SUM(G213:G215)</f>
        <v>10535246.870000003</v>
      </c>
      <c r="H216" s="222"/>
      <c r="I216" s="242">
        <f>SUM(I213:I215)</f>
        <v>7640134.2699999996</v>
      </c>
      <c r="J216" s="222"/>
      <c r="K216" s="242">
        <f>SUM(K213:K215)</f>
        <v>10535246.870000003</v>
      </c>
      <c r="L216" s="222"/>
      <c r="M216" s="242">
        <f>SUM(M213:M215)</f>
        <v>7640134.2699999996</v>
      </c>
    </row>
    <row r="217" spans="1:13" s="157" customFormat="1" ht="24.9" customHeight="1" thickTop="1">
      <c r="A217" s="225"/>
      <c r="B217" s="224"/>
      <c r="D217" s="223"/>
      <c r="E217" s="223"/>
      <c r="F217" s="223"/>
      <c r="G217" s="222"/>
      <c r="H217" s="222"/>
      <c r="I217" s="222"/>
      <c r="J217" s="222"/>
      <c r="K217" s="222"/>
      <c r="L217" s="222"/>
      <c r="M217" s="222"/>
    </row>
    <row r="218" spans="1:13" s="157" customFormat="1" ht="24.9" customHeight="1">
      <c r="A218" s="238" t="s">
        <v>484</v>
      </c>
      <c r="B218" s="179" t="s">
        <v>490</v>
      </c>
      <c r="D218" s="223"/>
      <c r="E218" s="223"/>
      <c r="F218" s="223"/>
      <c r="G218" s="222"/>
      <c r="H218" s="222"/>
      <c r="I218" s="222"/>
      <c r="J218" s="222"/>
      <c r="K218" s="222"/>
      <c r="L218" s="222"/>
      <c r="M218" s="222"/>
    </row>
    <row r="219" spans="1:13" s="157" customFormat="1" ht="24.9" customHeight="1">
      <c r="A219" s="225"/>
      <c r="B219" s="224"/>
      <c r="D219" s="223"/>
      <c r="E219" s="223"/>
      <c r="F219" s="223"/>
      <c r="G219" s="222"/>
      <c r="H219" s="222"/>
      <c r="I219" s="222"/>
      <c r="J219" s="222"/>
      <c r="K219" s="79"/>
      <c r="L219" s="77"/>
      <c r="M219" s="78" t="s">
        <v>195</v>
      </c>
    </row>
    <row r="220" spans="1:13" s="157" customFormat="1" ht="24.9" customHeight="1">
      <c r="A220" s="225"/>
      <c r="B220" s="224"/>
      <c r="D220" s="223"/>
      <c r="E220" s="223"/>
      <c r="F220" s="223"/>
      <c r="G220" s="222"/>
      <c r="H220" s="222"/>
      <c r="I220" s="222"/>
      <c r="J220" s="222"/>
      <c r="K220" s="76" t="s">
        <v>182</v>
      </c>
      <c r="L220" s="77"/>
      <c r="M220" s="76" t="s">
        <v>194</v>
      </c>
    </row>
    <row r="221" spans="1:13" s="157" customFormat="1" ht="24.9" customHeight="1">
      <c r="A221" s="225"/>
      <c r="B221" s="100" t="s">
        <v>468</v>
      </c>
      <c r="D221" s="223"/>
      <c r="E221" s="223"/>
      <c r="F221" s="223"/>
      <c r="G221" s="222"/>
      <c r="H221" s="222"/>
      <c r="I221" s="222"/>
      <c r="J221" s="222"/>
      <c r="K221" s="241">
        <v>0</v>
      </c>
      <c r="L221" s="133"/>
      <c r="M221" s="241">
        <v>0</v>
      </c>
    </row>
    <row r="222" spans="1:13" s="157" customFormat="1" ht="24.9" customHeight="1">
      <c r="A222" s="225"/>
      <c r="B222" s="100" t="s">
        <v>489</v>
      </c>
      <c r="D222" s="223"/>
      <c r="E222" s="223"/>
      <c r="F222" s="223"/>
      <c r="G222" s="222"/>
      <c r="H222" s="222"/>
      <c r="I222" s="222"/>
      <c r="J222" s="222"/>
      <c r="K222" s="222">
        <f>M222</f>
        <v>27473900</v>
      </c>
      <c r="L222" s="230"/>
      <c r="M222" s="222">
        <v>27473900</v>
      </c>
    </row>
    <row r="223" spans="1:13" s="157" customFormat="1" ht="24.9" customHeight="1">
      <c r="A223" s="225"/>
      <c r="B223" s="100" t="s">
        <v>488</v>
      </c>
      <c r="D223" s="223"/>
      <c r="E223" s="223"/>
      <c r="F223" s="223"/>
      <c r="G223" s="222"/>
      <c r="H223" s="222"/>
      <c r="I223" s="222"/>
      <c r="J223" s="222"/>
      <c r="K223" s="240">
        <v>0</v>
      </c>
      <c r="L223" s="133"/>
      <c r="M223" s="240">
        <v>0</v>
      </c>
    </row>
    <row r="224" spans="1:13" s="157" customFormat="1" ht="24.9" customHeight="1">
      <c r="A224" s="225"/>
      <c r="B224" s="100" t="s">
        <v>198</v>
      </c>
      <c r="D224" s="223"/>
      <c r="E224" s="223"/>
      <c r="F224" s="223"/>
      <c r="G224" s="222"/>
      <c r="H224" s="222"/>
      <c r="I224" s="222"/>
      <c r="J224" s="222"/>
      <c r="K224" s="237">
        <f>SUM(K221:K223)</f>
        <v>27473900</v>
      </c>
      <c r="L224" s="133"/>
      <c r="M224" s="237">
        <f>SUM(M221:M223)</f>
        <v>27473900</v>
      </c>
    </row>
    <row r="225" spans="1:14" s="157" customFormat="1" ht="24.9" customHeight="1">
      <c r="A225" s="225"/>
      <c r="B225" s="100" t="s">
        <v>487</v>
      </c>
      <c r="D225" s="223"/>
      <c r="E225" s="223"/>
      <c r="F225" s="223"/>
      <c r="G225" s="222"/>
      <c r="H225" s="222"/>
      <c r="I225" s="222"/>
      <c r="J225" s="222"/>
      <c r="K225" s="237"/>
      <c r="L225" s="133"/>
      <c r="M225" s="237"/>
    </row>
    <row r="226" spans="1:14" s="157" customFormat="1" ht="24.9" customHeight="1">
      <c r="A226" s="225"/>
      <c r="B226" s="100" t="s">
        <v>486</v>
      </c>
      <c r="D226" s="223"/>
      <c r="E226" s="223"/>
      <c r="F226" s="223"/>
      <c r="G226" s="222"/>
      <c r="H226" s="222"/>
      <c r="I226" s="222"/>
      <c r="J226" s="222"/>
      <c r="K226" s="239">
        <f>M226</f>
        <v>-6300000</v>
      </c>
      <c r="L226" s="133"/>
      <c r="M226" s="239">
        <v>-6300000</v>
      </c>
    </row>
    <row r="227" spans="1:14" s="157" customFormat="1" ht="24.9" customHeight="1" thickBot="1">
      <c r="A227" s="225"/>
      <c r="B227" s="100" t="s">
        <v>465</v>
      </c>
      <c r="D227" s="223"/>
      <c r="E227" s="223"/>
      <c r="F227" s="223"/>
      <c r="G227" s="222"/>
      <c r="H227" s="222"/>
      <c r="I227" s="222"/>
      <c r="J227" s="222"/>
      <c r="K227" s="232">
        <f>SUM(K224:K226)</f>
        <v>21173900</v>
      </c>
      <c r="L227" s="230"/>
      <c r="M227" s="232">
        <f>SUM(M224:M226)</f>
        <v>21173900</v>
      </c>
    </row>
    <row r="228" spans="1:14" s="157" customFormat="1" ht="24.9" customHeight="1" thickTop="1">
      <c r="A228" s="225"/>
      <c r="B228" s="100"/>
      <c r="D228" s="223"/>
      <c r="E228" s="223"/>
      <c r="F228" s="223"/>
      <c r="G228" s="222"/>
      <c r="H228" s="222"/>
      <c r="I228" s="222"/>
      <c r="J228" s="222"/>
      <c r="K228" s="222"/>
      <c r="L228" s="230"/>
      <c r="M228" s="222"/>
    </row>
    <row r="229" spans="1:14" s="157" customFormat="1" ht="24.9" customHeight="1"/>
    <row r="230" spans="1:14" s="44" customFormat="1" ht="24.9" customHeight="1">
      <c r="A230" s="296" t="s">
        <v>335</v>
      </c>
      <c r="B230" s="296"/>
      <c r="C230" s="296"/>
      <c r="D230" s="296"/>
      <c r="E230" s="296"/>
      <c r="F230" s="296"/>
      <c r="G230" s="296"/>
      <c r="H230" s="296"/>
      <c r="I230" s="296"/>
      <c r="J230" s="296"/>
      <c r="K230" s="296"/>
      <c r="L230" s="296"/>
      <c r="M230" s="296"/>
      <c r="N230" s="3"/>
    </row>
    <row r="231" spans="1:14" s="157" customFormat="1" ht="24.9" customHeight="1">
      <c r="A231" s="296" t="s">
        <v>156</v>
      </c>
      <c r="B231" s="296"/>
      <c r="C231" s="296"/>
      <c r="D231" s="296"/>
      <c r="E231" s="296"/>
      <c r="F231" s="296"/>
      <c r="G231" s="296"/>
      <c r="H231" s="296"/>
      <c r="I231" s="296"/>
      <c r="J231" s="296"/>
      <c r="K231" s="296"/>
      <c r="L231" s="296"/>
      <c r="M231" s="296"/>
    </row>
    <row r="232" spans="1:14" s="157" customFormat="1" ht="27" customHeight="1">
      <c r="A232" s="308" t="s">
        <v>485</v>
      </c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</row>
    <row r="233" spans="1:14" s="157" customFormat="1" ht="27" customHeight="1">
      <c r="A233" s="180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</row>
    <row r="234" spans="1:14" s="157" customFormat="1" ht="27" customHeight="1">
      <c r="A234" s="238" t="s">
        <v>484</v>
      </c>
      <c r="B234" s="179" t="s">
        <v>483</v>
      </c>
      <c r="D234" s="223"/>
      <c r="E234" s="223"/>
      <c r="F234" s="223"/>
      <c r="G234" s="222"/>
      <c r="H234" s="222"/>
      <c r="I234" s="222"/>
      <c r="J234" s="222"/>
      <c r="K234" s="222"/>
      <c r="L234" s="222"/>
      <c r="M234" s="222"/>
    </row>
    <row r="235" spans="1:14" s="157" customFormat="1" ht="27" customHeight="1">
      <c r="A235" s="225"/>
      <c r="B235" s="224" t="s">
        <v>482</v>
      </c>
      <c r="D235" s="223"/>
      <c r="E235" s="223"/>
      <c r="F235" s="223"/>
      <c r="G235" s="222"/>
      <c r="H235" s="222"/>
      <c r="I235" s="222"/>
      <c r="J235" s="222"/>
      <c r="K235" s="79"/>
      <c r="L235" s="77"/>
      <c r="M235" s="78"/>
    </row>
    <row r="236" spans="1:14" s="157" customFormat="1" ht="27" customHeight="1">
      <c r="A236" s="225"/>
      <c r="B236" s="227" t="s">
        <v>481</v>
      </c>
      <c r="D236" s="223"/>
      <c r="E236" s="223"/>
      <c r="F236" s="223"/>
      <c r="G236" s="222"/>
      <c r="H236" s="222"/>
      <c r="I236" s="222"/>
      <c r="J236" s="222"/>
      <c r="K236" s="78"/>
      <c r="L236" s="77"/>
      <c r="M236" s="78"/>
    </row>
    <row r="237" spans="1:14" s="157" customFormat="1" ht="27" customHeight="1">
      <c r="A237" s="225"/>
      <c r="B237" s="227" t="s">
        <v>480</v>
      </c>
      <c r="D237" s="223"/>
      <c r="E237" s="223"/>
      <c r="F237" s="223"/>
      <c r="G237" s="222"/>
      <c r="H237" s="222"/>
      <c r="I237" s="222"/>
      <c r="J237" s="222"/>
      <c r="K237" s="237"/>
      <c r="L237" s="134"/>
      <c r="M237" s="237"/>
    </row>
    <row r="238" spans="1:14" s="157" customFormat="1" ht="27" customHeight="1">
      <c r="A238" s="225"/>
      <c r="B238" s="227" t="s">
        <v>479</v>
      </c>
      <c r="D238" s="223"/>
      <c r="E238" s="223"/>
      <c r="F238" s="223"/>
      <c r="G238" s="222"/>
      <c r="H238" s="222"/>
      <c r="I238" s="222"/>
      <c r="J238" s="222"/>
      <c r="K238" s="222"/>
      <c r="L238" s="230"/>
      <c r="M238" s="222"/>
    </row>
    <row r="239" spans="1:14" s="157" customFormat="1" ht="27" customHeight="1">
      <c r="A239" s="225"/>
      <c r="B239" s="227" t="s">
        <v>478</v>
      </c>
      <c r="D239" s="223"/>
      <c r="E239" s="223"/>
      <c r="F239" s="223"/>
      <c r="G239" s="222"/>
      <c r="H239" s="222"/>
      <c r="I239" s="222"/>
      <c r="J239" s="222"/>
      <c r="K239" s="222"/>
      <c r="L239" s="230"/>
      <c r="M239" s="222"/>
    </row>
    <row r="240" spans="1:14" s="157" customFormat="1" ht="27" customHeight="1">
      <c r="A240" s="225"/>
      <c r="B240" s="100" t="s">
        <v>477</v>
      </c>
      <c r="D240" s="223"/>
      <c r="E240" s="223"/>
      <c r="F240" s="223"/>
      <c r="G240" s="222"/>
      <c r="H240" s="222"/>
      <c r="I240" s="222"/>
      <c r="J240" s="222"/>
      <c r="K240" s="237"/>
      <c r="L240" s="134"/>
      <c r="M240" s="237"/>
    </row>
    <row r="241" spans="1:13" s="157" customFormat="1" ht="27" customHeight="1">
      <c r="A241" s="225"/>
      <c r="B241" s="227" t="s">
        <v>476</v>
      </c>
      <c r="D241" s="223"/>
      <c r="E241" s="223"/>
      <c r="F241" s="223"/>
      <c r="G241" s="222"/>
      <c r="H241" s="222"/>
      <c r="I241" s="222"/>
      <c r="J241" s="222"/>
      <c r="K241" s="237"/>
      <c r="L241" s="134"/>
      <c r="M241" s="237"/>
    </row>
    <row r="242" spans="1:13" s="157" customFormat="1" ht="27" customHeight="1">
      <c r="A242" s="225"/>
      <c r="B242" s="100" t="s">
        <v>475</v>
      </c>
      <c r="D242" s="223"/>
      <c r="E242" s="223"/>
      <c r="F242" s="223"/>
      <c r="G242" s="222"/>
      <c r="H242" s="222"/>
      <c r="I242" s="222"/>
      <c r="J242" s="222"/>
      <c r="K242" s="237"/>
      <c r="L242" s="134"/>
      <c r="M242" s="237"/>
    </row>
    <row r="243" spans="1:13" s="157" customFormat="1" ht="27" customHeight="1">
      <c r="A243" s="225"/>
      <c r="B243" s="227" t="s">
        <v>474</v>
      </c>
      <c r="D243" s="223"/>
      <c r="E243" s="223"/>
      <c r="F243" s="223"/>
      <c r="G243" s="222"/>
      <c r="H243" s="222"/>
      <c r="I243" s="222"/>
      <c r="J243" s="222"/>
      <c r="K243" s="222"/>
      <c r="L243" s="134"/>
      <c r="M243" s="222"/>
    </row>
    <row r="244" spans="1:13" s="157" customFormat="1" ht="27" customHeight="1">
      <c r="A244" s="225"/>
      <c r="B244" s="227" t="s">
        <v>473</v>
      </c>
      <c r="D244" s="223"/>
      <c r="E244" s="223"/>
      <c r="F244" s="223"/>
      <c r="G244" s="222"/>
      <c r="H244" s="222"/>
      <c r="I244" s="222"/>
      <c r="J244" s="222"/>
      <c r="K244" s="222"/>
      <c r="L244" s="230"/>
      <c r="M244" s="222"/>
    </row>
    <row r="245" spans="1:13" s="157" customFormat="1" ht="27" customHeight="1">
      <c r="A245" s="225"/>
      <c r="B245" s="227" t="s">
        <v>472</v>
      </c>
      <c r="D245" s="223"/>
      <c r="E245" s="223"/>
      <c r="F245" s="223"/>
      <c r="G245" s="222"/>
      <c r="H245" s="222"/>
      <c r="I245" s="222"/>
      <c r="J245" s="222"/>
      <c r="K245" s="222"/>
      <c r="L245" s="222"/>
      <c r="M245" s="222"/>
    </row>
    <row r="246" spans="1:13" s="157" customFormat="1" ht="27" customHeight="1">
      <c r="A246" s="225"/>
      <c r="B246" s="224"/>
      <c r="D246" s="223"/>
      <c r="E246" s="223"/>
      <c r="F246" s="223"/>
      <c r="G246" s="222"/>
      <c r="H246" s="222"/>
      <c r="I246" s="222"/>
      <c r="J246" s="222"/>
      <c r="K246" s="222"/>
      <c r="L246" s="222"/>
      <c r="M246" s="222"/>
    </row>
    <row r="247" spans="1:13" s="157" customFormat="1" ht="27" customHeight="1">
      <c r="A247" s="231" t="s">
        <v>471</v>
      </c>
      <c r="B247" s="236" t="s">
        <v>470</v>
      </c>
      <c r="C247" s="235"/>
      <c r="D247" s="234"/>
      <c r="E247" s="234"/>
      <c r="F247" s="234"/>
      <c r="G247" s="234"/>
      <c r="H247" s="203"/>
      <c r="I247" s="203"/>
      <c r="J247" s="87"/>
      <c r="K247" s="203"/>
      <c r="L247" s="203"/>
      <c r="M247" s="203"/>
    </row>
    <row r="248" spans="1:13" s="157" customFormat="1" ht="27" customHeight="1">
      <c r="A248" s="231"/>
      <c r="B248" s="224" t="s">
        <v>469</v>
      </c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</row>
    <row r="249" spans="1:13" s="157" customFormat="1" ht="27" customHeight="1">
      <c r="A249" s="231"/>
      <c r="B249" s="3"/>
      <c r="C249" s="102"/>
      <c r="D249" s="3"/>
      <c r="E249" s="3"/>
      <c r="F249" s="3"/>
      <c r="G249" s="3"/>
      <c r="H249" s="3"/>
      <c r="I249" s="3"/>
      <c r="J249" s="3"/>
      <c r="K249" s="79"/>
      <c r="L249" s="77"/>
      <c r="M249" s="78" t="s">
        <v>195</v>
      </c>
    </row>
    <row r="250" spans="1:13" s="157" customFormat="1" ht="27" customHeight="1">
      <c r="A250" s="231"/>
      <c r="B250" s="3"/>
      <c r="C250" s="102"/>
      <c r="D250" s="3"/>
      <c r="E250" s="3"/>
      <c r="F250" s="3"/>
      <c r="G250" s="3"/>
      <c r="H250" s="3"/>
      <c r="I250" s="3"/>
      <c r="J250" s="3"/>
      <c r="K250" s="76" t="s">
        <v>182</v>
      </c>
      <c r="L250" s="77"/>
      <c r="M250" s="76" t="s">
        <v>194</v>
      </c>
    </row>
    <row r="251" spans="1:13" s="157" customFormat="1" ht="27" customHeight="1">
      <c r="A251" s="231"/>
      <c r="B251" s="100" t="s">
        <v>468</v>
      </c>
      <c r="C251" s="102"/>
      <c r="D251" s="3"/>
      <c r="E251" s="3"/>
      <c r="F251" s="3"/>
      <c r="G251" s="3"/>
      <c r="H251" s="3"/>
      <c r="I251" s="3"/>
      <c r="J251" s="3"/>
      <c r="K251" s="233">
        <f>M251</f>
        <v>3294568</v>
      </c>
      <c r="L251" s="230"/>
      <c r="M251" s="233">
        <v>3294568</v>
      </c>
    </row>
    <row r="252" spans="1:13" s="157" customFormat="1" ht="27" customHeight="1">
      <c r="A252" s="231"/>
      <c r="B252" s="100" t="s">
        <v>467</v>
      </c>
      <c r="C252" s="102"/>
      <c r="D252" s="3"/>
      <c r="E252" s="3"/>
      <c r="F252" s="3"/>
      <c r="G252" s="3"/>
      <c r="H252" s="3"/>
      <c r="I252" s="3"/>
      <c r="J252" s="3"/>
      <c r="K252" s="222">
        <f>M252</f>
        <v>603560</v>
      </c>
      <c r="L252" s="230"/>
      <c r="M252" s="222">
        <v>603560</v>
      </c>
    </row>
    <row r="253" spans="1:13" s="157" customFormat="1" ht="27" customHeight="1">
      <c r="A253" s="231"/>
      <c r="B253" s="100" t="s">
        <v>466</v>
      </c>
      <c r="C253" s="102"/>
      <c r="D253" s="3"/>
      <c r="E253" s="3"/>
      <c r="F253" s="3"/>
      <c r="G253" s="3"/>
      <c r="H253" s="3"/>
      <c r="I253" s="3"/>
      <c r="J253" s="3"/>
      <c r="K253" s="222">
        <f>M253</f>
        <v>-1283066</v>
      </c>
      <c r="L253" s="230"/>
      <c r="M253" s="222">
        <v>-1283066</v>
      </c>
    </row>
    <row r="254" spans="1:13" s="157" customFormat="1" ht="27" customHeight="1" thickBot="1">
      <c r="A254" s="231"/>
      <c r="B254" s="100" t="s">
        <v>465</v>
      </c>
      <c r="C254" s="102"/>
      <c r="D254" s="3"/>
      <c r="E254" s="3"/>
      <c r="F254" s="3"/>
      <c r="G254" s="3"/>
      <c r="H254" s="3"/>
      <c r="I254" s="3"/>
      <c r="J254" s="3"/>
      <c r="K254" s="232">
        <f>SUM(K251:K253)</f>
        <v>2615062</v>
      </c>
      <c r="L254" s="230"/>
      <c r="M254" s="232">
        <f>SUM(M251:M253)</f>
        <v>2615062</v>
      </c>
    </row>
    <row r="255" spans="1:13" s="157" customFormat="1" ht="27" customHeight="1" thickTop="1">
      <c r="A255" s="231"/>
      <c r="B255" s="100"/>
      <c r="C255" s="102"/>
      <c r="D255" s="3"/>
      <c r="E255" s="3"/>
      <c r="F255" s="3"/>
      <c r="G255" s="3"/>
      <c r="H255" s="3"/>
      <c r="I255" s="3"/>
      <c r="J255" s="3"/>
      <c r="K255" s="222"/>
      <c r="L255" s="230"/>
      <c r="M255" s="222"/>
    </row>
    <row r="256" spans="1:13" ht="27" customHeight="1">
      <c r="A256" s="229" t="s">
        <v>464</v>
      </c>
    </row>
    <row r="257" spans="1:14" ht="27" customHeight="1">
      <c r="B257" s="228" t="s">
        <v>463</v>
      </c>
      <c r="C257" s="227"/>
    </row>
    <row r="258" spans="1:14" ht="27" customHeight="1">
      <c r="B258" s="227" t="s">
        <v>462</v>
      </c>
      <c r="C258" s="226"/>
    </row>
    <row r="259" spans="1:14" ht="27" customHeight="1">
      <c r="B259" s="227" t="s">
        <v>461</v>
      </c>
      <c r="C259" s="226"/>
    </row>
    <row r="260" spans="1:14" s="157" customFormat="1" ht="27" customHeight="1">
      <c r="A260" s="225"/>
      <c r="B260" s="224"/>
      <c r="D260" s="223"/>
      <c r="E260" s="223"/>
      <c r="F260" s="223"/>
      <c r="G260" s="222"/>
      <c r="H260" s="222"/>
      <c r="I260" s="222"/>
      <c r="J260" s="222"/>
      <c r="K260" s="222"/>
      <c r="L260" s="222"/>
      <c r="M260" s="222"/>
    </row>
    <row r="261" spans="1:14" s="157" customFormat="1" ht="27" customHeight="1">
      <c r="A261" s="225"/>
      <c r="B261" s="224"/>
      <c r="D261" s="223"/>
      <c r="E261" s="223"/>
      <c r="F261" s="223"/>
      <c r="G261" s="222"/>
      <c r="H261" s="222"/>
      <c r="I261" s="222"/>
      <c r="J261" s="222"/>
      <c r="K261" s="222"/>
      <c r="L261" s="222"/>
      <c r="M261" s="222"/>
    </row>
    <row r="262" spans="1:14" s="157" customFormat="1" ht="27" customHeight="1">
      <c r="A262" s="296" t="s">
        <v>335</v>
      </c>
      <c r="B262" s="296"/>
      <c r="C262" s="296"/>
      <c r="D262" s="296"/>
      <c r="E262" s="296"/>
      <c r="F262" s="296"/>
      <c r="G262" s="296"/>
      <c r="H262" s="296"/>
      <c r="I262" s="296"/>
      <c r="J262" s="296"/>
      <c r="K262" s="296"/>
      <c r="L262" s="296"/>
      <c r="M262" s="296"/>
    </row>
    <row r="263" spans="1:14" s="44" customFormat="1" ht="27" customHeight="1">
      <c r="A263" s="296" t="s">
        <v>156</v>
      </c>
      <c r="B263" s="296"/>
      <c r="C263" s="296"/>
      <c r="D263" s="296"/>
      <c r="E263" s="296"/>
      <c r="F263" s="296"/>
      <c r="G263" s="296"/>
      <c r="H263" s="296"/>
      <c r="I263" s="296"/>
      <c r="J263" s="296"/>
      <c r="K263" s="296"/>
      <c r="L263" s="296"/>
      <c r="M263" s="296"/>
      <c r="N263" s="3"/>
    </row>
    <row r="264" spans="1:14" s="157" customFormat="1" ht="24" customHeight="1">
      <c r="A264" s="308" t="s">
        <v>460</v>
      </c>
      <c r="B264" s="309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</row>
    <row r="265" spans="1:14" ht="24" customHeight="1"/>
    <row r="266" spans="1:14" ht="24" customHeight="1">
      <c r="A266" s="172" t="s">
        <v>459</v>
      </c>
      <c r="B266" s="171" t="s">
        <v>458</v>
      </c>
      <c r="C266" s="3"/>
      <c r="D266" s="3"/>
      <c r="E266" s="3"/>
      <c r="F266" s="3"/>
      <c r="G266" s="3"/>
      <c r="H266" s="169"/>
      <c r="I266" s="169"/>
      <c r="J266" s="169"/>
      <c r="K266" s="3"/>
      <c r="L266" s="3"/>
    </row>
    <row r="267" spans="1:14" ht="24" customHeight="1">
      <c r="A267" s="3"/>
      <c r="B267" s="221" t="s">
        <v>457</v>
      </c>
      <c r="C267" s="3"/>
      <c r="D267" s="3"/>
      <c r="E267" s="3"/>
      <c r="F267" s="3"/>
      <c r="G267" s="3"/>
      <c r="H267" s="169"/>
      <c r="I267" s="169"/>
      <c r="J267" s="169"/>
      <c r="K267" s="3"/>
      <c r="L267" s="3"/>
    </row>
    <row r="268" spans="1:14" ht="24" customHeight="1">
      <c r="A268" s="3"/>
      <c r="B268" s="10" t="s">
        <v>456</v>
      </c>
      <c r="C268" s="3"/>
      <c r="D268" s="3"/>
      <c r="E268" s="3"/>
      <c r="F268" s="3"/>
      <c r="G268" s="3"/>
      <c r="H268" s="169"/>
      <c r="I268" s="169"/>
      <c r="J268" s="169"/>
      <c r="K268" s="3"/>
      <c r="L268" s="3"/>
    </row>
    <row r="269" spans="1:14" ht="24" customHeight="1">
      <c r="A269" s="3"/>
      <c r="B269" s="10" t="s">
        <v>455</v>
      </c>
      <c r="C269" s="3"/>
      <c r="D269" s="3"/>
      <c r="E269" s="3"/>
      <c r="F269" s="3"/>
      <c r="G269" s="3"/>
      <c r="H269" s="169"/>
      <c r="I269" s="169"/>
      <c r="J269" s="169"/>
      <c r="K269" s="3"/>
      <c r="L269" s="3"/>
    </row>
    <row r="270" spans="1:14" ht="24" customHeight="1">
      <c r="A270" s="172" t="s">
        <v>454</v>
      </c>
      <c r="B270" s="171" t="s">
        <v>453</v>
      </c>
      <c r="C270" s="3"/>
      <c r="D270" s="3"/>
      <c r="E270" s="3"/>
      <c r="F270" s="3"/>
      <c r="G270" s="3"/>
      <c r="H270" s="169"/>
      <c r="I270" s="169"/>
      <c r="J270" s="169"/>
      <c r="K270" s="3"/>
      <c r="L270" s="3"/>
    </row>
    <row r="271" spans="1:14" ht="24" customHeight="1">
      <c r="A271" s="3"/>
      <c r="B271" s="221" t="s">
        <v>452</v>
      </c>
      <c r="C271" s="3"/>
      <c r="D271" s="3"/>
      <c r="E271" s="3"/>
      <c r="F271" s="3"/>
      <c r="G271" s="3"/>
      <c r="H271" s="169"/>
      <c r="I271" s="169"/>
      <c r="J271" s="169"/>
      <c r="K271" s="3"/>
      <c r="L271" s="3"/>
    </row>
    <row r="272" spans="1:14" ht="24" customHeight="1">
      <c r="A272" s="3"/>
      <c r="B272" s="10" t="s">
        <v>451</v>
      </c>
      <c r="C272" s="3"/>
      <c r="D272" s="3"/>
      <c r="E272" s="3"/>
      <c r="F272" s="3"/>
      <c r="G272" s="3"/>
      <c r="H272" s="169"/>
      <c r="I272" s="169"/>
      <c r="J272" s="169"/>
      <c r="K272" s="3"/>
      <c r="L272" s="3"/>
    </row>
    <row r="273" spans="1:13" ht="24" customHeight="1">
      <c r="A273" s="3"/>
      <c r="B273" s="10" t="s">
        <v>450</v>
      </c>
      <c r="C273" s="3"/>
      <c r="D273" s="3"/>
      <c r="E273" s="3"/>
      <c r="F273" s="3"/>
      <c r="G273" s="3"/>
      <c r="H273" s="169"/>
      <c r="I273" s="169"/>
      <c r="J273" s="169"/>
      <c r="K273" s="3"/>
      <c r="L273" s="3"/>
    </row>
    <row r="274" spans="1:13" ht="24" customHeight="1">
      <c r="A274" s="3"/>
      <c r="B274" s="10" t="s">
        <v>449</v>
      </c>
      <c r="C274" s="3"/>
      <c r="D274" s="3"/>
      <c r="E274" s="3"/>
      <c r="F274" s="3"/>
      <c r="G274" s="3"/>
      <c r="H274" s="169"/>
      <c r="I274" s="169"/>
      <c r="J274" s="169"/>
      <c r="K274" s="3"/>
      <c r="L274" s="3"/>
    </row>
    <row r="275" spans="1:13" ht="24" customHeight="1">
      <c r="A275" s="3"/>
      <c r="B275" s="10" t="s">
        <v>448</v>
      </c>
      <c r="C275" s="3"/>
      <c r="D275" s="3"/>
      <c r="E275" s="3"/>
      <c r="F275" s="3"/>
      <c r="G275" s="3"/>
      <c r="H275" s="169"/>
      <c r="I275" s="169"/>
      <c r="J275" s="169"/>
      <c r="K275" s="3"/>
      <c r="L275" s="3"/>
    </row>
    <row r="276" spans="1:13" s="157" customFormat="1" ht="24" customHeight="1">
      <c r="A276" s="213" t="s">
        <v>447</v>
      </c>
      <c r="B276" s="220" t="s">
        <v>446</v>
      </c>
      <c r="C276" s="218"/>
      <c r="D276" s="159"/>
      <c r="E276" s="159"/>
      <c r="F276" s="159"/>
      <c r="G276" s="159"/>
      <c r="H276" s="158"/>
      <c r="I276" s="159"/>
      <c r="J276" s="159"/>
      <c r="K276" s="159"/>
      <c r="L276" s="158"/>
      <c r="M276" s="118"/>
    </row>
    <row r="277" spans="1:13" s="157" customFormat="1" ht="24" customHeight="1">
      <c r="A277" s="204"/>
      <c r="B277" s="219" t="s">
        <v>445</v>
      </c>
      <c r="C277" s="218"/>
      <c r="D277" s="159"/>
      <c r="E277" s="159"/>
      <c r="F277" s="159"/>
      <c r="G277" s="159"/>
      <c r="H277" s="158"/>
      <c r="I277" s="159"/>
      <c r="J277" s="159"/>
      <c r="K277" s="159"/>
      <c r="L277" s="158"/>
      <c r="M277" s="118"/>
    </row>
    <row r="278" spans="1:13" s="157" customFormat="1" ht="24" customHeight="1">
      <c r="A278" s="204"/>
      <c r="B278" s="159"/>
      <c r="C278" s="218"/>
      <c r="D278" s="159"/>
      <c r="E278" s="159"/>
      <c r="F278" s="159"/>
      <c r="G278" s="307" t="s">
        <v>182</v>
      </c>
      <c r="H278" s="307"/>
      <c r="I278" s="307"/>
      <c r="J278" s="203"/>
      <c r="K278" s="310" t="s">
        <v>175</v>
      </c>
      <c r="L278" s="310"/>
      <c r="M278" s="310"/>
    </row>
    <row r="279" spans="1:13" s="157" customFormat="1" ht="24" customHeight="1">
      <c r="A279" s="204"/>
      <c r="B279" s="159"/>
      <c r="C279" s="218"/>
      <c r="D279" s="159"/>
      <c r="E279" s="159"/>
      <c r="F279" s="159"/>
      <c r="G279" s="58" t="s">
        <v>308</v>
      </c>
      <c r="H279" s="96"/>
      <c r="I279" s="58" t="s">
        <v>307</v>
      </c>
      <c r="J279" s="10"/>
      <c r="K279" s="58" t="s">
        <v>308</v>
      </c>
      <c r="L279" s="96"/>
      <c r="M279" s="58" t="s">
        <v>307</v>
      </c>
    </row>
    <row r="280" spans="1:13" s="157" customFormat="1" ht="24" customHeight="1">
      <c r="A280" s="204"/>
      <c r="B280" s="217" t="s">
        <v>443</v>
      </c>
      <c r="C280" s="217"/>
      <c r="D280" s="159"/>
      <c r="E280" s="159"/>
      <c r="F280" s="159"/>
      <c r="G280" s="214">
        <f>K280+14165279.89-104412.6</f>
        <v>71361057.900000006</v>
      </c>
      <c r="H280" s="214"/>
      <c r="I280" s="214">
        <f t="shared" ref="I280:I285" si="1">M280</f>
        <v>142999981.52000001</v>
      </c>
      <c r="J280" s="214"/>
      <c r="K280" s="214">
        <v>57300190.609999999</v>
      </c>
      <c r="L280" s="214"/>
      <c r="M280" s="214">
        <v>142999981.52000001</v>
      </c>
    </row>
    <row r="281" spans="1:13" s="157" customFormat="1" ht="24" customHeight="1">
      <c r="A281" s="204"/>
      <c r="B281" s="217" t="s">
        <v>442</v>
      </c>
      <c r="C281" s="217"/>
      <c r="D281" s="159"/>
      <c r="E281" s="159"/>
      <c r="F281" s="159"/>
      <c r="G281" s="214">
        <f>K281+53342677.46-10556445.48</f>
        <v>79615563.769999996</v>
      </c>
      <c r="H281" s="214"/>
      <c r="I281" s="214">
        <f t="shared" si="1"/>
        <v>120894434.45999999</v>
      </c>
      <c r="J281" s="214"/>
      <c r="K281" s="214">
        <v>36829331.789999999</v>
      </c>
      <c r="L281" s="214"/>
      <c r="M281" s="214">
        <v>120894434.45999999</v>
      </c>
    </row>
    <row r="282" spans="1:13" s="157" customFormat="1" ht="24" customHeight="1">
      <c r="A282" s="204"/>
      <c r="B282" s="159" t="s">
        <v>441</v>
      </c>
      <c r="C282" s="159"/>
      <c r="D282" s="159"/>
      <c r="E282" s="159"/>
      <c r="F282" s="159"/>
      <c r="G282" s="214">
        <f>K282</f>
        <v>32828105.359999999</v>
      </c>
      <c r="H282" s="214"/>
      <c r="I282" s="214">
        <f t="shared" si="1"/>
        <v>46050864.060000002</v>
      </c>
      <c r="J282" s="214"/>
      <c r="K282" s="214">
        <v>32828105.359999999</v>
      </c>
      <c r="L282" s="214"/>
      <c r="M282" s="214">
        <v>46050864.060000002</v>
      </c>
    </row>
    <row r="283" spans="1:13" s="157" customFormat="1" ht="24" customHeight="1">
      <c r="A283" s="204"/>
      <c r="B283" s="159" t="s">
        <v>440</v>
      </c>
      <c r="C283" s="159"/>
      <c r="D283" s="159"/>
      <c r="E283" s="159"/>
      <c r="F283" s="159"/>
      <c r="G283" s="214">
        <f>K283+2708615.25-1669104.46</f>
        <v>2373967.9400000004</v>
      </c>
      <c r="H283" s="214"/>
      <c r="I283" s="214">
        <f t="shared" si="1"/>
        <v>5730281.9400000004</v>
      </c>
      <c r="J283" s="214"/>
      <c r="K283" s="214">
        <v>1334457.1500000004</v>
      </c>
      <c r="L283" s="214"/>
      <c r="M283" s="214">
        <v>5730281.9400000004</v>
      </c>
    </row>
    <row r="284" spans="1:13" s="157" customFormat="1" ht="24" customHeight="1">
      <c r="A284" s="204"/>
      <c r="B284" s="159" t="s">
        <v>439</v>
      </c>
      <c r="C284" s="159"/>
      <c r="D284" s="159"/>
      <c r="E284" s="159"/>
      <c r="F284" s="159"/>
      <c r="G284" s="214">
        <f>K284+46617.24</f>
        <v>5818636.1400000006</v>
      </c>
      <c r="H284" s="214"/>
      <c r="I284" s="214">
        <f t="shared" si="1"/>
        <v>4763126.9000000004</v>
      </c>
      <c r="J284" s="214"/>
      <c r="K284" s="214">
        <v>5772018.9000000004</v>
      </c>
      <c r="L284" s="214"/>
      <c r="M284" s="214">
        <v>4763126.9000000004</v>
      </c>
    </row>
    <row r="285" spans="1:13" s="157" customFormat="1" ht="24" customHeight="1">
      <c r="A285" s="204"/>
      <c r="B285" s="159" t="s">
        <v>438</v>
      </c>
      <c r="C285" s="159"/>
      <c r="D285" s="159"/>
      <c r="E285" s="159"/>
      <c r="F285" s="159"/>
      <c r="G285" s="214">
        <f>K285</f>
        <v>80000</v>
      </c>
      <c r="H285" s="214"/>
      <c r="I285" s="216">
        <f t="shared" si="1"/>
        <v>0</v>
      </c>
      <c r="J285" s="214"/>
      <c r="K285" s="214">
        <v>80000</v>
      </c>
      <c r="L285" s="214"/>
      <c r="M285" s="216">
        <v>0</v>
      </c>
    </row>
    <row r="286" spans="1:13" s="157" customFormat="1" ht="24" customHeight="1">
      <c r="A286" s="204"/>
      <c r="B286" s="159"/>
      <c r="C286" s="159"/>
      <c r="D286" s="159"/>
      <c r="E286" s="159"/>
      <c r="F286" s="159"/>
      <c r="G286" s="214"/>
      <c r="H286" s="214"/>
      <c r="I286" s="216"/>
      <c r="J286" s="214"/>
      <c r="K286" s="214"/>
      <c r="L286" s="214"/>
      <c r="M286" s="216"/>
    </row>
    <row r="287" spans="1:13" s="157" customFormat="1" ht="24" customHeight="1">
      <c r="A287" s="204"/>
      <c r="B287" s="219" t="s">
        <v>444</v>
      </c>
      <c r="C287" s="218"/>
      <c r="D287" s="159"/>
      <c r="E287" s="159"/>
      <c r="F287" s="159"/>
      <c r="G287" s="159"/>
      <c r="H287" s="158"/>
      <c r="I287" s="159"/>
      <c r="J287" s="159"/>
      <c r="K287" s="159"/>
      <c r="L287" s="158"/>
      <c r="M287" s="118"/>
    </row>
    <row r="288" spans="1:13" s="157" customFormat="1" ht="24" customHeight="1">
      <c r="A288" s="204"/>
      <c r="B288" s="159"/>
      <c r="C288" s="218"/>
      <c r="D288" s="159"/>
      <c r="E288" s="159"/>
      <c r="F288" s="159"/>
      <c r="G288" s="307" t="s">
        <v>182</v>
      </c>
      <c r="H288" s="307"/>
      <c r="I288" s="307"/>
      <c r="J288" s="203"/>
      <c r="K288" s="310" t="s">
        <v>175</v>
      </c>
      <c r="L288" s="310"/>
      <c r="M288" s="310"/>
    </row>
    <row r="289" spans="1:14" s="157" customFormat="1" ht="24" customHeight="1">
      <c r="A289" s="204"/>
      <c r="B289" s="159"/>
      <c r="C289" s="218"/>
      <c r="D289" s="159"/>
      <c r="E289" s="159"/>
      <c r="F289" s="159"/>
      <c r="G289" s="58" t="s">
        <v>308</v>
      </c>
      <c r="H289" s="96"/>
      <c r="I289" s="58" t="s">
        <v>307</v>
      </c>
      <c r="J289" s="10"/>
      <c r="K289" s="58" t="s">
        <v>308</v>
      </c>
      <c r="L289" s="96"/>
      <c r="M289" s="58" t="s">
        <v>307</v>
      </c>
    </row>
    <row r="290" spans="1:14" s="157" customFormat="1" ht="24" customHeight="1">
      <c r="A290" s="204"/>
      <c r="B290" s="217" t="s">
        <v>443</v>
      </c>
      <c r="C290" s="217"/>
      <c r="D290" s="159"/>
      <c r="E290" s="159"/>
      <c r="F290" s="159"/>
      <c r="G290" s="214">
        <f>K290+33751389.45-481985.52</f>
        <v>130699215.31</v>
      </c>
      <c r="H290" s="214"/>
      <c r="I290" s="214">
        <f t="shared" ref="I290:I295" si="2">M290</f>
        <v>283534428.15000004</v>
      </c>
      <c r="J290" s="214"/>
      <c r="K290" s="214">
        <v>97429811.379999995</v>
      </c>
      <c r="L290" s="214"/>
      <c r="M290" s="214">
        <v>283534428.15000004</v>
      </c>
    </row>
    <row r="291" spans="1:14" s="157" customFormat="1" ht="24" customHeight="1">
      <c r="A291" s="204"/>
      <c r="B291" s="217" t="s">
        <v>442</v>
      </c>
      <c r="C291" s="217"/>
      <c r="D291" s="159"/>
      <c r="E291" s="159"/>
      <c r="F291" s="159"/>
      <c r="G291" s="214">
        <f>K291+80052050.75-17616703.26</f>
        <v>161877051.03000003</v>
      </c>
      <c r="H291" s="214"/>
      <c r="I291" s="214">
        <f t="shared" si="2"/>
        <v>248102082.74000001</v>
      </c>
      <c r="J291" s="214"/>
      <c r="K291" s="214">
        <v>99441703.540000007</v>
      </c>
      <c r="L291" s="214"/>
      <c r="M291" s="214">
        <v>248102082.74000001</v>
      </c>
    </row>
    <row r="292" spans="1:14" s="157" customFormat="1" ht="24" customHeight="1">
      <c r="A292" s="204"/>
      <c r="B292" s="159" t="s">
        <v>441</v>
      </c>
      <c r="C292" s="159"/>
      <c r="D292" s="159"/>
      <c r="E292" s="159"/>
      <c r="F292" s="159"/>
      <c r="G292" s="214">
        <f>K292</f>
        <v>71114281.75</v>
      </c>
      <c r="H292" s="214"/>
      <c r="I292" s="214">
        <f t="shared" si="2"/>
        <v>85890195.799999997</v>
      </c>
      <c r="J292" s="214"/>
      <c r="K292" s="214">
        <v>71114281.75</v>
      </c>
      <c r="L292" s="214"/>
      <c r="M292" s="214">
        <v>85890195.799999997</v>
      </c>
    </row>
    <row r="293" spans="1:14" s="157" customFormat="1" ht="24" customHeight="1">
      <c r="A293" s="204"/>
      <c r="B293" s="159" t="s">
        <v>440</v>
      </c>
      <c r="C293" s="159"/>
      <c r="D293" s="159"/>
      <c r="E293" s="159"/>
      <c r="F293" s="159"/>
      <c r="G293" s="214">
        <f>K293+7002481.2-2654393.68</f>
        <v>7946784.6799999997</v>
      </c>
      <c r="H293" s="214"/>
      <c r="I293" s="214">
        <f t="shared" si="2"/>
        <v>10611287.140000001</v>
      </c>
      <c r="J293" s="214"/>
      <c r="K293" s="214">
        <v>3598697.16</v>
      </c>
      <c r="L293" s="214"/>
      <c r="M293" s="214">
        <v>10611287.140000001</v>
      </c>
    </row>
    <row r="294" spans="1:14" s="157" customFormat="1" ht="24" customHeight="1">
      <c r="A294" s="204"/>
      <c r="B294" s="159" t="s">
        <v>439</v>
      </c>
      <c r="C294" s="159"/>
      <c r="D294" s="159"/>
      <c r="E294" s="159"/>
      <c r="F294" s="159"/>
      <c r="G294" s="214">
        <f>K294+85730.72</f>
        <v>11277763.830000002</v>
      </c>
      <c r="H294" s="214"/>
      <c r="I294" s="214">
        <f t="shared" si="2"/>
        <v>9425452.4600000009</v>
      </c>
      <c r="J294" s="214"/>
      <c r="K294" s="214">
        <v>11192033.110000001</v>
      </c>
      <c r="L294" s="214"/>
      <c r="M294" s="214">
        <v>9425452.4600000009</v>
      </c>
    </row>
    <row r="295" spans="1:14" s="157" customFormat="1" ht="24" customHeight="1">
      <c r="A295" s="204"/>
      <c r="B295" s="159" t="s">
        <v>438</v>
      </c>
      <c r="C295" s="159"/>
      <c r="D295" s="159"/>
      <c r="E295" s="159"/>
      <c r="F295" s="159"/>
      <c r="G295" s="214">
        <f>K295</f>
        <v>150000</v>
      </c>
      <c r="H295" s="214"/>
      <c r="I295" s="216">
        <f t="shared" si="2"/>
        <v>0</v>
      </c>
      <c r="J295" s="214"/>
      <c r="K295" s="214">
        <v>150000</v>
      </c>
      <c r="L295" s="214"/>
      <c r="M295" s="216">
        <v>0</v>
      </c>
    </row>
    <row r="296" spans="1:14" s="157" customFormat="1" ht="24" customHeight="1">
      <c r="A296" s="204"/>
      <c r="B296" s="159"/>
      <c r="C296" s="159"/>
      <c r="D296" s="159"/>
      <c r="E296" s="159"/>
      <c r="F296" s="159"/>
      <c r="G296" s="214"/>
      <c r="H296" s="214"/>
      <c r="I296" s="216"/>
      <c r="J296" s="214"/>
      <c r="K296" s="214"/>
      <c r="L296" s="214"/>
      <c r="M296" s="216"/>
    </row>
    <row r="297" spans="1:14" s="157" customFormat="1" ht="24" customHeight="1">
      <c r="A297" s="204"/>
      <c r="B297" s="159"/>
      <c r="C297" s="159"/>
      <c r="D297" s="159"/>
      <c r="E297" s="159"/>
      <c r="F297" s="159"/>
      <c r="G297" s="214"/>
      <c r="H297" s="214"/>
      <c r="I297" s="216"/>
      <c r="J297" s="214"/>
      <c r="K297" s="214"/>
      <c r="L297" s="214"/>
      <c r="M297" s="216"/>
    </row>
    <row r="298" spans="1:14" s="157" customFormat="1" ht="24" customHeight="1">
      <c r="A298" s="296" t="s">
        <v>335</v>
      </c>
      <c r="B298" s="296"/>
      <c r="C298" s="296"/>
      <c r="D298" s="296"/>
      <c r="E298" s="296"/>
      <c r="F298" s="296"/>
      <c r="G298" s="296"/>
      <c r="H298" s="296"/>
      <c r="I298" s="296"/>
      <c r="J298" s="296"/>
      <c r="K298" s="296"/>
      <c r="L298" s="296"/>
      <c r="M298" s="296"/>
    </row>
    <row r="299" spans="1:14" s="44" customFormat="1" ht="24" customHeight="1">
      <c r="A299" s="296" t="s">
        <v>156</v>
      </c>
      <c r="B299" s="296"/>
      <c r="C299" s="296"/>
      <c r="D299" s="296"/>
      <c r="E299" s="296"/>
      <c r="F299" s="296"/>
      <c r="G299" s="296"/>
      <c r="H299" s="296"/>
      <c r="I299" s="296"/>
      <c r="J299" s="296"/>
      <c r="K299" s="296"/>
      <c r="L299" s="296"/>
      <c r="M299" s="296"/>
      <c r="N299" s="3"/>
    </row>
    <row r="300" spans="1:14" s="157" customFormat="1" ht="27" customHeight="1">
      <c r="A300" s="308" t="s">
        <v>437</v>
      </c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</row>
    <row r="301" spans="1:14" s="157" customFormat="1" ht="27" customHeight="1">
      <c r="A301" s="204"/>
      <c r="B301" s="159"/>
      <c r="C301" s="159"/>
      <c r="D301" s="159"/>
      <c r="E301" s="159"/>
      <c r="F301" s="159"/>
      <c r="G301" s="203"/>
      <c r="H301" s="203"/>
      <c r="I301" s="203"/>
      <c r="J301" s="203"/>
      <c r="K301" s="203"/>
      <c r="L301" s="203"/>
      <c r="M301" s="203"/>
    </row>
    <row r="302" spans="1:14" s="157" customFormat="1" ht="27" customHeight="1">
      <c r="A302" s="215" t="s">
        <v>436</v>
      </c>
      <c r="B302" s="159"/>
      <c r="C302" s="159"/>
      <c r="D302" s="159"/>
      <c r="E302" s="159"/>
      <c r="F302" s="159"/>
      <c r="G302" s="214"/>
      <c r="H302" s="214"/>
      <c r="I302" s="214"/>
      <c r="J302" s="214"/>
      <c r="K302" s="214"/>
      <c r="L302" s="214"/>
      <c r="M302" s="214"/>
    </row>
    <row r="303" spans="1:14" s="157" customFormat="1" ht="27" customHeight="1">
      <c r="A303" s="204"/>
      <c r="B303" s="160" t="s">
        <v>435</v>
      </c>
      <c r="C303" s="159"/>
      <c r="D303" s="159"/>
      <c r="E303" s="159"/>
      <c r="F303" s="159"/>
      <c r="G303" s="214"/>
      <c r="H303" s="214"/>
      <c r="I303" s="214"/>
      <c r="J303" s="214"/>
      <c r="K303" s="214"/>
      <c r="L303" s="214"/>
      <c r="M303" s="214"/>
    </row>
    <row r="304" spans="1:14" s="157" customFormat="1" ht="27" customHeight="1">
      <c r="A304" s="204"/>
      <c r="B304" s="159" t="s">
        <v>434</v>
      </c>
      <c r="C304" s="159"/>
      <c r="D304" s="159"/>
      <c r="E304" s="159"/>
      <c r="F304" s="159"/>
      <c r="G304" s="214"/>
      <c r="H304" s="214"/>
      <c r="I304" s="214"/>
      <c r="J304" s="214"/>
      <c r="K304" s="214"/>
      <c r="L304" s="214"/>
      <c r="M304" s="214"/>
    </row>
    <row r="305" spans="1:13" s="157" customFormat="1" ht="27" customHeight="1">
      <c r="A305" s="213" t="s">
        <v>433</v>
      </c>
      <c r="B305" s="207" t="s">
        <v>432</v>
      </c>
      <c r="C305" s="159"/>
      <c r="D305" s="159"/>
      <c r="E305" s="159"/>
      <c r="F305" s="159"/>
      <c r="G305" s="212"/>
      <c r="H305" s="187"/>
      <c r="I305" s="212"/>
      <c r="J305" s="187"/>
      <c r="K305" s="212"/>
      <c r="L305" s="187"/>
      <c r="M305" s="212"/>
    </row>
    <row r="306" spans="1:13" s="157" customFormat="1" ht="27" customHeight="1">
      <c r="A306" s="159"/>
      <c r="B306" s="157" t="s">
        <v>431</v>
      </c>
      <c r="C306" s="159"/>
      <c r="D306" s="159"/>
      <c r="E306" s="159"/>
      <c r="F306" s="159"/>
      <c r="G306" s="212"/>
      <c r="H306" s="187"/>
      <c r="I306" s="212"/>
      <c r="J306" s="187"/>
      <c r="K306" s="212"/>
      <c r="L306" s="187"/>
      <c r="M306" s="212"/>
    </row>
    <row r="307" spans="1:13" s="157" customFormat="1" ht="27" customHeight="1">
      <c r="A307" s="159"/>
      <c r="B307" s="157" t="s">
        <v>430</v>
      </c>
      <c r="C307" s="159"/>
      <c r="D307" s="159"/>
      <c r="E307" s="159"/>
      <c r="F307" s="159"/>
      <c r="G307" s="212"/>
      <c r="H307" s="187"/>
      <c r="I307" s="212"/>
      <c r="J307" s="187"/>
      <c r="K307" s="212"/>
      <c r="L307" s="187"/>
      <c r="M307" s="212"/>
    </row>
    <row r="308" spans="1:13" s="157" customFormat="1" ht="27" customHeight="1">
      <c r="A308" s="159"/>
      <c r="C308" s="159"/>
      <c r="D308" s="159"/>
      <c r="E308" s="159"/>
      <c r="F308" s="159"/>
      <c r="G308" s="307" t="s">
        <v>182</v>
      </c>
      <c r="H308" s="307"/>
      <c r="I308" s="307"/>
      <c r="J308" s="203"/>
      <c r="K308" s="310" t="s">
        <v>175</v>
      </c>
      <c r="L308" s="310"/>
      <c r="M308" s="310"/>
    </row>
    <row r="309" spans="1:13" s="157" customFormat="1" ht="27" customHeight="1">
      <c r="A309" s="159"/>
      <c r="C309" s="159"/>
      <c r="D309" s="159"/>
      <c r="E309" s="159"/>
      <c r="F309" s="159"/>
      <c r="G309" s="58" t="s">
        <v>21</v>
      </c>
      <c r="H309" s="58"/>
      <c r="I309" s="58" t="s">
        <v>429</v>
      </c>
      <c r="J309" s="10"/>
      <c r="K309" s="58" t="s">
        <v>21</v>
      </c>
      <c r="L309" s="58"/>
      <c r="M309" s="58" t="s">
        <v>429</v>
      </c>
    </row>
    <row r="310" spans="1:13" s="157" customFormat="1" ht="27" customHeight="1">
      <c r="A310" s="159"/>
      <c r="B310" s="3" t="s">
        <v>428</v>
      </c>
      <c r="C310" s="159"/>
      <c r="D310" s="159"/>
      <c r="E310" s="159"/>
      <c r="F310" s="159"/>
      <c r="G310" s="208">
        <v>562533</v>
      </c>
      <c r="H310" s="209"/>
      <c r="I310" s="208">
        <f>M310</f>
        <v>790000</v>
      </c>
      <c r="J310" s="209"/>
      <c r="K310" s="208">
        <v>477533</v>
      </c>
      <c r="M310" s="209">
        <v>790000</v>
      </c>
    </row>
    <row r="311" spans="1:13" s="157" customFormat="1" ht="27" customHeight="1">
      <c r="A311" s="159"/>
      <c r="B311" s="3" t="s">
        <v>427</v>
      </c>
      <c r="C311" s="159"/>
      <c r="D311" s="159"/>
      <c r="E311" s="159"/>
      <c r="F311" s="159"/>
      <c r="G311" s="208">
        <v>19527712.16</v>
      </c>
      <c r="H311" s="209"/>
      <c r="I311" s="208">
        <f>M311</f>
        <v>25429787.979999997</v>
      </c>
      <c r="J311" s="209"/>
      <c r="K311" s="157">
        <v>3023430.74</v>
      </c>
      <c r="L311" s="209"/>
      <c r="M311" s="157">
        <v>25429787.979999997</v>
      </c>
    </row>
    <row r="312" spans="1:13" s="157" customFormat="1" ht="27" customHeight="1">
      <c r="A312" s="159"/>
      <c r="B312" s="3" t="s">
        <v>426</v>
      </c>
      <c r="C312" s="159"/>
      <c r="D312" s="159"/>
      <c r="E312" s="159"/>
      <c r="F312" s="159"/>
      <c r="G312" s="208">
        <v>247041449.17999998</v>
      </c>
      <c r="H312" s="209"/>
      <c r="I312" s="208">
        <f>M312</f>
        <v>234441929.03</v>
      </c>
      <c r="J312" s="209"/>
      <c r="K312" s="157">
        <v>172338570.76999998</v>
      </c>
      <c r="L312" s="209"/>
      <c r="M312" s="157">
        <v>234441929.03</v>
      </c>
    </row>
    <row r="313" spans="1:13" s="157" customFormat="1" ht="27" customHeight="1">
      <c r="A313" s="159"/>
      <c r="B313" s="3" t="s">
        <v>425</v>
      </c>
      <c r="C313" s="159"/>
      <c r="D313" s="159"/>
      <c r="E313" s="159"/>
      <c r="F313" s="159"/>
      <c r="G313" s="211">
        <v>0</v>
      </c>
      <c r="H313" s="209"/>
      <c r="I313" s="208">
        <f>M313</f>
        <v>553664.15</v>
      </c>
      <c r="J313" s="209"/>
      <c r="K313" s="133">
        <v>0</v>
      </c>
      <c r="L313" s="209"/>
      <c r="M313" s="157">
        <v>553664.15</v>
      </c>
    </row>
    <row r="314" spans="1:13" s="157" customFormat="1" ht="27" customHeight="1" thickBot="1">
      <c r="A314" s="159"/>
      <c r="C314" s="159" t="s">
        <v>198</v>
      </c>
      <c r="D314" s="159"/>
      <c r="E314" s="159"/>
      <c r="F314" s="159"/>
      <c r="G314" s="210">
        <f>SUM(G310:G313)</f>
        <v>267131694.33999997</v>
      </c>
      <c r="H314" s="209"/>
      <c r="I314" s="210">
        <f>SUM(I310:I313)</f>
        <v>261215381.16</v>
      </c>
      <c r="J314" s="209"/>
      <c r="K314" s="210">
        <f>SUM(K310:K313)</f>
        <v>175839534.50999999</v>
      </c>
      <c r="L314" s="209"/>
      <c r="M314" s="210">
        <f>SUM(M310:M313)</f>
        <v>261215381.16</v>
      </c>
    </row>
    <row r="315" spans="1:13" s="157" customFormat="1" ht="27" customHeight="1" thickTop="1">
      <c r="A315" s="159"/>
      <c r="B315" s="157" t="s">
        <v>424</v>
      </c>
      <c r="C315" s="159"/>
      <c r="D315" s="159"/>
      <c r="E315" s="159"/>
      <c r="F315" s="159"/>
      <c r="G315" s="208"/>
      <c r="H315" s="209"/>
      <c r="I315" s="208"/>
      <c r="J315" s="209"/>
      <c r="K315" s="208"/>
      <c r="L315" s="209"/>
      <c r="M315" s="208"/>
    </row>
    <row r="316" spans="1:13" s="157" customFormat="1" ht="27" customHeight="1">
      <c r="A316" s="159"/>
      <c r="B316" s="157" t="s">
        <v>423</v>
      </c>
      <c r="C316" s="159"/>
      <c r="D316" s="159"/>
      <c r="E316" s="159"/>
      <c r="F316" s="159"/>
      <c r="G316" s="208"/>
      <c r="H316" s="209"/>
      <c r="I316" s="208"/>
      <c r="J316" s="209"/>
      <c r="K316" s="208"/>
      <c r="L316" s="209"/>
      <c r="M316" s="208"/>
    </row>
    <row r="317" spans="1:13" s="157" customFormat="1" ht="27" customHeight="1">
      <c r="A317" s="159"/>
      <c r="B317" s="157" t="s">
        <v>422</v>
      </c>
      <c r="C317" s="159"/>
      <c r="D317" s="159"/>
      <c r="E317" s="159"/>
      <c r="F317" s="159"/>
      <c r="G317" s="208"/>
      <c r="H317" s="209"/>
      <c r="I317" s="208"/>
      <c r="J317" s="209"/>
      <c r="K317" s="208"/>
      <c r="L317" s="209"/>
      <c r="M317" s="208"/>
    </row>
    <row r="318" spans="1:13" s="157" customFormat="1" ht="27" customHeight="1">
      <c r="A318" s="159"/>
      <c r="B318" s="157" t="s">
        <v>421</v>
      </c>
      <c r="C318" s="159"/>
      <c r="D318" s="159"/>
      <c r="E318" s="159"/>
      <c r="F318" s="159"/>
      <c r="G318" s="208"/>
      <c r="H318" s="209"/>
      <c r="I318" s="208"/>
      <c r="J318" s="209"/>
      <c r="K318" s="208"/>
      <c r="L318" s="209"/>
      <c r="M318" s="208"/>
    </row>
    <row r="319" spans="1:13" s="157" customFormat="1" ht="27" customHeight="1">
      <c r="A319" s="159"/>
      <c r="B319" s="157" t="s">
        <v>420</v>
      </c>
      <c r="C319" s="159"/>
      <c r="D319" s="159"/>
      <c r="E319" s="159"/>
      <c r="F319" s="159"/>
      <c r="G319" s="208"/>
      <c r="H319" s="209"/>
      <c r="I319" s="208"/>
      <c r="J319" s="209"/>
      <c r="K319" s="208"/>
      <c r="L319" s="209"/>
      <c r="M319" s="208"/>
    </row>
    <row r="320" spans="1:13" s="157" customFormat="1" ht="27" customHeight="1">
      <c r="A320" s="202" t="s">
        <v>419</v>
      </c>
      <c r="B320" s="207" t="s">
        <v>418</v>
      </c>
      <c r="C320" s="199"/>
      <c r="D320" s="159"/>
      <c r="E320" s="159"/>
      <c r="F320" s="159"/>
      <c r="G320" s="159"/>
      <c r="H320" s="158"/>
      <c r="I320" s="159"/>
      <c r="M320" s="205"/>
    </row>
    <row r="321" spans="1:14" s="157" customFormat="1" ht="27" customHeight="1">
      <c r="B321" s="206" t="s">
        <v>417</v>
      </c>
      <c r="D321" s="159"/>
      <c r="E321" s="159"/>
      <c r="F321" s="159"/>
      <c r="G321" s="159"/>
      <c r="H321" s="158"/>
      <c r="I321" s="159"/>
      <c r="M321" s="205"/>
    </row>
    <row r="322" spans="1:14" s="157" customFormat="1" ht="27" customHeight="1">
      <c r="B322" s="206" t="s">
        <v>416</v>
      </c>
      <c r="C322" s="199"/>
      <c r="D322" s="159"/>
      <c r="E322" s="159"/>
      <c r="F322" s="159"/>
      <c r="G322" s="159"/>
      <c r="H322" s="158"/>
      <c r="I322" s="159"/>
      <c r="M322" s="205"/>
    </row>
    <row r="323" spans="1:14" s="157" customFormat="1" ht="27" customHeight="1">
      <c r="B323" s="206" t="s">
        <v>415</v>
      </c>
      <c r="C323" s="199"/>
      <c r="D323" s="159"/>
      <c r="E323" s="159"/>
      <c r="F323" s="159"/>
      <c r="G323" s="159"/>
      <c r="H323" s="158"/>
      <c r="I323" s="159"/>
      <c r="M323" s="205"/>
    </row>
    <row r="324" spans="1:14" s="157" customFormat="1" ht="27" customHeight="1">
      <c r="B324" s="206" t="s">
        <v>414</v>
      </c>
      <c r="C324" s="199"/>
      <c r="D324" s="159"/>
      <c r="E324" s="159"/>
      <c r="F324" s="159"/>
      <c r="G324" s="159"/>
      <c r="H324" s="158"/>
      <c r="I324" s="159"/>
      <c r="M324" s="205"/>
    </row>
    <row r="325" spans="1:14" s="157" customFormat="1" ht="27" customHeight="1">
      <c r="B325" s="206" t="s">
        <v>413</v>
      </c>
      <c r="C325" s="199"/>
      <c r="D325" s="159"/>
      <c r="E325" s="159"/>
      <c r="F325" s="159"/>
      <c r="G325" s="159"/>
      <c r="H325" s="158"/>
      <c r="I325" s="159"/>
      <c r="M325" s="205"/>
    </row>
    <row r="326" spans="1:14" s="157" customFormat="1" ht="27" customHeight="1">
      <c r="B326" s="206" t="s">
        <v>412</v>
      </c>
      <c r="C326" s="199"/>
      <c r="D326" s="159"/>
      <c r="E326" s="159"/>
      <c r="F326" s="159"/>
      <c r="G326" s="159"/>
      <c r="H326" s="158"/>
      <c r="I326" s="159"/>
      <c r="M326" s="205"/>
    </row>
    <row r="327" spans="1:14" s="157" customFormat="1" ht="27" customHeight="1">
      <c r="B327" s="206" t="s">
        <v>411</v>
      </c>
      <c r="C327" s="199"/>
      <c r="D327" s="159"/>
      <c r="E327" s="159"/>
      <c r="F327" s="159"/>
      <c r="G327" s="159"/>
      <c r="H327" s="158"/>
      <c r="I327" s="159"/>
      <c r="M327" s="205"/>
    </row>
    <row r="328" spans="1:14" s="157" customFormat="1" ht="27" customHeight="1">
      <c r="B328" s="206"/>
      <c r="C328" s="199"/>
      <c r="D328" s="159"/>
      <c r="E328" s="159"/>
      <c r="F328" s="159"/>
      <c r="G328" s="159"/>
      <c r="H328" s="158"/>
      <c r="I328" s="159"/>
      <c r="M328" s="205"/>
    </row>
    <row r="329" spans="1:14" s="157" customFormat="1" ht="27" customHeight="1">
      <c r="B329" s="206"/>
      <c r="C329" s="199"/>
      <c r="D329" s="159"/>
      <c r="E329" s="159"/>
      <c r="F329" s="159"/>
      <c r="G329" s="159"/>
      <c r="H329" s="158"/>
      <c r="I329" s="159"/>
      <c r="M329" s="205"/>
    </row>
    <row r="330" spans="1:14" s="157" customFormat="1" ht="27" customHeight="1">
      <c r="A330" s="296" t="s">
        <v>335</v>
      </c>
      <c r="B330" s="296"/>
      <c r="C330" s="296"/>
      <c r="D330" s="296"/>
      <c r="E330" s="296"/>
      <c r="F330" s="296"/>
      <c r="G330" s="296"/>
      <c r="H330" s="296"/>
      <c r="I330" s="296"/>
      <c r="J330" s="296"/>
      <c r="K330" s="296"/>
      <c r="L330" s="296"/>
      <c r="M330" s="296"/>
    </row>
    <row r="331" spans="1:14" s="44" customFormat="1" ht="27" customHeight="1">
      <c r="A331" s="296" t="s">
        <v>156</v>
      </c>
      <c r="B331" s="296"/>
      <c r="C331" s="296"/>
      <c r="D331" s="296"/>
      <c r="E331" s="296"/>
      <c r="F331" s="296"/>
      <c r="G331" s="296"/>
      <c r="H331" s="296"/>
      <c r="I331" s="296"/>
      <c r="J331" s="296"/>
      <c r="K331" s="296"/>
      <c r="L331" s="296"/>
      <c r="M331" s="296"/>
      <c r="N331" s="3"/>
    </row>
    <row r="332" spans="1:14" s="157" customFormat="1" ht="27.9" customHeight="1">
      <c r="A332" s="308" t="s">
        <v>410</v>
      </c>
      <c r="B332" s="309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</row>
    <row r="333" spans="1:14" s="157" customFormat="1" ht="27.9" customHeight="1">
      <c r="A333" s="204"/>
      <c r="B333" s="159"/>
      <c r="C333" s="159"/>
      <c r="D333" s="159"/>
      <c r="E333" s="159"/>
      <c r="F333" s="159"/>
      <c r="G333" s="203"/>
      <c r="H333" s="203"/>
      <c r="I333" s="203"/>
      <c r="J333" s="203"/>
      <c r="K333" s="203"/>
      <c r="L333" s="203"/>
      <c r="M333" s="203"/>
    </row>
    <row r="334" spans="1:14" ht="27.9" customHeight="1">
      <c r="A334" s="202" t="s">
        <v>409</v>
      </c>
      <c r="B334" s="201" t="s">
        <v>408</v>
      </c>
      <c r="C334" s="197"/>
      <c r="D334" s="157"/>
      <c r="E334" s="157"/>
      <c r="F334" s="157"/>
      <c r="G334" s="157"/>
      <c r="H334" s="157"/>
      <c r="I334" s="157"/>
      <c r="J334" s="157"/>
      <c r="K334" s="157"/>
      <c r="L334" s="157"/>
      <c r="M334" s="192"/>
    </row>
    <row r="335" spans="1:14" ht="27.9" customHeight="1">
      <c r="A335" s="18"/>
      <c r="B335" s="199" t="s">
        <v>407</v>
      </c>
      <c r="C335" s="197"/>
      <c r="D335" s="157"/>
      <c r="E335" s="157"/>
      <c r="F335" s="157"/>
      <c r="G335" s="157"/>
      <c r="H335" s="157"/>
      <c r="I335" s="157"/>
      <c r="J335" s="157"/>
      <c r="K335" s="157"/>
      <c r="L335" s="157"/>
      <c r="M335" s="192"/>
    </row>
    <row r="336" spans="1:14" ht="27.9" customHeight="1">
      <c r="A336" s="18"/>
      <c r="B336" s="199"/>
      <c r="C336" s="197"/>
      <c r="D336" s="157"/>
      <c r="E336" s="157"/>
      <c r="F336" s="157"/>
      <c r="G336" s="307" t="s">
        <v>182</v>
      </c>
      <c r="H336" s="307"/>
      <c r="I336" s="307"/>
      <c r="J336" s="200"/>
      <c r="K336" s="311" t="s">
        <v>406</v>
      </c>
      <c r="L336" s="311"/>
      <c r="M336" s="311"/>
    </row>
    <row r="337" spans="1:13" ht="27.9" customHeight="1">
      <c r="A337" s="18"/>
      <c r="B337" s="199"/>
      <c r="C337" s="197"/>
      <c r="D337" s="157"/>
      <c r="E337" s="157"/>
      <c r="F337" s="157"/>
      <c r="G337" s="58" t="str">
        <f>G118</f>
        <v>30 มิถุนายน 2563</v>
      </c>
      <c r="H337" s="96"/>
      <c r="I337" s="58" t="str">
        <f>I118</f>
        <v>31 ธันวาคม 2562</v>
      </c>
      <c r="J337" s="10"/>
      <c r="K337" s="58" t="str">
        <f>K118</f>
        <v>30 มิถุนายน 2563</v>
      </c>
      <c r="L337" s="96"/>
      <c r="M337" s="58" t="str">
        <f>M118</f>
        <v>31 ธันวาคม 2562</v>
      </c>
    </row>
    <row r="338" spans="1:13" ht="27.9" customHeight="1">
      <c r="A338" s="18"/>
      <c r="B338" s="198" t="s">
        <v>405</v>
      </c>
      <c r="C338" s="197"/>
      <c r="D338" s="157"/>
      <c r="E338" s="157"/>
      <c r="F338" s="157"/>
      <c r="G338" s="58"/>
      <c r="H338" s="96"/>
      <c r="I338" s="58"/>
      <c r="J338" s="10"/>
      <c r="K338" s="58"/>
      <c r="L338" s="96"/>
      <c r="M338" s="58"/>
    </row>
    <row r="339" spans="1:13" s="319" customFormat="1" ht="27.9" customHeight="1">
      <c r="A339" s="313"/>
      <c r="B339" s="314" t="s">
        <v>404</v>
      </c>
      <c r="C339" s="315"/>
      <c r="D339" s="316"/>
      <c r="E339" s="316"/>
      <c r="F339" s="316"/>
      <c r="G339" s="317">
        <v>461709944.13</v>
      </c>
      <c r="H339" s="317"/>
      <c r="I339" s="317">
        <v>1506944573.6161654</v>
      </c>
      <c r="J339" s="318"/>
      <c r="K339" s="317">
        <v>294545859.33999997</v>
      </c>
      <c r="L339" s="317"/>
      <c r="M339" s="317">
        <v>1480858016.6600001</v>
      </c>
    </row>
    <row r="340" spans="1:13" s="319" customFormat="1" ht="27.9" customHeight="1">
      <c r="A340" s="313"/>
      <c r="B340" s="320" t="s">
        <v>403</v>
      </c>
      <c r="C340" s="315"/>
      <c r="D340" s="316"/>
      <c r="E340" s="316"/>
      <c r="F340" s="316"/>
      <c r="G340" s="317"/>
      <c r="H340" s="317"/>
      <c r="I340" s="317"/>
      <c r="J340" s="317"/>
      <c r="K340" s="317"/>
      <c r="L340" s="317"/>
      <c r="M340" s="317"/>
    </row>
    <row r="341" spans="1:13" s="319" customFormat="1" ht="27.9" customHeight="1">
      <c r="A341" s="313"/>
      <c r="B341" s="314" t="s">
        <v>402</v>
      </c>
      <c r="C341" s="315"/>
      <c r="D341" s="316"/>
      <c r="E341" s="316"/>
      <c r="F341" s="316"/>
      <c r="G341" s="317">
        <v>1328845615.8199997</v>
      </c>
      <c r="H341" s="317"/>
      <c r="I341" s="317">
        <v>2625707484.6199999</v>
      </c>
      <c r="J341" s="317"/>
      <c r="K341" s="317">
        <v>1186383809.5899997</v>
      </c>
      <c r="L341" s="317"/>
      <c r="M341" s="317">
        <v>2608102915.29</v>
      </c>
    </row>
    <row r="342" spans="1:13" s="319" customFormat="1" ht="27.9" customHeight="1">
      <c r="A342" s="313"/>
      <c r="B342" s="320" t="s">
        <v>401</v>
      </c>
      <c r="C342" s="315"/>
      <c r="D342" s="316"/>
      <c r="E342" s="316"/>
      <c r="F342" s="316"/>
      <c r="G342" s="317">
        <v>178325190.06</v>
      </c>
      <c r="H342" s="317"/>
      <c r="I342" s="317">
        <v>126706942.95</v>
      </c>
      <c r="J342" s="317"/>
      <c r="K342" s="317">
        <v>165019480.14000002</v>
      </c>
      <c r="L342" s="317"/>
      <c r="M342" s="317">
        <v>101647797.32000001</v>
      </c>
    </row>
    <row r="343" spans="1:13" s="319" customFormat="1" ht="27.9" customHeight="1">
      <c r="A343" s="313"/>
      <c r="B343" s="320" t="s">
        <v>400</v>
      </c>
      <c r="C343" s="315"/>
      <c r="D343" s="316"/>
      <c r="E343" s="316"/>
      <c r="F343" s="316"/>
      <c r="G343" s="317">
        <v>24185676.640000001</v>
      </c>
      <c r="H343" s="317"/>
      <c r="I343" s="317">
        <v>28156136.68</v>
      </c>
      <c r="J343" s="317"/>
      <c r="K343" s="317">
        <v>21397651.640000001</v>
      </c>
      <c r="L343" s="317"/>
      <c r="M343" s="317">
        <v>28156136.68</v>
      </c>
    </row>
    <row r="344" spans="1:13" s="319" customFormat="1" ht="27.9" customHeight="1">
      <c r="A344" s="313"/>
      <c r="B344" s="320" t="s">
        <v>399</v>
      </c>
      <c r="C344" s="315"/>
      <c r="D344" s="316"/>
      <c r="E344" s="316"/>
      <c r="F344" s="316"/>
      <c r="G344" s="317"/>
      <c r="H344" s="317"/>
      <c r="I344" s="317"/>
      <c r="J344" s="317"/>
      <c r="K344" s="317"/>
      <c r="L344" s="317"/>
      <c r="M344" s="317"/>
    </row>
    <row r="345" spans="1:13" s="319" customFormat="1" ht="27.9" customHeight="1">
      <c r="A345" s="313"/>
      <c r="B345" s="314" t="s">
        <v>398</v>
      </c>
      <c r="C345" s="315"/>
      <c r="D345" s="316"/>
      <c r="E345" s="316"/>
      <c r="F345" s="316"/>
      <c r="G345" s="317">
        <v>228013277.37</v>
      </c>
      <c r="H345" s="317"/>
      <c r="I345" s="317">
        <v>178290838.21000001</v>
      </c>
      <c r="J345" s="317"/>
      <c r="K345" s="317">
        <v>208564609.99000001</v>
      </c>
      <c r="L345" s="317"/>
      <c r="M345" s="317">
        <v>154424048.44</v>
      </c>
    </row>
    <row r="346" spans="1:13" ht="27.9" customHeight="1">
      <c r="A346" s="18"/>
      <c r="B346" s="198" t="s">
        <v>397</v>
      </c>
      <c r="C346" s="197"/>
      <c r="D346" s="157"/>
      <c r="E346" s="157"/>
      <c r="F346" s="157"/>
      <c r="G346" s="133">
        <v>0</v>
      </c>
      <c r="H346" s="196"/>
      <c r="I346" s="133">
        <v>0</v>
      </c>
      <c r="J346" s="196"/>
      <c r="K346" s="133">
        <v>0</v>
      </c>
      <c r="L346" s="196"/>
      <c r="M346" s="133">
        <v>0</v>
      </c>
    </row>
    <row r="347" spans="1:13" ht="27.9" customHeight="1">
      <c r="A347" s="18"/>
      <c r="B347" s="198"/>
      <c r="C347" s="197"/>
      <c r="D347" s="157"/>
      <c r="E347" s="157"/>
      <c r="F347" s="157"/>
      <c r="G347" s="133"/>
      <c r="H347" s="196"/>
      <c r="I347" s="133"/>
      <c r="J347" s="196"/>
      <c r="K347" s="133"/>
      <c r="L347" s="196"/>
      <c r="M347" s="133"/>
    </row>
    <row r="348" spans="1:13" s="3" customFormat="1" ht="27.9" customHeight="1">
      <c r="A348" s="188" t="s">
        <v>391</v>
      </c>
      <c r="B348" s="70" t="s">
        <v>396</v>
      </c>
      <c r="C348" s="96"/>
      <c r="D348" s="96"/>
      <c r="E348" s="96"/>
      <c r="G348" s="194"/>
      <c r="H348" s="194"/>
      <c r="I348" s="194"/>
      <c r="J348" s="194"/>
      <c r="K348" s="194"/>
      <c r="L348" s="194"/>
      <c r="M348" s="194"/>
    </row>
    <row r="349" spans="1:13" s="3" customFormat="1" ht="27.9" customHeight="1">
      <c r="A349" s="58"/>
      <c r="B349" s="41" t="s">
        <v>395</v>
      </c>
      <c r="C349" s="96"/>
      <c r="D349" s="96"/>
      <c r="E349" s="96"/>
      <c r="G349" s="194"/>
      <c r="H349" s="194"/>
      <c r="I349" s="194"/>
      <c r="J349" s="194"/>
      <c r="K349" s="194"/>
      <c r="L349" s="194"/>
      <c r="M349" s="194"/>
    </row>
    <row r="350" spans="1:13" s="3" customFormat="1" ht="27.9" customHeight="1">
      <c r="A350" s="58"/>
      <c r="B350" s="1" t="s">
        <v>394</v>
      </c>
      <c r="C350" s="96"/>
      <c r="D350" s="96"/>
      <c r="E350" s="96"/>
      <c r="G350" s="194"/>
      <c r="H350" s="194"/>
      <c r="I350" s="194"/>
      <c r="J350" s="194"/>
      <c r="K350" s="194"/>
      <c r="L350" s="194"/>
      <c r="M350" s="194"/>
    </row>
    <row r="351" spans="1:13" s="3" customFormat="1" ht="27.9" customHeight="1">
      <c r="A351" s="58"/>
      <c r="B351" s="41" t="s">
        <v>393</v>
      </c>
      <c r="C351" s="96"/>
      <c r="D351" s="96"/>
      <c r="E351" s="96"/>
      <c r="G351" s="194"/>
      <c r="H351" s="194"/>
      <c r="I351" s="194"/>
      <c r="J351" s="194"/>
      <c r="K351" s="194"/>
      <c r="L351" s="194"/>
      <c r="M351" s="194"/>
    </row>
    <row r="352" spans="1:13" s="3" customFormat="1" ht="27.9" customHeight="1">
      <c r="A352" s="58"/>
      <c r="B352" s="10"/>
      <c r="C352" s="96"/>
      <c r="D352" s="96"/>
      <c r="E352" s="96"/>
      <c r="G352" s="106"/>
      <c r="H352" s="106" t="s">
        <v>182</v>
      </c>
      <c r="I352" s="106"/>
      <c r="J352" s="96"/>
      <c r="K352" s="106"/>
      <c r="L352" s="106" t="s">
        <v>175</v>
      </c>
      <c r="M352" s="106"/>
    </row>
    <row r="353" spans="1:14" s="3" customFormat="1" ht="27.9" customHeight="1">
      <c r="A353" s="58"/>
      <c r="B353" s="10"/>
      <c r="C353" s="96"/>
      <c r="D353" s="96"/>
      <c r="E353" s="96"/>
      <c r="G353" s="58" t="s">
        <v>308</v>
      </c>
      <c r="H353" s="58"/>
      <c r="I353" s="58" t="s">
        <v>307</v>
      </c>
      <c r="J353" s="96"/>
      <c r="K353" s="58" t="s">
        <v>308</v>
      </c>
      <c r="L353" s="58"/>
      <c r="M353" s="58" t="s">
        <v>307</v>
      </c>
    </row>
    <row r="354" spans="1:14" s="3" customFormat="1" ht="27.9" customHeight="1">
      <c r="A354" s="58"/>
      <c r="B354" s="1" t="s">
        <v>388</v>
      </c>
      <c r="C354" s="96"/>
      <c r="D354" s="96"/>
      <c r="E354" s="96"/>
      <c r="G354" s="194"/>
      <c r="H354" s="194"/>
      <c r="I354" s="194"/>
      <c r="J354" s="194"/>
      <c r="K354" s="194"/>
      <c r="L354" s="194"/>
      <c r="M354" s="194"/>
    </row>
    <row r="355" spans="1:14" s="3" customFormat="1" ht="27.9" customHeight="1">
      <c r="A355" s="58"/>
      <c r="C355" s="1" t="s">
        <v>387</v>
      </c>
      <c r="D355" s="96"/>
      <c r="E355" s="96"/>
      <c r="G355" s="195">
        <v>12543070.800000006</v>
      </c>
      <c r="H355" s="195">
        <v>0</v>
      </c>
      <c r="I355" s="195">
        <v>23027238.83999991</v>
      </c>
      <c r="J355" s="195">
        <v>0</v>
      </c>
      <c r="K355" s="195">
        <v>-4010120.8900000006</v>
      </c>
      <c r="L355" s="195">
        <v>0</v>
      </c>
      <c r="M355" s="195">
        <v>23027238.83999991</v>
      </c>
      <c r="N355" s="195"/>
    </row>
    <row r="356" spans="1:14" s="3" customFormat="1" ht="27.9" customHeight="1">
      <c r="A356" s="58"/>
      <c r="B356" s="1" t="s">
        <v>386</v>
      </c>
      <c r="C356" s="96"/>
      <c r="D356" s="96"/>
      <c r="E356" s="96"/>
      <c r="G356" s="194"/>
      <c r="H356" s="194"/>
      <c r="I356" s="194"/>
      <c r="J356" s="194"/>
      <c r="K356" s="194"/>
      <c r="L356" s="194"/>
      <c r="M356" s="194"/>
    </row>
    <row r="357" spans="1:14" s="3" customFormat="1" ht="27.9" customHeight="1">
      <c r="A357" s="58"/>
      <c r="C357" s="1" t="s">
        <v>385</v>
      </c>
      <c r="D357" s="96"/>
      <c r="E357" s="96"/>
      <c r="G357" s="193">
        <v>440000000</v>
      </c>
      <c r="H357" s="192"/>
      <c r="I357" s="193">
        <v>400000000</v>
      </c>
      <c r="J357" s="193"/>
      <c r="K357" s="193">
        <v>440000000</v>
      </c>
      <c r="L357" s="193"/>
      <c r="M357" s="193">
        <v>400000000</v>
      </c>
    </row>
    <row r="358" spans="1:14" s="3" customFormat="1" ht="27.9" customHeight="1">
      <c r="A358" s="58"/>
      <c r="B358" s="1" t="s">
        <v>384</v>
      </c>
      <c r="D358" s="96"/>
      <c r="E358" s="96"/>
      <c r="G358" s="192">
        <f>G355/G357</f>
        <v>2.8506979090909105E-2</v>
      </c>
      <c r="H358" s="192"/>
      <c r="I358" s="192">
        <f>I355/I357</f>
        <v>5.7568097099999778E-2</v>
      </c>
      <c r="J358" s="192"/>
      <c r="K358" s="192">
        <f>K355/K357</f>
        <v>-9.1139111136363648E-3</v>
      </c>
      <c r="L358" s="192"/>
      <c r="M358" s="192">
        <f>M355/M357</f>
        <v>5.7568097099999778E-2</v>
      </c>
    </row>
    <row r="359" spans="1:14" s="3" customFormat="1" ht="27.9" customHeight="1">
      <c r="A359" s="58"/>
      <c r="B359" s="1"/>
      <c r="D359" s="96"/>
      <c r="E359" s="96"/>
      <c r="G359" s="192"/>
      <c r="H359" s="192"/>
      <c r="I359" s="192"/>
      <c r="J359" s="192"/>
      <c r="K359" s="192"/>
      <c r="L359" s="192"/>
      <c r="M359" s="192"/>
    </row>
    <row r="360" spans="1:14" s="3" customFormat="1" ht="27.9" customHeight="1">
      <c r="A360" s="58"/>
      <c r="B360" s="1"/>
      <c r="D360" s="96"/>
      <c r="E360" s="96"/>
      <c r="G360" s="192"/>
      <c r="H360" s="192"/>
      <c r="I360" s="192"/>
      <c r="J360" s="192"/>
      <c r="K360" s="192"/>
      <c r="L360" s="192"/>
      <c r="M360" s="192"/>
    </row>
    <row r="361" spans="1:14" s="157" customFormat="1" ht="27.9" customHeight="1">
      <c r="A361" s="296" t="s">
        <v>335</v>
      </c>
      <c r="B361" s="296"/>
      <c r="C361" s="296"/>
      <c r="D361" s="296"/>
      <c r="E361" s="296"/>
      <c r="F361" s="296"/>
      <c r="G361" s="296"/>
      <c r="H361" s="296"/>
      <c r="I361" s="296"/>
      <c r="J361" s="296"/>
      <c r="K361" s="296"/>
      <c r="L361" s="296"/>
      <c r="M361" s="296"/>
    </row>
    <row r="362" spans="1:14" s="44" customFormat="1" ht="27.9" customHeight="1">
      <c r="A362" s="296" t="s">
        <v>156</v>
      </c>
      <c r="B362" s="296"/>
      <c r="C362" s="296"/>
      <c r="D362" s="296"/>
      <c r="E362" s="296"/>
      <c r="F362" s="296"/>
      <c r="G362" s="296"/>
      <c r="H362" s="296"/>
      <c r="I362" s="296"/>
      <c r="J362" s="296"/>
      <c r="K362" s="296"/>
      <c r="L362" s="296"/>
      <c r="M362" s="296"/>
      <c r="N362" s="3"/>
    </row>
    <row r="363" spans="1:14" s="3" customFormat="1" ht="24" customHeight="1">
      <c r="A363" s="308" t="s">
        <v>392</v>
      </c>
      <c r="B363" s="309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</row>
    <row r="364" spans="1:14" s="3" customFormat="1" ht="24" customHeight="1">
      <c r="A364" s="180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</row>
    <row r="365" spans="1:14" s="3" customFormat="1" ht="24" customHeight="1">
      <c r="A365" s="188" t="s">
        <v>391</v>
      </c>
      <c r="B365" s="70" t="s">
        <v>390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</row>
    <row r="366" spans="1:14" s="3" customFormat="1" ht="24" customHeight="1">
      <c r="A366" s="58"/>
      <c r="B366" s="41" t="s">
        <v>389</v>
      </c>
      <c r="C366" s="96"/>
      <c r="D366" s="96"/>
      <c r="E366" s="96"/>
      <c r="G366" s="194"/>
      <c r="H366" s="194"/>
      <c r="I366" s="194"/>
      <c r="J366" s="194"/>
      <c r="K366" s="194"/>
      <c r="L366" s="194"/>
      <c r="M366" s="194"/>
    </row>
    <row r="367" spans="1:14" s="3" customFormat="1" ht="24" customHeight="1">
      <c r="A367" s="58"/>
      <c r="B367" s="10"/>
      <c r="C367" s="96"/>
      <c r="D367" s="96"/>
      <c r="E367" s="96"/>
      <c r="G367" s="106"/>
      <c r="H367" s="106" t="s">
        <v>182</v>
      </c>
      <c r="I367" s="106"/>
      <c r="J367" s="96"/>
      <c r="K367" s="106"/>
      <c r="L367" s="106" t="s">
        <v>175</v>
      </c>
      <c r="M367" s="106"/>
    </row>
    <row r="368" spans="1:14" s="3" customFormat="1" ht="24" customHeight="1">
      <c r="A368" s="58"/>
      <c r="B368" s="10"/>
      <c r="C368" s="96"/>
      <c r="D368" s="96"/>
      <c r="E368" s="96"/>
      <c r="G368" s="58" t="s">
        <v>308</v>
      </c>
      <c r="H368" s="58"/>
      <c r="I368" s="58" t="s">
        <v>307</v>
      </c>
      <c r="J368" s="96"/>
      <c r="K368" s="58" t="s">
        <v>308</v>
      </c>
      <c r="L368" s="58"/>
      <c r="M368" s="58" t="s">
        <v>307</v>
      </c>
    </row>
    <row r="369" spans="1:13" s="3" customFormat="1" ht="24" customHeight="1">
      <c r="A369" s="58"/>
      <c r="B369" s="1" t="s">
        <v>388</v>
      </c>
      <c r="C369" s="96"/>
      <c r="D369" s="96"/>
      <c r="E369" s="96"/>
      <c r="G369" s="194"/>
      <c r="H369" s="194"/>
      <c r="I369" s="194"/>
      <c r="J369" s="194"/>
      <c r="K369" s="194"/>
      <c r="L369" s="194"/>
      <c r="M369" s="194"/>
    </row>
    <row r="370" spans="1:13" s="3" customFormat="1" ht="24" customHeight="1">
      <c r="A370" s="58"/>
      <c r="C370" s="1" t="s">
        <v>387</v>
      </c>
      <c r="D370" s="96"/>
      <c r="E370" s="96"/>
      <c r="G370" s="195">
        <v>28805794.289999999</v>
      </c>
      <c r="H370" s="195">
        <v>0</v>
      </c>
      <c r="I370" s="195">
        <v>41583074.60999991</v>
      </c>
      <c r="J370" s="195">
        <v>0</v>
      </c>
      <c r="K370" s="195">
        <v>-2467979.500000034</v>
      </c>
      <c r="L370" s="195">
        <v>0</v>
      </c>
      <c r="M370" s="195">
        <v>41583074.60999991</v>
      </c>
    </row>
    <row r="371" spans="1:13" s="3" customFormat="1" ht="24" customHeight="1">
      <c r="A371" s="58"/>
      <c r="B371" s="1" t="s">
        <v>386</v>
      </c>
      <c r="C371" s="96"/>
      <c r="D371" s="96"/>
      <c r="E371" s="96"/>
      <c r="G371" s="194"/>
      <c r="H371" s="194"/>
      <c r="I371" s="194"/>
      <c r="J371" s="194"/>
      <c r="K371" s="194"/>
      <c r="L371" s="194"/>
      <c r="M371" s="194"/>
    </row>
    <row r="372" spans="1:13" s="3" customFormat="1" ht="24" customHeight="1">
      <c r="A372" s="58"/>
      <c r="C372" s="1" t="s">
        <v>385</v>
      </c>
      <c r="D372" s="96"/>
      <c r="E372" s="96"/>
      <c r="G372" s="193">
        <v>440000000</v>
      </c>
      <c r="H372" s="192"/>
      <c r="I372" s="193">
        <v>400000000</v>
      </c>
      <c r="J372" s="193"/>
      <c r="K372" s="193">
        <v>440000000</v>
      </c>
      <c r="L372" s="193"/>
      <c r="M372" s="193">
        <v>400000000</v>
      </c>
    </row>
    <row r="373" spans="1:13" s="157" customFormat="1" ht="24" customHeight="1">
      <c r="A373" s="58"/>
      <c r="B373" s="1" t="s">
        <v>384</v>
      </c>
      <c r="C373" s="3"/>
      <c r="D373" s="96"/>
      <c r="E373" s="96"/>
      <c r="F373" s="3"/>
      <c r="G373" s="192">
        <f>G370/G372</f>
        <v>6.5467714295454546E-2</v>
      </c>
      <c r="H373" s="192"/>
      <c r="I373" s="192">
        <f>I370/I372</f>
        <v>0.10395768652499977</v>
      </c>
      <c r="J373" s="192"/>
      <c r="K373" s="192">
        <f>K370/K372</f>
        <v>-5.6090443181818954E-3</v>
      </c>
      <c r="L373" s="192"/>
      <c r="M373" s="192">
        <f>M370/M372</f>
        <v>0.10395768652499977</v>
      </c>
    </row>
    <row r="374" spans="1:13" s="157" customFormat="1" ht="24" customHeight="1">
      <c r="A374" s="58"/>
      <c r="B374" s="1"/>
      <c r="C374" s="3"/>
      <c r="D374" s="96"/>
      <c r="E374" s="96"/>
      <c r="F374" s="3"/>
      <c r="G374" s="192"/>
      <c r="H374" s="192"/>
      <c r="I374" s="192"/>
      <c r="J374" s="192"/>
      <c r="K374" s="192"/>
      <c r="L374" s="192"/>
      <c r="M374" s="192"/>
    </row>
    <row r="375" spans="1:13" s="157" customFormat="1" ht="24" customHeight="1">
      <c r="A375" s="58"/>
      <c r="B375" s="41" t="s">
        <v>383</v>
      </c>
      <c r="C375" s="3"/>
      <c r="D375" s="96"/>
      <c r="E375" s="96"/>
      <c r="F375" s="3"/>
      <c r="G375" s="192"/>
      <c r="H375" s="192"/>
      <c r="I375" s="192"/>
      <c r="J375" s="192"/>
      <c r="K375" s="192"/>
      <c r="L375" s="192"/>
      <c r="M375" s="192"/>
    </row>
    <row r="376" spans="1:13" s="157" customFormat="1" ht="24" customHeight="1">
      <c r="A376" s="58"/>
      <c r="B376" s="1" t="s">
        <v>382</v>
      </c>
      <c r="C376" s="3"/>
      <c r="D376" s="96"/>
      <c r="E376" s="96"/>
      <c r="F376" s="3"/>
      <c r="G376" s="192"/>
      <c r="H376" s="192"/>
      <c r="I376" s="192"/>
      <c r="J376" s="192"/>
      <c r="K376" s="192"/>
      <c r="L376" s="192"/>
      <c r="M376" s="192"/>
    </row>
    <row r="377" spans="1:13" s="157" customFormat="1" ht="24" customHeight="1">
      <c r="A377" s="58"/>
      <c r="B377" s="1" t="s">
        <v>381</v>
      </c>
      <c r="C377" s="3"/>
      <c r="D377" s="96"/>
      <c r="E377" s="96"/>
      <c r="F377" s="3"/>
      <c r="G377" s="192"/>
      <c r="H377" s="192"/>
      <c r="I377" s="192"/>
      <c r="J377" s="192"/>
      <c r="K377" s="192"/>
      <c r="L377" s="192"/>
      <c r="M377" s="192"/>
    </row>
    <row r="378" spans="1:13" s="157" customFormat="1" ht="24" customHeight="1">
      <c r="A378" s="58"/>
      <c r="B378" s="1" t="s">
        <v>380</v>
      </c>
      <c r="C378" s="3"/>
      <c r="D378" s="96"/>
      <c r="E378" s="96"/>
      <c r="F378" s="3"/>
      <c r="G378" s="192"/>
      <c r="H378" s="192"/>
      <c r="I378" s="192"/>
      <c r="J378" s="192"/>
      <c r="K378" s="192"/>
      <c r="L378" s="192"/>
      <c r="M378" s="192"/>
    </row>
    <row r="379" spans="1:13" ht="24" customHeight="1">
      <c r="A379" s="188" t="s">
        <v>362</v>
      </c>
      <c r="B379" s="70" t="s">
        <v>379</v>
      </c>
      <c r="C379" s="171"/>
      <c r="D379" s="187"/>
      <c r="E379" s="187"/>
      <c r="F379" s="187"/>
      <c r="G379" s="187"/>
      <c r="H379" s="187"/>
      <c r="I379" s="187"/>
      <c r="J379" s="187"/>
      <c r="K379" s="187"/>
      <c r="L379" s="186"/>
    </row>
    <row r="380" spans="1:13" ht="24" customHeight="1">
      <c r="A380" s="187"/>
      <c r="B380" s="10" t="s">
        <v>378</v>
      </c>
      <c r="C380" s="3"/>
      <c r="D380" s="187"/>
      <c r="E380" s="187"/>
      <c r="F380" s="187"/>
      <c r="G380" s="187"/>
      <c r="H380" s="187"/>
      <c r="I380" s="187"/>
      <c r="J380" s="187"/>
      <c r="K380" s="187"/>
      <c r="L380" s="186"/>
    </row>
    <row r="381" spans="1:13" ht="24" customHeight="1">
      <c r="A381" s="187"/>
      <c r="B381" s="100" t="s">
        <v>377</v>
      </c>
      <c r="C381" s="3"/>
      <c r="D381" s="187"/>
      <c r="E381" s="187"/>
      <c r="F381" s="187"/>
      <c r="G381" s="187"/>
      <c r="H381" s="187"/>
      <c r="I381" s="187"/>
      <c r="J381" s="187"/>
      <c r="K381" s="187"/>
      <c r="L381" s="186"/>
    </row>
    <row r="382" spans="1:13" ht="24" customHeight="1">
      <c r="A382" s="187"/>
      <c r="B382" s="3" t="s">
        <v>376</v>
      </c>
      <c r="C382" s="3"/>
      <c r="D382" s="187"/>
      <c r="E382" s="187"/>
      <c r="F382" s="187"/>
      <c r="G382" s="187"/>
      <c r="H382" s="187"/>
      <c r="I382" s="187"/>
      <c r="J382" s="187"/>
      <c r="K382" s="187"/>
      <c r="L382" s="186"/>
    </row>
    <row r="383" spans="1:13" ht="24" customHeight="1">
      <c r="A383" s="187"/>
      <c r="B383" s="191" t="s">
        <v>375</v>
      </c>
      <c r="C383" s="3"/>
      <c r="D383" s="187"/>
      <c r="E383" s="187"/>
      <c r="F383" s="187"/>
      <c r="G383" s="187"/>
      <c r="H383" s="187"/>
      <c r="I383" s="187"/>
      <c r="J383" s="187"/>
      <c r="K383" s="187"/>
      <c r="L383" s="186"/>
    </row>
    <row r="384" spans="1:13" ht="24" customHeight="1">
      <c r="A384" s="187"/>
      <c r="B384" s="190" t="s">
        <v>374</v>
      </c>
      <c r="C384" s="3"/>
      <c r="D384" s="187"/>
      <c r="E384" s="187"/>
      <c r="F384" s="187"/>
      <c r="G384" s="187"/>
      <c r="H384" s="187"/>
      <c r="I384" s="187"/>
      <c r="J384" s="187"/>
      <c r="K384" s="187"/>
      <c r="L384" s="186"/>
    </row>
    <row r="385" spans="1:14" ht="24" customHeight="1">
      <c r="A385" s="187"/>
      <c r="B385" s="189" t="s">
        <v>373</v>
      </c>
      <c r="C385" s="3"/>
      <c r="D385" s="187"/>
      <c r="E385" s="187"/>
      <c r="F385" s="187"/>
      <c r="G385" s="187"/>
      <c r="H385" s="187"/>
      <c r="I385" s="187"/>
      <c r="J385" s="187"/>
      <c r="K385" s="187"/>
      <c r="L385" s="186"/>
    </row>
    <row r="386" spans="1:14" ht="24" customHeight="1">
      <c r="A386" s="187"/>
      <c r="B386" s="189" t="s">
        <v>372</v>
      </c>
      <c r="C386" s="3"/>
      <c r="D386" s="187"/>
      <c r="E386" s="187"/>
      <c r="F386" s="187"/>
      <c r="G386" s="187"/>
      <c r="H386" s="187"/>
      <c r="I386" s="187"/>
      <c r="J386" s="187"/>
      <c r="K386" s="187"/>
      <c r="L386" s="186"/>
    </row>
    <row r="387" spans="1:14" ht="24" customHeight="1">
      <c r="A387" s="187"/>
      <c r="B387" s="10" t="s">
        <v>371</v>
      </c>
      <c r="C387" s="3"/>
      <c r="D387" s="187"/>
      <c r="E387" s="187"/>
      <c r="F387" s="187"/>
      <c r="G387" s="187"/>
      <c r="H387" s="187"/>
      <c r="I387" s="187"/>
      <c r="J387" s="187"/>
      <c r="K387" s="187"/>
      <c r="L387" s="186"/>
    </row>
    <row r="388" spans="1:14" ht="24" customHeight="1">
      <c r="A388" s="187"/>
      <c r="B388" s="100" t="s">
        <v>370</v>
      </c>
      <c r="C388" s="3"/>
      <c r="D388" s="187"/>
      <c r="E388" s="187"/>
      <c r="F388" s="187"/>
      <c r="G388" s="187"/>
      <c r="H388" s="187"/>
      <c r="I388" s="187"/>
      <c r="J388" s="187"/>
      <c r="K388" s="187"/>
      <c r="L388" s="186"/>
    </row>
    <row r="389" spans="1:14" ht="24" customHeight="1">
      <c r="A389" s="187"/>
      <c r="B389" s="10" t="s">
        <v>369</v>
      </c>
      <c r="C389" s="3"/>
      <c r="D389" s="187"/>
      <c r="E389" s="187"/>
      <c r="F389" s="187"/>
      <c r="G389" s="187"/>
      <c r="H389" s="187"/>
      <c r="I389" s="187"/>
      <c r="J389" s="187"/>
      <c r="K389" s="187"/>
      <c r="L389" s="186"/>
    </row>
    <row r="390" spans="1:14" ht="24" customHeight="1">
      <c r="A390" s="187"/>
      <c r="B390" s="10" t="s">
        <v>368</v>
      </c>
      <c r="C390" s="3"/>
      <c r="D390" s="187"/>
      <c r="E390" s="187"/>
      <c r="F390" s="187"/>
      <c r="G390" s="187"/>
      <c r="H390" s="187"/>
      <c r="I390" s="187"/>
      <c r="J390" s="187"/>
      <c r="K390" s="187"/>
      <c r="L390" s="186"/>
    </row>
    <row r="391" spans="1:14" ht="24" customHeight="1">
      <c r="A391" s="3"/>
      <c r="B391" s="191" t="s">
        <v>367</v>
      </c>
      <c r="C391" s="189"/>
      <c r="D391" s="3"/>
      <c r="E391" s="3"/>
      <c r="F391" s="3"/>
      <c r="G391" s="3"/>
      <c r="H391" s="169"/>
      <c r="I391" s="169"/>
      <c r="J391" s="169"/>
      <c r="K391" s="3"/>
      <c r="L391" s="3"/>
    </row>
    <row r="392" spans="1:14" ht="24" customHeight="1">
      <c r="A392" s="3"/>
      <c r="B392" s="190" t="s">
        <v>366</v>
      </c>
      <c r="C392" s="189"/>
      <c r="D392" s="3"/>
      <c r="E392" s="3"/>
      <c r="F392" s="3"/>
      <c r="G392" s="3"/>
      <c r="H392" s="169"/>
      <c r="I392" s="169"/>
      <c r="J392" s="169"/>
      <c r="K392" s="3"/>
      <c r="L392" s="3"/>
    </row>
    <row r="393" spans="1:14" ht="24" customHeight="1">
      <c r="A393" s="3"/>
      <c r="B393" s="189" t="s">
        <v>365</v>
      </c>
      <c r="C393" s="189"/>
      <c r="D393" s="3"/>
      <c r="E393" s="3"/>
      <c r="F393" s="3"/>
      <c r="G393" s="3"/>
      <c r="H393" s="169"/>
      <c r="I393" s="169"/>
      <c r="J393" s="169"/>
      <c r="K393" s="3"/>
      <c r="L393" s="3"/>
    </row>
    <row r="394" spans="1:14" ht="24" customHeight="1">
      <c r="A394" s="3"/>
      <c r="B394" s="189" t="s">
        <v>364</v>
      </c>
      <c r="C394" s="189"/>
      <c r="D394" s="3"/>
      <c r="E394" s="3"/>
      <c r="F394" s="3"/>
      <c r="G394" s="3"/>
      <c r="H394" s="169"/>
      <c r="I394" s="169"/>
      <c r="J394" s="169"/>
      <c r="K394" s="3"/>
      <c r="L394" s="3"/>
    </row>
    <row r="395" spans="1:14" ht="24" customHeight="1">
      <c r="A395" s="3"/>
      <c r="B395" s="189"/>
      <c r="C395" s="189"/>
      <c r="D395" s="3"/>
      <c r="E395" s="3"/>
      <c r="F395" s="3"/>
      <c r="G395" s="3"/>
      <c r="H395" s="169"/>
      <c r="I395" s="169"/>
      <c r="J395" s="169"/>
      <c r="K395" s="3"/>
      <c r="L395" s="3"/>
    </row>
    <row r="396" spans="1:14" ht="24" customHeight="1">
      <c r="A396" s="3"/>
      <c r="B396" s="189"/>
      <c r="C396" s="189"/>
      <c r="D396" s="3"/>
      <c r="E396" s="3"/>
      <c r="F396" s="3"/>
      <c r="G396" s="3"/>
      <c r="H396" s="169"/>
      <c r="I396" s="169"/>
      <c r="J396" s="169"/>
      <c r="K396" s="3"/>
      <c r="L396" s="3"/>
    </row>
    <row r="397" spans="1:14" s="44" customFormat="1" ht="24" customHeight="1">
      <c r="A397" s="296" t="s">
        <v>335</v>
      </c>
      <c r="B397" s="296"/>
      <c r="C397" s="296"/>
      <c r="D397" s="296"/>
      <c r="E397" s="296"/>
      <c r="F397" s="296"/>
      <c r="G397" s="296"/>
      <c r="H397" s="296"/>
      <c r="I397" s="296"/>
      <c r="J397" s="296"/>
      <c r="K397" s="296"/>
      <c r="L397" s="296"/>
      <c r="M397" s="296"/>
      <c r="N397" s="3"/>
    </row>
    <row r="398" spans="1:14" ht="24" customHeight="1">
      <c r="A398" s="296" t="s">
        <v>156</v>
      </c>
      <c r="B398" s="296"/>
      <c r="C398" s="296"/>
      <c r="D398" s="296"/>
      <c r="E398" s="296"/>
      <c r="F398" s="296"/>
      <c r="G398" s="296"/>
      <c r="H398" s="296"/>
      <c r="I398" s="296"/>
      <c r="J398" s="296"/>
      <c r="K398" s="296"/>
      <c r="L398" s="296"/>
      <c r="M398" s="296"/>
    </row>
    <row r="399" spans="1:14" ht="27.9" customHeight="1">
      <c r="A399" s="308" t="s">
        <v>363</v>
      </c>
      <c r="B399" s="309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</row>
    <row r="400" spans="1:14" ht="27.9" customHeight="1">
      <c r="A400" s="180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</row>
    <row r="401" spans="1:13" ht="27.9" customHeight="1">
      <c r="A401" s="188" t="s">
        <v>362</v>
      </c>
      <c r="B401" s="70" t="s">
        <v>361</v>
      </c>
      <c r="C401" s="171"/>
      <c r="D401" s="187"/>
      <c r="E401" s="187"/>
      <c r="F401" s="187"/>
      <c r="G401" s="187"/>
      <c r="H401" s="187"/>
      <c r="I401" s="187"/>
      <c r="J401" s="187"/>
      <c r="K401" s="187"/>
      <c r="L401" s="186"/>
    </row>
    <row r="402" spans="1:13" ht="27.9" customHeight="1">
      <c r="A402" s="3"/>
      <c r="B402" s="182" t="s">
        <v>360</v>
      </c>
      <c r="C402" s="181"/>
      <c r="D402" s="3"/>
      <c r="E402" s="3"/>
      <c r="F402" s="3"/>
      <c r="G402" s="3"/>
      <c r="H402" s="169"/>
      <c r="I402" s="169"/>
      <c r="J402" s="169"/>
      <c r="K402" s="3"/>
      <c r="L402" s="3"/>
    </row>
    <row r="403" spans="1:13" ht="27.9" customHeight="1">
      <c r="A403" s="3"/>
      <c r="B403" s="183" t="s">
        <v>359</v>
      </c>
      <c r="C403" s="181"/>
      <c r="D403" s="3"/>
      <c r="E403" s="3"/>
      <c r="F403" s="3"/>
      <c r="G403" s="3"/>
      <c r="H403" s="169"/>
      <c r="I403" s="169"/>
      <c r="J403" s="185"/>
      <c r="K403" s="184"/>
      <c r="L403" s="184"/>
    </row>
    <row r="404" spans="1:13" ht="27.9" customHeight="1">
      <c r="A404" s="3"/>
      <c r="B404" s="182" t="s">
        <v>358</v>
      </c>
      <c r="C404" s="181"/>
      <c r="D404" s="3"/>
      <c r="E404" s="3"/>
      <c r="F404" s="3"/>
      <c r="G404" s="3"/>
      <c r="H404" s="169"/>
      <c r="I404" s="169"/>
      <c r="J404" s="169"/>
      <c r="K404" s="3"/>
      <c r="L404" s="3"/>
    </row>
    <row r="405" spans="1:13" ht="27.9" customHeight="1">
      <c r="A405" s="3"/>
      <c r="B405" s="182" t="s">
        <v>357</v>
      </c>
      <c r="C405" s="181"/>
      <c r="D405" s="3"/>
      <c r="E405" s="3"/>
      <c r="F405" s="3"/>
      <c r="G405" s="3"/>
      <c r="H405" s="169"/>
      <c r="I405" s="169"/>
      <c r="J405" s="169"/>
      <c r="K405" s="3"/>
      <c r="L405" s="3"/>
    </row>
    <row r="406" spans="1:13" ht="27.9" customHeight="1">
      <c r="A406" s="3"/>
      <c r="B406" s="183" t="s">
        <v>356</v>
      </c>
      <c r="C406" s="181"/>
      <c r="D406" s="3"/>
      <c r="E406" s="3"/>
      <c r="F406" s="3"/>
      <c r="G406" s="3"/>
      <c r="H406" s="169"/>
      <c r="I406" s="169"/>
      <c r="J406" s="169"/>
      <c r="K406" s="3"/>
      <c r="L406" s="3"/>
    </row>
    <row r="407" spans="1:13" ht="27.9" customHeight="1">
      <c r="A407" s="3"/>
      <c r="B407" s="182" t="s">
        <v>355</v>
      </c>
      <c r="C407" s="181"/>
      <c r="D407" s="3"/>
      <c r="E407" s="3"/>
      <c r="F407" s="3"/>
      <c r="G407" s="3"/>
      <c r="H407" s="169"/>
      <c r="I407" s="169"/>
      <c r="J407" s="169"/>
      <c r="K407" s="3"/>
      <c r="L407" s="3"/>
    </row>
    <row r="408" spans="1:13" ht="27.9" customHeight="1">
      <c r="A408" s="3"/>
      <c r="B408" s="10"/>
      <c r="C408" s="3"/>
      <c r="D408" s="3"/>
      <c r="E408" s="3"/>
      <c r="F408" s="3"/>
      <c r="G408" s="3"/>
      <c r="H408" s="169"/>
      <c r="I408" s="169"/>
      <c r="J408" s="169"/>
      <c r="K408" s="3"/>
      <c r="L408" s="3"/>
    </row>
    <row r="409" spans="1:13" ht="27.9" customHeight="1">
      <c r="A409" s="172" t="s">
        <v>350</v>
      </c>
      <c r="B409" s="179" t="s">
        <v>354</v>
      </c>
      <c r="C409" s="3"/>
      <c r="D409" s="3"/>
      <c r="E409" s="3"/>
      <c r="F409" s="3"/>
      <c r="G409" s="3"/>
      <c r="H409" s="169"/>
      <c r="I409" s="169"/>
      <c r="J409" s="169"/>
      <c r="K409" s="3"/>
      <c r="L409" s="3"/>
    </row>
    <row r="410" spans="1:13" ht="27.9" customHeight="1">
      <c r="A410" s="3"/>
      <c r="B410" s="100" t="s">
        <v>353</v>
      </c>
      <c r="C410" s="3"/>
      <c r="D410" s="3"/>
      <c r="E410" s="3"/>
      <c r="F410" s="3"/>
      <c r="G410" s="3"/>
      <c r="H410" s="169"/>
      <c r="I410" s="169"/>
      <c r="J410" s="169"/>
      <c r="K410" s="3"/>
      <c r="L410" s="3"/>
    </row>
    <row r="411" spans="1:13" ht="27.9" customHeight="1">
      <c r="A411" s="3"/>
      <c r="B411" s="3" t="s">
        <v>352</v>
      </c>
      <c r="C411" s="3"/>
      <c r="D411" s="3"/>
      <c r="E411" s="3"/>
      <c r="F411" s="3"/>
      <c r="G411" s="3"/>
      <c r="H411" s="169"/>
      <c r="I411" s="169"/>
      <c r="J411" s="169"/>
      <c r="K411" s="3"/>
      <c r="L411" s="3"/>
    </row>
    <row r="412" spans="1:13" ht="27.9" customHeight="1">
      <c r="A412" s="3"/>
      <c r="B412" s="10"/>
      <c r="C412" s="3"/>
      <c r="D412" s="3"/>
      <c r="E412" s="3"/>
      <c r="F412" s="3"/>
      <c r="G412" s="3"/>
      <c r="H412" s="169"/>
      <c r="I412" s="312" t="s">
        <v>182</v>
      </c>
      <c r="J412" s="312"/>
      <c r="K412" s="312"/>
      <c r="L412" s="312"/>
      <c r="M412" s="312"/>
    </row>
    <row r="413" spans="1:13" ht="27.9" customHeight="1">
      <c r="A413" s="3"/>
      <c r="B413" s="10"/>
      <c r="C413" s="3"/>
      <c r="D413" s="3"/>
      <c r="E413" s="3"/>
      <c r="F413" s="3"/>
      <c r="G413" s="3"/>
      <c r="H413" s="169"/>
      <c r="I413" s="178" t="s">
        <v>345</v>
      </c>
      <c r="J413" s="177"/>
      <c r="K413" s="176" t="s">
        <v>346</v>
      </c>
      <c r="L413" s="175"/>
      <c r="M413" s="174" t="s">
        <v>345</v>
      </c>
    </row>
    <row r="414" spans="1:13" ht="27.9" customHeight="1">
      <c r="A414" s="3"/>
      <c r="B414" s="10"/>
      <c r="C414" s="3"/>
      <c r="D414" s="3"/>
      <c r="E414" s="3"/>
      <c r="F414" s="3"/>
      <c r="G414" s="3"/>
      <c r="H414" s="169"/>
      <c r="I414" s="178" t="s">
        <v>344</v>
      </c>
      <c r="J414" s="177"/>
      <c r="K414" s="176"/>
      <c r="L414" s="175"/>
      <c r="M414" s="174" t="s">
        <v>343</v>
      </c>
    </row>
    <row r="415" spans="1:13" ht="27.9" customHeight="1">
      <c r="A415" s="3"/>
      <c r="B415" s="171" t="s">
        <v>342</v>
      </c>
      <c r="C415" s="3"/>
      <c r="D415" s="3"/>
      <c r="E415" s="3"/>
      <c r="F415" s="3"/>
      <c r="G415" s="3"/>
      <c r="H415" s="169"/>
      <c r="I415" s="169"/>
      <c r="J415" s="169"/>
      <c r="K415" s="3"/>
      <c r="L415" s="3"/>
    </row>
    <row r="416" spans="1:13" ht="27.9" customHeight="1">
      <c r="A416" s="3"/>
      <c r="B416" s="170" t="s">
        <v>341</v>
      </c>
      <c r="C416" s="3"/>
      <c r="D416" s="3"/>
      <c r="E416" s="3"/>
      <c r="F416" s="3"/>
      <c r="G416" s="3"/>
      <c r="H416" s="169"/>
      <c r="I416" s="47">
        <v>366317679.51999992</v>
      </c>
      <c r="J416" s="168"/>
      <c r="K416" s="128">
        <f>M416-I416</f>
        <v>799535.55000001192</v>
      </c>
      <c r="L416" s="128"/>
      <c r="M416" s="167">
        <v>367117215.06999993</v>
      </c>
    </row>
    <row r="417" spans="1:14" ht="27.9" customHeight="1">
      <c r="A417" s="3"/>
      <c r="B417" s="170" t="s">
        <v>340</v>
      </c>
      <c r="C417" s="3"/>
      <c r="D417" s="3"/>
      <c r="E417" s="3"/>
      <c r="F417" s="3"/>
      <c r="G417" s="3"/>
      <c r="H417" s="169"/>
      <c r="I417" s="173">
        <v>2952659.6000000006</v>
      </c>
      <c r="J417" s="168"/>
      <c r="K417" s="128">
        <f>M417-I417</f>
        <v>-1272389.0900000003</v>
      </c>
      <c r="L417" s="128"/>
      <c r="M417" s="167">
        <v>1680270.5100000002</v>
      </c>
    </row>
    <row r="418" spans="1:14" ht="27.9" customHeight="1">
      <c r="A418" s="3"/>
      <c r="B418" s="170" t="s">
        <v>339</v>
      </c>
      <c r="C418" s="3"/>
      <c r="D418" s="3"/>
      <c r="E418" s="3"/>
      <c r="F418" s="3"/>
      <c r="G418" s="3"/>
      <c r="H418" s="169"/>
      <c r="I418" s="47">
        <v>0</v>
      </c>
      <c r="J418" s="168"/>
      <c r="K418" s="128">
        <f>M418-I418</f>
        <v>472853.54</v>
      </c>
      <c r="L418" s="128"/>
      <c r="M418" s="167">
        <v>472853.54</v>
      </c>
    </row>
    <row r="419" spans="1:14" ht="27.9" customHeight="1">
      <c r="A419" s="3"/>
      <c r="B419" s="10"/>
      <c r="C419" s="3"/>
      <c r="D419" s="3"/>
      <c r="E419" s="3"/>
      <c r="F419" s="3"/>
      <c r="G419" s="3"/>
      <c r="H419" s="169"/>
      <c r="I419" s="312" t="s">
        <v>175</v>
      </c>
      <c r="J419" s="312"/>
      <c r="K419" s="312"/>
      <c r="L419" s="312"/>
      <c r="M419" s="312"/>
    </row>
    <row r="420" spans="1:14" ht="27.9" customHeight="1">
      <c r="A420" s="3"/>
      <c r="B420" s="10"/>
      <c r="C420" s="3"/>
      <c r="D420" s="3"/>
      <c r="E420" s="3"/>
      <c r="F420" s="3"/>
      <c r="G420" s="3"/>
      <c r="H420" s="169"/>
      <c r="I420" s="178" t="s">
        <v>345</v>
      </c>
      <c r="J420" s="177"/>
      <c r="K420" s="176" t="s">
        <v>346</v>
      </c>
      <c r="L420" s="175"/>
      <c r="M420" s="174" t="s">
        <v>345</v>
      </c>
    </row>
    <row r="421" spans="1:14" ht="27.9" customHeight="1">
      <c r="A421" s="3"/>
      <c r="B421" s="10"/>
      <c r="C421" s="3"/>
      <c r="D421" s="3"/>
      <c r="E421" s="3"/>
      <c r="F421" s="3"/>
      <c r="G421" s="3"/>
      <c r="H421" s="169"/>
      <c r="I421" s="178" t="s">
        <v>344</v>
      </c>
      <c r="J421" s="177"/>
      <c r="K421" s="176"/>
      <c r="L421" s="175"/>
      <c r="M421" s="174" t="s">
        <v>343</v>
      </c>
    </row>
    <row r="422" spans="1:14" ht="27.9" customHeight="1">
      <c r="A422" s="3"/>
      <c r="B422" s="171" t="s">
        <v>342</v>
      </c>
      <c r="C422" s="3"/>
      <c r="D422" s="3"/>
      <c r="E422" s="3"/>
      <c r="F422" s="3"/>
      <c r="G422" s="3"/>
      <c r="H422" s="169"/>
      <c r="I422" s="169"/>
      <c r="J422" s="169"/>
      <c r="K422" s="3"/>
      <c r="L422" s="3"/>
    </row>
    <row r="423" spans="1:14" ht="27.9" customHeight="1">
      <c r="A423" s="3"/>
      <c r="B423" s="170" t="s">
        <v>341</v>
      </c>
      <c r="C423" s="3"/>
      <c r="D423" s="3"/>
      <c r="E423" s="3"/>
      <c r="F423" s="3"/>
      <c r="G423" s="3"/>
      <c r="H423" s="169"/>
      <c r="I423" s="47">
        <v>366317679.51999992</v>
      </c>
      <c r="J423" s="168"/>
      <c r="K423" s="128">
        <f>M423-I423</f>
        <v>799535.55000001192</v>
      </c>
      <c r="L423" s="128"/>
      <c r="M423" s="167">
        <v>367117215.06999993</v>
      </c>
    </row>
    <row r="424" spans="1:14" ht="27.9" customHeight="1">
      <c r="A424" s="3"/>
      <c r="B424" s="170" t="s">
        <v>340</v>
      </c>
      <c r="C424" s="3"/>
      <c r="D424" s="3"/>
      <c r="E424" s="3"/>
      <c r="F424" s="3"/>
      <c r="G424" s="3"/>
      <c r="H424" s="169"/>
      <c r="I424" s="173">
        <v>2952659.6000000006</v>
      </c>
      <c r="J424" s="168"/>
      <c r="K424" s="128">
        <f>M424-I424</f>
        <v>-1272389.0900000003</v>
      </c>
      <c r="L424" s="128"/>
      <c r="M424" s="167">
        <v>1680270.5100000002</v>
      </c>
    </row>
    <row r="425" spans="1:14" ht="27.9" customHeight="1">
      <c r="A425" s="3"/>
      <c r="B425" s="170" t="s">
        <v>339</v>
      </c>
      <c r="C425" s="3"/>
      <c r="D425" s="3"/>
      <c r="E425" s="3"/>
      <c r="F425" s="3"/>
      <c r="G425" s="3"/>
      <c r="H425" s="169"/>
      <c r="I425" s="47">
        <v>0</v>
      </c>
      <c r="J425" s="168"/>
      <c r="K425" s="128">
        <f>M425-I425</f>
        <v>472853.54</v>
      </c>
      <c r="L425" s="128"/>
      <c r="M425" s="167">
        <v>472853.54</v>
      </c>
    </row>
    <row r="426" spans="1:14" ht="27.9" customHeight="1">
      <c r="A426" s="3"/>
      <c r="C426" s="3"/>
      <c r="D426" s="3"/>
      <c r="E426" s="3"/>
      <c r="F426" s="3"/>
      <c r="G426" s="3"/>
      <c r="H426" s="169"/>
      <c r="I426" s="169"/>
      <c r="J426" s="169"/>
      <c r="K426" s="3"/>
      <c r="L426" s="3"/>
    </row>
    <row r="427" spans="1:14" ht="27.9" customHeight="1">
      <c r="A427" s="3"/>
      <c r="B427" s="10"/>
      <c r="C427" s="3"/>
      <c r="D427" s="3"/>
      <c r="E427" s="3"/>
      <c r="F427" s="3"/>
      <c r="G427" s="3"/>
      <c r="H427" s="169"/>
      <c r="I427" s="169"/>
      <c r="J427" s="169"/>
      <c r="K427" s="3"/>
      <c r="L427" s="3"/>
    </row>
    <row r="428" spans="1:14" s="44" customFormat="1" ht="27.9" customHeight="1">
      <c r="A428" s="296" t="s">
        <v>335</v>
      </c>
      <c r="B428" s="296"/>
      <c r="C428" s="296"/>
      <c r="D428" s="296"/>
      <c r="E428" s="296"/>
      <c r="F428" s="296"/>
      <c r="G428" s="296"/>
      <c r="H428" s="296"/>
      <c r="I428" s="296"/>
      <c r="J428" s="296"/>
      <c r="K428" s="296"/>
      <c r="L428" s="296"/>
      <c r="M428" s="296"/>
      <c r="N428" s="3"/>
    </row>
    <row r="429" spans="1:14" s="44" customFormat="1" ht="27.9" customHeight="1">
      <c r="A429" s="296" t="s">
        <v>156</v>
      </c>
      <c r="B429" s="296"/>
      <c r="C429" s="296"/>
      <c r="D429" s="296"/>
      <c r="E429" s="296"/>
      <c r="F429" s="296"/>
      <c r="G429" s="296"/>
      <c r="H429" s="296"/>
      <c r="I429" s="296"/>
      <c r="J429" s="296"/>
      <c r="K429" s="296"/>
      <c r="L429" s="296"/>
      <c r="M429" s="296"/>
      <c r="N429" s="3"/>
    </row>
    <row r="430" spans="1:14" ht="27.9" customHeight="1">
      <c r="A430" s="308" t="s">
        <v>351</v>
      </c>
      <c r="B430" s="309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</row>
    <row r="431" spans="1:14" ht="27.9" customHeight="1">
      <c r="A431" s="180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</row>
    <row r="432" spans="1:14" ht="27.9" customHeight="1">
      <c r="A432" s="172" t="s">
        <v>350</v>
      </c>
      <c r="B432" s="179" t="s">
        <v>349</v>
      </c>
      <c r="C432" s="3"/>
      <c r="D432" s="3"/>
      <c r="E432" s="3"/>
      <c r="F432" s="3"/>
      <c r="G432" s="3"/>
      <c r="H432" s="169"/>
      <c r="I432" s="169"/>
      <c r="J432" s="169"/>
      <c r="K432" s="3"/>
      <c r="L432" s="3"/>
    </row>
    <row r="433" spans="1:13" ht="27.9" customHeight="1">
      <c r="A433" s="3"/>
      <c r="B433" s="100" t="s">
        <v>348</v>
      </c>
      <c r="C433" s="3"/>
      <c r="D433" s="3"/>
      <c r="E433" s="3"/>
      <c r="F433" s="3"/>
      <c r="G433" s="3"/>
      <c r="H433" s="169"/>
      <c r="I433" s="169"/>
      <c r="J433" s="169"/>
      <c r="K433" s="3"/>
      <c r="L433" s="3"/>
    </row>
    <row r="434" spans="1:13" ht="27.9" customHeight="1">
      <c r="A434" s="3"/>
      <c r="B434" s="3" t="s">
        <v>347</v>
      </c>
      <c r="C434" s="3"/>
      <c r="D434" s="3"/>
      <c r="E434" s="3"/>
      <c r="F434" s="3"/>
      <c r="G434" s="3"/>
      <c r="H434" s="169"/>
      <c r="I434" s="169"/>
      <c r="J434" s="169"/>
      <c r="K434" s="3"/>
      <c r="L434" s="3"/>
    </row>
    <row r="435" spans="1:13" ht="27.9" customHeight="1">
      <c r="A435" s="3"/>
      <c r="B435" s="10"/>
      <c r="C435" s="3"/>
      <c r="D435" s="3"/>
      <c r="E435" s="3"/>
      <c r="F435" s="3"/>
      <c r="G435" s="3"/>
      <c r="H435" s="169"/>
      <c r="I435" s="312" t="s">
        <v>182</v>
      </c>
      <c r="J435" s="312"/>
      <c r="K435" s="312"/>
      <c r="L435" s="312"/>
      <c r="M435" s="312"/>
    </row>
    <row r="436" spans="1:13" ht="27.9" customHeight="1">
      <c r="A436" s="3"/>
      <c r="B436" s="10"/>
      <c r="C436" s="3"/>
      <c r="D436" s="3"/>
      <c r="E436" s="3"/>
      <c r="F436" s="3"/>
      <c r="G436" s="3"/>
      <c r="H436" s="169"/>
      <c r="I436" s="178" t="s">
        <v>345</v>
      </c>
      <c r="J436" s="177"/>
      <c r="K436" s="176" t="s">
        <v>346</v>
      </c>
      <c r="L436" s="175"/>
      <c r="M436" s="174" t="s">
        <v>345</v>
      </c>
    </row>
    <row r="437" spans="1:13" ht="27.9" customHeight="1">
      <c r="A437" s="3"/>
      <c r="B437" s="10"/>
      <c r="C437" s="3"/>
      <c r="D437" s="3"/>
      <c r="E437" s="3"/>
      <c r="F437" s="3"/>
      <c r="G437" s="3"/>
      <c r="H437" s="169"/>
      <c r="I437" s="178" t="s">
        <v>344</v>
      </c>
      <c r="J437" s="177"/>
      <c r="K437" s="176"/>
      <c r="L437" s="175"/>
      <c r="M437" s="174" t="s">
        <v>343</v>
      </c>
    </row>
    <row r="438" spans="1:13" ht="27.9" customHeight="1">
      <c r="A438" s="3"/>
      <c r="B438" s="171" t="s">
        <v>342</v>
      </c>
      <c r="C438" s="3"/>
      <c r="D438" s="3"/>
      <c r="E438" s="3"/>
      <c r="F438" s="3"/>
      <c r="G438" s="3"/>
      <c r="H438" s="169"/>
      <c r="I438" s="169"/>
      <c r="J438" s="169"/>
      <c r="K438" s="3"/>
      <c r="L438" s="3"/>
    </row>
    <row r="439" spans="1:13" ht="27.9" customHeight="1">
      <c r="A439" s="3"/>
      <c r="B439" s="170" t="s">
        <v>341</v>
      </c>
      <c r="C439" s="3"/>
      <c r="D439" s="3"/>
      <c r="E439" s="3"/>
      <c r="F439" s="3"/>
      <c r="G439" s="3"/>
      <c r="H439" s="169"/>
      <c r="I439" s="47">
        <v>726706704.80999994</v>
      </c>
      <c r="J439" s="168"/>
      <c r="K439" s="128">
        <f>M439-I439</f>
        <v>980749.10000002384</v>
      </c>
      <c r="L439" s="128"/>
      <c r="M439" s="167">
        <v>727687453.90999997</v>
      </c>
    </row>
    <row r="440" spans="1:13" ht="27.9" customHeight="1">
      <c r="A440" s="3"/>
      <c r="B440" s="170" t="s">
        <v>340</v>
      </c>
      <c r="C440" s="3"/>
      <c r="D440" s="3"/>
      <c r="E440" s="3"/>
      <c r="F440" s="3"/>
      <c r="G440" s="3"/>
      <c r="H440" s="169"/>
      <c r="I440" s="173">
        <v>5856009.9400000004</v>
      </c>
      <c r="J440" s="168"/>
      <c r="K440" s="128">
        <f>M440-I440</f>
        <v>-1585827.4399999995</v>
      </c>
      <c r="L440" s="128"/>
      <c r="M440" s="167">
        <v>4270182.5000000009</v>
      </c>
    </row>
    <row r="441" spans="1:13" ht="27.9" customHeight="1">
      <c r="A441" s="3"/>
      <c r="B441" s="170" t="s">
        <v>339</v>
      </c>
      <c r="C441" s="3"/>
      <c r="D441" s="3"/>
      <c r="E441" s="3"/>
      <c r="F441" s="3"/>
      <c r="G441" s="3"/>
      <c r="H441" s="169"/>
      <c r="I441" s="47">
        <v>0</v>
      </c>
      <c r="J441" s="168"/>
      <c r="K441" s="128">
        <f>M441-I441</f>
        <v>605078.34</v>
      </c>
      <c r="L441" s="128"/>
      <c r="M441" s="167">
        <v>605078.34</v>
      </c>
    </row>
    <row r="442" spans="1:13" ht="27.9" customHeight="1">
      <c r="A442" s="3"/>
      <c r="B442" s="10"/>
      <c r="C442" s="3"/>
      <c r="D442" s="3"/>
      <c r="E442" s="3"/>
      <c r="F442" s="3"/>
      <c r="G442" s="3"/>
      <c r="H442" s="169"/>
      <c r="I442" s="312" t="s">
        <v>175</v>
      </c>
      <c r="J442" s="312"/>
      <c r="K442" s="312"/>
      <c r="L442" s="312"/>
      <c r="M442" s="312"/>
    </row>
    <row r="443" spans="1:13" ht="27.9" customHeight="1">
      <c r="B443" s="10"/>
      <c r="C443" s="3"/>
      <c r="D443" s="3"/>
      <c r="E443" s="3"/>
      <c r="F443" s="3"/>
      <c r="G443" s="3"/>
      <c r="H443" s="169"/>
      <c r="I443" s="178" t="s">
        <v>345</v>
      </c>
      <c r="J443" s="177"/>
      <c r="K443" s="176" t="s">
        <v>346</v>
      </c>
      <c r="L443" s="175"/>
      <c r="M443" s="174" t="s">
        <v>345</v>
      </c>
    </row>
    <row r="444" spans="1:13" ht="27.9" customHeight="1">
      <c r="B444" s="10"/>
      <c r="C444" s="3"/>
      <c r="D444" s="3"/>
      <c r="E444" s="3"/>
      <c r="F444" s="3"/>
      <c r="G444" s="3"/>
      <c r="H444" s="169"/>
      <c r="I444" s="178" t="s">
        <v>344</v>
      </c>
      <c r="J444" s="177"/>
      <c r="K444" s="176"/>
      <c r="L444" s="175"/>
      <c r="M444" s="174" t="s">
        <v>343</v>
      </c>
    </row>
    <row r="445" spans="1:13" ht="27.9" customHeight="1">
      <c r="A445" s="3"/>
      <c r="B445" s="171" t="s">
        <v>342</v>
      </c>
      <c r="C445" s="3"/>
      <c r="D445" s="3"/>
      <c r="E445" s="3"/>
      <c r="F445" s="3"/>
      <c r="G445" s="3"/>
      <c r="H445" s="169"/>
      <c r="I445" s="169"/>
      <c r="J445" s="169"/>
      <c r="K445" s="3"/>
      <c r="L445" s="3"/>
    </row>
    <row r="446" spans="1:13" ht="27.9" customHeight="1">
      <c r="A446" s="3"/>
      <c r="B446" s="170" t="s">
        <v>341</v>
      </c>
      <c r="C446" s="3"/>
      <c r="D446" s="3"/>
      <c r="E446" s="3"/>
      <c r="F446" s="3"/>
      <c r="G446" s="3"/>
      <c r="H446" s="169"/>
      <c r="I446" s="47">
        <v>726706704.80999994</v>
      </c>
      <c r="J446" s="168"/>
      <c r="K446" s="128">
        <f>M446-I446</f>
        <v>980749.10000002384</v>
      </c>
      <c r="L446" s="128"/>
      <c r="M446" s="167">
        <v>727687453.90999997</v>
      </c>
    </row>
    <row r="447" spans="1:13" ht="27.9" customHeight="1">
      <c r="A447" s="3"/>
      <c r="B447" s="170" t="s">
        <v>340</v>
      </c>
      <c r="C447" s="3"/>
      <c r="D447" s="3"/>
      <c r="E447" s="3"/>
      <c r="F447" s="3"/>
      <c r="G447" s="3"/>
      <c r="H447" s="169"/>
      <c r="I447" s="173">
        <v>5856009.9400000004</v>
      </c>
      <c r="J447" s="168"/>
      <c r="K447" s="128">
        <f>M447-I447</f>
        <v>-1585827.4399999995</v>
      </c>
      <c r="L447" s="128"/>
      <c r="M447" s="167">
        <v>4270182.5000000009</v>
      </c>
    </row>
    <row r="448" spans="1:13" ht="27.9" customHeight="1">
      <c r="A448" s="3"/>
      <c r="B448" s="170" t="s">
        <v>339</v>
      </c>
      <c r="C448" s="3"/>
      <c r="D448" s="3"/>
      <c r="E448" s="3"/>
      <c r="F448" s="3"/>
      <c r="G448" s="3"/>
      <c r="H448" s="169"/>
      <c r="I448" s="47">
        <v>0</v>
      </c>
      <c r="J448" s="168"/>
      <c r="K448" s="128">
        <f>M448-I448</f>
        <v>605078.34</v>
      </c>
      <c r="L448" s="128"/>
      <c r="M448" s="167">
        <v>605078.34</v>
      </c>
    </row>
    <row r="449" spans="1:14" ht="27.9" customHeight="1">
      <c r="A449" s="3"/>
      <c r="B449" s="170"/>
      <c r="C449" s="3"/>
      <c r="D449" s="3"/>
      <c r="E449" s="3"/>
      <c r="F449" s="3"/>
      <c r="G449" s="3"/>
      <c r="H449" s="169"/>
      <c r="I449" s="47"/>
      <c r="J449" s="168"/>
      <c r="K449" s="128"/>
      <c r="L449" s="128"/>
      <c r="M449" s="167"/>
    </row>
    <row r="450" spans="1:14" ht="27.9" customHeight="1">
      <c r="A450" s="172" t="s">
        <v>338</v>
      </c>
      <c r="B450" s="171" t="s">
        <v>337</v>
      </c>
      <c r="C450" s="3"/>
      <c r="D450" s="3"/>
      <c r="E450" s="3"/>
      <c r="F450" s="3"/>
      <c r="G450" s="3"/>
      <c r="H450" s="169"/>
      <c r="I450" s="47"/>
      <c r="J450" s="168"/>
      <c r="K450" s="128"/>
      <c r="L450" s="128"/>
      <c r="M450" s="167"/>
    </row>
    <row r="451" spans="1:14" ht="27.9" customHeight="1">
      <c r="A451" s="3"/>
      <c r="B451" s="3" t="s">
        <v>336</v>
      </c>
      <c r="C451" s="3"/>
      <c r="D451" s="3"/>
      <c r="E451" s="3"/>
      <c r="F451" s="3"/>
      <c r="G451" s="3"/>
      <c r="H451" s="169"/>
      <c r="I451" s="47"/>
      <c r="J451" s="168"/>
      <c r="K451" s="128"/>
      <c r="L451" s="128"/>
      <c r="M451" s="167"/>
    </row>
    <row r="452" spans="1:14" ht="27.9" customHeight="1">
      <c r="A452" s="3"/>
      <c r="B452" s="170"/>
      <c r="C452" s="3"/>
      <c r="D452" s="3"/>
      <c r="E452" s="3"/>
      <c r="F452" s="3"/>
      <c r="G452" s="3"/>
      <c r="H452" s="169"/>
      <c r="I452" s="47"/>
      <c r="J452" s="168"/>
      <c r="K452" s="128"/>
      <c r="L452" s="128"/>
      <c r="M452" s="167"/>
    </row>
    <row r="453" spans="1:14" ht="27.9" customHeight="1">
      <c r="A453" s="3"/>
      <c r="B453" s="170"/>
      <c r="C453" s="3"/>
      <c r="D453" s="3"/>
      <c r="E453" s="3"/>
      <c r="F453" s="3"/>
      <c r="G453" s="3"/>
      <c r="H453" s="169"/>
      <c r="I453" s="47"/>
      <c r="J453" s="168"/>
      <c r="K453" s="128"/>
      <c r="L453" s="128"/>
      <c r="M453" s="167"/>
    </row>
    <row r="454" spans="1:14" ht="27.9" customHeight="1">
      <c r="A454" s="3"/>
      <c r="B454" s="170"/>
      <c r="C454" s="3"/>
      <c r="D454" s="3"/>
      <c r="E454" s="3"/>
      <c r="F454" s="3"/>
      <c r="G454" s="3"/>
      <c r="H454" s="169"/>
      <c r="I454" s="47"/>
      <c r="J454" s="168"/>
      <c r="K454" s="128"/>
      <c r="L454" s="128"/>
      <c r="M454" s="167"/>
    </row>
    <row r="455" spans="1:14" ht="27.9" customHeight="1">
      <c r="A455" s="3"/>
      <c r="B455" s="170"/>
      <c r="C455" s="3"/>
      <c r="D455" s="3"/>
      <c r="E455" s="3"/>
      <c r="F455" s="3"/>
      <c r="G455" s="3"/>
      <c r="H455" s="169"/>
      <c r="I455" s="47"/>
      <c r="J455" s="168"/>
      <c r="K455" s="128"/>
      <c r="L455" s="128"/>
      <c r="M455" s="167"/>
    </row>
    <row r="456" spans="1:14" ht="27.9" customHeight="1">
      <c r="A456" s="3"/>
      <c r="B456" s="170"/>
      <c r="C456" s="3"/>
      <c r="D456" s="3"/>
      <c r="E456" s="3"/>
      <c r="F456" s="3"/>
      <c r="G456" s="3"/>
      <c r="H456" s="169"/>
      <c r="I456" s="47"/>
      <c r="J456" s="168"/>
      <c r="K456" s="128"/>
      <c r="L456" s="128"/>
      <c r="M456" s="167"/>
    </row>
    <row r="457" spans="1:14" ht="27.9" customHeight="1">
      <c r="D457" s="3"/>
      <c r="E457" s="3"/>
      <c r="F457" s="3"/>
      <c r="G457" s="3"/>
      <c r="H457" s="169"/>
      <c r="I457" s="169"/>
      <c r="J457" s="169"/>
      <c r="K457" s="3"/>
      <c r="L457" s="3"/>
    </row>
    <row r="458" spans="1:14" s="157" customFormat="1" ht="27.9" customHeight="1">
      <c r="A458" s="3"/>
      <c r="B458" s="170"/>
      <c r="C458" s="3"/>
      <c r="D458" s="3"/>
      <c r="E458" s="3"/>
      <c r="F458" s="3"/>
      <c r="G458" s="3"/>
      <c r="H458" s="169"/>
      <c r="I458" s="47"/>
      <c r="J458" s="168"/>
      <c r="K458" s="128"/>
      <c r="L458" s="128"/>
      <c r="M458" s="167"/>
    </row>
    <row r="459" spans="1:14" s="44" customFormat="1" ht="27.9" customHeight="1">
      <c r="A459" s="296" t="s">
        <v>335</v>
      </c>
      <c r="B459" s="296"/>
      <c r="C459" s="296"/>
      <c r="D459" s="296"/>
      <c r="E459" s="296"/>
      <c r="F459" s="296"/>
      <c r="G459" s="296"/>
      <c r="H459" s="296"/>
      <c r="I459" s="296"/>
      <c r="J459" s="296"/>
      <c r="K459" s="296"/>
      <c r="L459" s="296"/>
      <c r="M459" s="296"/>
      <c r="N459" s="3"/>
    </row>
    <row r="460" spans="1:14" ht="27.9" customHeight="1">
      <c r="A460" s="296" t="s">
        <v>156</v>
      </c>
      <c r="B460" s="296"/>
      <c r="C460" s="296"/>
      <c r="D460" s="296"/>
      <c r="E460" s="296"/>
      <c r="F460" s="296"/>
      <c r="G460" s="296"/>
      <c r="H460" s="296"/>
      <c r="I460" s="296"/>
      <c r="J460" s="296"/>
      <c r="K460" s="296"/>
      <c r="L460" s="296"/>
      <c r="M460" s="296"/>
      <c r="N460" s="77"/>
    </row>
  </sheetData>
  <sheetProtection selectLockedCells="1" selectUnlockedCells="1"/>
  <mergeCells count="68">
    <mergeCell ref="G173:I173"/>
    <mergeCell ref="A197:M197"/>
    <mergeCell ref="A262:M262"/>
    <mergeCell ref="A196:M196"/>
    <mergeCell ref="A230:M230"/>
    <mergeCell ref="A231:M231"/>
    <mergeCell ref="G308:I308"/>
    <mergeCell ref="K288:M288"/>
    <mergeCell ref="A460:M460"/>
    <mergeCell ref="I412:M412"/>
    <mergeCell ref="I419:M419"/>
    <mergeCell ref="A428:M428"/>
    <mergeCell ref="A429:M429"/>
    <mergeCell ref="A430:M430"/>
    <mergeCell ref="I435:M435"/>
    <mergeCell ref="I442:M442"/>
    <mergeCell ref="A459:M459"/>
    <mergeCell ref="A398:M398"/>
    <mergeCell ref="A363:M363"/>
    <mergeCell ref="A399:M399"/>
    <mergeCell ref="G278:I278"/>
    <mergeCell ref="A362:M362"/>
    <mergeCell ref="A298:M298"/>
    <mergeCell ref="G336:I336"/>
    <mergeCell ref="A299:M299"/>
    <mergeCell ref="G288:I288"/>
    <mergeCell ref="K336:M336"/>
    <mergeCell ref="A330:M330"/>
    <mergeCell ref="A331:M331"/>
    <mergeCell ref="A332:M332"/>
    <mergeCell ref="A397:M397"/>
    <mergeCell ref="A361:M361"/>
    <mergeCell ref="K308:M308"/>
    <mergeCell ref="A300:M300"/>
    <mergeCell ref="K278:M278"/>
    <mergeCell ref="A263:M263"/>
    <mergeCell ref="A264:M264"/>
    <mergeCell ref="A1:M1"/>
    <mergeCell ref="A35:M35"/>
    <mergeCell ref="A36:M36"/>
    <mergeCell ref="A195:M195"/>
    <mergeCell ref="G138:I138"/>
    <mergeCell ref="K151:M151"/>
    <mergeCell ref="K201:M201"/>
    <mergeCell ref="G201:I201"/>
    <mergeCell ref="K173:M173"/>
    <mergeCell ref="K211:M211"/>
    <mergeCell ref="G211:I211"/>
    <mergeCell ref="A232:M232"/>
    <mergeCell ref="A37:M37"/>
    <mergeCell ref="A170:M170"/>
    <mergeCell ref="G117:I117"/>
    <mergeCell ref="G151:I151"/>
    <mergeCell ref="A168:M168"/>
    <mergeCell ref="A169:M169"/>
    <mergeCell ref="A65:M65"/>
    <mergeCell ref="G82:I82"/>
    <mergeCell ref="A66:M66"/>
    <mergeCell ref="A67:M67"/>
    <mergeCell ref="G71:I71"/>
    <mergeCell ref="G108:I108"/>
    <mergeCell ref="A133:M133"/>
    <mergeCell ref="A134:M134"/>
    <mergeCell ref="A135:M135"/>
    <mergeCell ref="G90:I90"/>
    <mergeCell ref="A101:M101"/>
    <mergeCell ref="A102:M102"/>
    <mergeCell ref="A103:M103"/>
  </mergeCells>
  <pageMargins left="0.70866141732283472" right="0.23622047244094491" top="0.59055118110236227" bottom="0.57999999999999996" header="0.35433070866141736" footer="0.62992125984251968"/>
  <pageSetup paperSize="9" scale="90" firstPageNumber="0" fitToWidth="0" fitToHeight="0" orientation="portrait" r:id="rId1"/>
  <headerFooter alignWithMargins="0"/>
  <rowBreaks count="11" manualBreakCount="11">
    <brk id="36" max="16383" man="1"/>
    <brk id="66" max="16383" man="1"/>
    <brk id="102" max="16383" man="1"/>
    <brk id="134" max="16383" man="1"/>
    <brk id="169" max="16383" man="1"/>
    <brk id="196" max="16383" man="1"/>
    <brk id="231" max="16383" man="1"/>
    <brk id="263" max="16383" man="1"/>
    <brk id="331" max="16383" man="1"/>
    <brk id="362" max="16383" man="1"/>
    <brk id="4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Note P1-2</vt:lpstr>
      <vt:lpstr>P3-6</vt:lpstr>
      <vt:lpstr>Note P7-8</vt:lpstr>
      <vt:lpstr>P9</vt:lpstr>
      <vt:lpstr>P10</vt:lpstr>
      <vt:lpstr>Note P11-13</vt:lpstr>
      <vt:lpstr>Note P14</vt:lpstr>
      <vt:lpstr>Note P15-28</vt:lpstr>
      <vt:lpstr>'Note P7-8'!Print_Area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2020-10-28T07:01:37Z</dcterms:created>
  <dcterms:modified xsi:type="dcterms:W3CDTF">2020-10-29T10:34:11Z</dcterms:modified>
</cp:coreProperties>
</file>