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บภาษาอังกฤษส่ง FA\"/>
    </mc:Choice>
  </mc:AlternateContent>
  <xr:revisionPtr revIDLastSave="0" documentId="13_ncr:1_{63BBAECD-8A65-41D0-956C-25DB91FCD5F2}" xr6:coauthVersionLast="45" xr6:coauthVersionMax="45" xr10:uidLastSave="{00000000-0000-0000-0000-000000000000}"/>
  <bookViews>
    <workbookView xWindow="-108" yWindow="-108" windowWidth="23256" windowHeight="12576" firstSheet="2" activeTab="5" xr2:uid="{A1E4F8D2-8C95-411F-AA0C-363E8C38EAF0}"/>
  </bookViews>
  <sheets>
    <sheet name="งบแสดงฐานะการเงิน" sheetId="1" r:id="rId1"/>
    <sheet name="งบกำไรขาดทุนเบ็ดเสร็จ(สามเดือน)" sheetId="2" r:id="rId2"/>
    <sheet name="งบกำไรขาดทุนเบ็ดเสร็จ(หกเดือน)" sheetId="3" r:id="rId3"/>
    <sheet name="เปลี่ยนแปลงรวม" sheetId="4" r:id="rId4"/>
    <sheet name="เปลี่ยนแปลงเฉพาะ" sheetId="5" r:id="rId5"/>
    <sheet name="กระแสเงินสด" sheetId="6" r:id="rId6"/>
  </sheets>
  <externalReferences>
    <externalReference r:id="rId7"/>
    <externalReference r:id="rId8"/>
    <externalReference r:id="rId9"/>
    <externalReference r:id="rId10"/>
  </externalReferences>
  <definedNames>
    <definedName name="ABC" localSheetId="4">เปลี่ยนแปลงเฉพาะ!$A$1:$N$22</definedName>
    <definedName name="ann" localSheetId="1">'[2]EX 1'!#REF!</definedName>
    <definedName name="ann" localSheetId="2">'[2]EX 1'!#REF!</definedName>
    <definedName name="ann">'[2]EX 1'!#REF!</definedName>
    <definedName name="ARP_Threshold" localSheetId="1">'[3]EX 1'!#REF!</definedName>
    <definedName name="ARP_Threshold" localSheetId="2">'[3]EX 1'!#REF!</definedName>
    <definedName name="ARP_Threshold">'[3]EX 1'!#REF!</definedName>
    <definedName name="L_Adjust">[4]Links!$H$1:$H$65536</definedName>
    <definedName name="L_AJE_Tot">[4]Links!$G$1:$G$65536</definedName>
    <definedName name="L_CY_Beg">[4]Links!$F$1:$F$65536</definedName>
    <definedName name="L_CY_End">[4]Links!$J$1:$J$65536</definedName>
    <definedName name="L_PY_End">[4]Links!$K$1:$K$65536</definedName>
    <definedName name="L_RJE_Tot">[4]Links!$I$1:$I$65536</definedName>
    <definedName name="_xlnm.Print_Area" localSheetId="5">กระแสเงินสด!$A$1:$M$76</definedName>
    <definedName name="_xlnm.Print_Area" localSheetId="1">'งบกำไรขาดทุนเบ็ดเสร็จ(สามเดือน)'!$A$1:$K$41</definedName>
    <definedName name="_xlnm.Print_Area" localSheetId="2">'งบกำไรขาดทุนเบ็ดเสร็จ(หกเดือน)'!$A$1:$K$41</definedName>
    <definedName name="_xlnm.Print_Area" localSheetId="0">งบแสดงฐานะการเงิน!$A$1:$O$101</definedName>
    <definedName name="Print_Area_MI">#REF!</definedName>
    <definedName name="S_Adjust_Data">[4]Lead!$J$1:$J$12</definedName>
    <definedName name="S_AJE_Tot_Data">[4]Lead!$I$1:$I$12</definedName>
    <definedName name="S_CY_Beg_Data">[4]Lead!$G$1:$G$12</definedName>
    <definedName name="S_CY_End_Data">[4]Lead!$L$1:$L$12</definedName>
    <definedName name="S_PY_End_Data">[4]Lead!$N$1:$N$12</definedName>
    <definedName name="S_RJE_Tot_Data">[4]Lead!$K$1:$K$12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1" i="6" l="1"/>
  <c r="I8" i="6"/>
  <c r="I11" i="6"/>
  <c r="M31" i="6"/>
  <c r="A44" i="6"/>
  <c r="G47" i="6"/>
  <c r="I47" i="6"/>
  <c r="K47" i="6"/>
  <c r="M47" i="6"/>
  <c r="G57" i="6"/>
  <c r="K57" i="6"/>
  <c r="M57" i="6"/>
  <c r="I57" i="6" s="1"/>
  <c r="G65" i="6"/>
  <c r="K65" i="6"/>
  <c r="M65" i="6"/>
  <c r="I65" i="6" s="1"/>
  <c r="I67" i="6"/>
  <c r="A3" i="5"/>
  <c r="N9" i="5"/>
  <c r="H12" i="5"/>
  <c r="J12" i="5"/>
  <c r="N14" i="5"/>
  <c r="L16" i="5"/>
  <c r="N16" i="5" s="1"/>
  <c r="N17" i="5"/>
  <c r="L19" i="5"/>
  <c r="N19" i="5" s="1"/>
  <c r="H20" i="5"/>
  <c r="J20" i="5"/>
  <c r="M10" i="4"/>
  <c r="Q10" i="4"/>
  <c r="G13" i="4"/>
  <c r="I13" i="4"/>
  <c r="O13" i="4"/>
  <c r="M15" i="4"/>
  <c r="Q15" i="4" s="1"/>
  <c r="M17" i="4"/>
  <c r="Q17" i="4"/>
  <c r="M18" i="4"/>
  <c r="O19" i="4"/>
  <c r="G21" i="4"/>
  <c r="I21" i="4"/>
  <c r="H85" i="1" s="1"/>
  <c r="O21" i="4"/>
  <c r="A1" i="3"/>
  <c r="A1" i="4" s="1"/>
  <c r="A1" i="5" s="1"/>
  <c r="G8" i="3"/>
  <c r="G9" i="3"/>
  <c r="E10" i="3"/>
  <c r="E12" i="3" s="1"/>
  <c r="E14" i="3" s="1"/>
  <c r="E17" i="3" s="1"/>
  <c r="E19" i="3" s="1"/>
  <c r="G10" i="3"/>
  <c r="I10" i="3"/>
  <c r="K10" i="3"/>
  <c r="G11" i="3"/>
  <c r="I12" i="3"/>
  <c r="I14" i="3" s="1"/>
  <c r="I17" i="3" s="1"/>
  <c r="I19" i="3" s="1"/>
  <c r="K12" i="3"/>
  <c r="K14" i="3" s="1"/>
  <c r="G13" i="3"/>
  <c r="G15" i="3"/>
  <c r="G16" i="3"/>
  <c r="E18" i="3"/>
  <c r="G11" i="6" s="1"/>
  <c r="G18" i="3"/>
  <c r="I18" i="3"/>
  <c r="K11" i="6" s="1"/>
  <c r="E24" i="3"/>
  <c r="K20" i="4" s="1"/>
  <c r="M20" i="4" s="1"/>
  <c r="Q20" i="4" s="1"/>
  <c r="G24" i="3"/>
  <c r="I24" i="3"/>
  <c r="G29" i="3"/>
  <c r="G34" i="3"/>
  <c r="A1" i="2"/>
  <c r="E10" i="2"/>
  <c r="E12" i="2" s="1"/>
  <c r="E14" i="2" s="1"/>
  <c r="E17" i="2" s="1"/>
  <c r="E19" i="2" s="1"/>
  <c r="I10" i="2"/>
  <c r="I12" i="2" s="1"/>
  <c r="I14" i="2" s="1"/>
  <c r="I17" i="2" s="1"/>
  <c r="I19" i="2" s="1"/>
  <c r="K10" i="2"/>
  <c r="G10" i="2" s="1"/>
  <c r="G29" i="2"/>
  <c r="G34" i="2"/>
  <c r="J15" i="1"/>
  <c r="L15" i="1"/>
  <c r="L25" i="1" s="1"/>
  <c r="K67" i="6"/>
  <c r="N15" i="1"/>
  <c r="H15" i="1"/>
  <c r="H25" i="1" s="1"/>
  <c r="N24" i="1"/>
  <c r="J24" i="1"/>
  <c r="L24" i="1"/>
  <c r="H24" i="1"/>
  <c r="A37" i="1"/>
  <c r="A69" i="1" s="1"/>
  <c r="A39" i="1"/>
  <c r="H41" i="1"/>
  <c r="H42" i="1"/>
  <c r="J42" i="1"/>
  <c r="L42" i="1"/>
  <c r="N42" i="1"/>
  <c r="H53" i="1"/>
  <c r="J53" i="1"/>
  <c r="L53" i="1"/>
  <c r="N53" i="1"/>
  <c r="N60" i="1" s="1"/>
  <c r="L59" i="1"/>
  <c r="J59" i="1"/>
  <c r="N59" i="1"/>
  <c r="H59" i="1"/>
  <c r="A71" i="1"/>
  <c r="H73" i="1"/>
  <c r="H74" i="1"/>
  <c r="J74" i="1"/>
  <c r="L74" i="1"/>
  <c r="N74" i="1"/>
  <c r="J85" i="1"/>
  <c r="J87" i="1" s="1"/>
  <c r="J89" i="1" s="1"/>
  <c r="L85" i="1"/>
  <c r="N85" i="1"/>
  <c r="J86" i="1"/>
  <c r="N86" i="1"/>
  <c r="N87" i="1" s="1"/>
  <c r="N89" i="1" s="1"/>
  <c r="H88" i="1"/>
  <c r="J88" i="1"/>
  <c r="M35" i="6" l="1"/>
  <c r="K12" i="2"/>
  <c r="H60" i="1"/>
  <c r="N90" i="1"/>
  <c r="I25" i="2"/>
  <c r="I33" i="2" s="1"/>
  <c r="I35" i="2" s="1"/>
  <c r="I28" i="2"/>
  <c r="I30" i="2" s="1"/>
  <c r="E30" i="2"/>
  <c r="E28" i="2" s="1"/>
  <c r="E25" i="2"/>
  <c r="E35" i="2" s="1"/>
  <c r="E33" i="2" s="1"/>
  <c r="G8" i="6"/>
  <c r="G31" i="6" s="1"/>
  <c r="G35" i="6" s="1"/>
  <c r="G66" i="6" s="1"/>
  <c r="G68" i="6" s="1"/>
  <c r="E25" i="3"/>
  <c r="E35" i="3" s="1"/>
  <c r="E33" i="3" s="1"/>
  <c r="E30" i="3"/>
  <c r="E28" i="3" s="1"/>
  <c r="K19" i="4" s="1"/>
  <c r="N25" i="1"/>
  <c r="L60" i="1"/>
  <c r="K8" i="6"/>
  <c r="K31" i="6" s="1"/>
  <c r="K35" i="6" s="1"/>
  <c r="K66" i="6" s="1"/>
  <c r="K68" i="6" s="1"/>
  <c r="I28" i="3"/>
  <c r="I30" i="3" s="1"/>
  <c r="I25" i="3"/>
  <c r="I33" i="3" s="1"/>
  <c r="I35" i="3" s="1"/>
  <c r="L18" i="5"/>
  <c r="J25" i="1"/>
  <c r="J60" i="1"/>
  <c r="J90" i="1" s="1"/>
  <c r="G14" i="3"/>
  <c r="K17" i="3"/>
  <c r="A1" i="6"/>
  <c r="A42" i="6"/>
  <c r="Q18" i="4"/>
  <c r="G12" i="3"/>
  <c r="G67" i="6"/>
  <c r="I35" i="6" l="1"/>
  <c r="M66" i="6"/>
  <c r="G12" i="2"/>
  <c r="K14" i="2"/>
  <c r="G17" i="3"/>
  <c r="K19" i="3"/>
  <c r="M19" i="4"/>
  <c r="K21" i="4"/>
  <c r="H86" i="1" s="1"/>
  <c r="H87" i="1" s="1"/>
  <c r="H89" i="1" s="1"/>
  <c r="H90" i="1" s="1"/>
  <c r="L20" i="5"/>
  <c r="L86" i="1" s="1"/>
  <c r="L87" i="1" s="1"/>
  <c r="L89" i="1" s="1"/>
  <c r="L90" i="1" s="1"/>
  <c r="N18" i="5"/>
  <c r="N20" i="5" s="1"/>
  <c r="I66" i="6" l="1"/>
  <c r="M68" i="6"/>
  <c r="I68" i="6" s="1"/>
  <c r="G14" i="2"/>
  <c r="K17" i="2"/>
  <c r="Q19" i="4"/>
  <c r="Q21" i="4" s="1"/>
  <c r="M21" i="4"/>
  <c r="K25" i="3"/>
  <c r="G19" i="3"/>
  <c r="K28" i="3"/>
  <c r="G17" i="2" l="1"/>
  <c r="K19" i="2"/>
  <c r="K30" i="3"/>
  <c r="G30" i="3" s="1"/>
  <c r="G28" i="3"/>
  <c r="L11" i="5"/>
  <c r="K33" i="3"/>
  <c r="G25" i="3"/>
  <c r="K12" i="4" s="1"/>
  <c r="K25" i="2" l="1"/>
  <c r="K28" i="2"/>
  <c r="G19" i="2"/>
  <c r="M12" i="4"/>
  <c r="K13" i="4"/>
  <c r="K35" i="3"/>
  <c r="G35" i="3" s="1"/>
  <c r="G33" i="3"/>
  <c r="L12" i="5"/>
  <c r="N11" i="5"/>
  <c r="N12" i="5" s="1"/>
  <c r="K30" i="2" l="1"/>
  <c r="G30" i="2" s="1"/>
  <c r="G28" i="2"/>
  <c r="G25" i="2"/>
  <c r="K33" i="2"/>
  <c r="Q12" i="4"/>
  <c r="Q13" i="4" s="1"/>
  <c r="M13" i="4"/>
  <c r="K35" i="2" l="1"/>
  <c r="G35" i="2" s="1"/>
  <c r="G33" i="2"/>
  <c r="I36" i="3" l="1"/>
  <c r="I36" i="2"/>
  <c r="E36" i="2"/>
  <c r="E36" i="3" l="1"/>
</calcChain>
</file>

<file path=xl/sharedStrings.xml><?xml version="1.0" encoding="utf-8"?>
<sst xmlns="http://schemas.openxmlformats.org/spreadsheetml/2006/main" count="283" uniqueCount="172">
  <si>
    <t xml:space="preserve">                (  Mr. Kraingsak Buanoom )    (  Ms. Pakamol Chanhom )</t>
  </si>
  <si>
    <t xml:space="preserve">(Sign) ………............................................................................................ Director         </t>
  </si>
  <si>
    <t>Notes to financial statements are integral parts of these financial statements</t>
  </si>
  <si>
    <t>Total liabilities and shareholders' equity</t>
  </si>
  <si>
    <t xml:space="preserve">               Total shareholders' equity</t>
  </si>
  <si>
    <t>Non-controlling interests</t>
  </si>
  <si>
    <t xml:space="preserve">          Total owners of the Company</t>
  </si>
  <si>
    <t>Unappropriated</t>
  </si>
  <si>
    <t>24</t>
  </si>
  <si>
    <t>Appropriated -  Legal reserve</t>
  </si>
  <si>
    <t xml:space="preserve"> Retained earnings </t>
  </si>
  <si>
    <t>2,200,000 common shares of Baht 100 each</t>
  </si>
  <si>
    <t>26</t>
  </si>
  <si>
    <t>440,000,000 common shares of Baht 0.50 each</t>
  </si>
  <si>
    <t>Issued and paid-up share capital</t>
  </si>
  <si>
    <t>600,000,000 common shares of Baht 0.50 each</t>
  </si>
  <si>
    <t>Authorized share capital</t>
  </si>
  <si>
    <t>Share capital</t>
  </si>
  <si>
    <t>Shareholders' equity</t>
  </si>
  <si>
    <t>Note</t>
  </si>
  <si>
    <t xml:space="preserve">       Liabilities and shareholders' equity (Cont'd)</t>
  </si>
  <si>
    <t>Separate financial statements (Baht)</t>
  </si>
  <si>
    <t>STATEMENTS OF FINANCIAL POSITION (Cont'd)</t>
  </si>
  <si>
    <t>- 3 -</t>
  </si>
  <si>
    <t>Total liabilities</t>
  </si>
  <si>
    <t>Total non-current liabilities</t>
  </si>
  <si>
    <t>Other non-current provisions</t>
  </si>
  <si>
    <t xml:space="preserve">Non-current provisions for employee benefit </t>
  </si>
  <si>
    <t>Lease liabilities</t>
  </si>
  <si>
    <t>Long-term borrowings</t>
  </si>
  <si>
    <t>Non-current liabilities</t>
  </si>
  <si>
    <t>Total current liabilities</t>
  </si>
  <si>
    <t>Current income tax payable</t>
  </si>
  <si>
    <t>25</t>
  </si>
  <si>
    <t>Note payable - Dividends</t>
  </si>
  <si>
    <t>Current portion of lease liabilities</t>
  </si>
  <si>
    <t>Current portion of long-term borrowings</t>
  </si>
  <si>
    <t>Billed in advance under construction contracts</t>
  </si>
  <si>
    <t>Trade and other current payables</t>
  </si>
  <si>
    <t>from financial institutions</t>
  </si>
  <si>
    <t xml:space="preserve">Bank overdrafts and short-term borrowings </t>
  </si>
  <si>
    <t>Current liabilities</t>
  </si>
  <si>
    <t xml:space="preserve">        Liabilities and shareholders' equity</t>
  </si>
  <si>
    <t>- 2 -</t>
  </si>
  <si>
    <t>Total assets</t>
  </si>
  <si>
    <t>Total non-current assets</t>
  </si>
  <si>
    <t>Other non-current assets</t>
  </si>
  <si>
    <t>Deferred tax assets</t>
  </si>
  <si>
    <t>Other intangible assets</t>
  </si>
  <si>
    <t>Right-of-use assets</t>
  </si>
  <si>
    <t>Property, plant and equipment</t>
  </si>
  <si>
    <t>Investments in subsidiaries</t>
  </si>
  <si>
    <t>Bank deposits with obligations</t>
  </si>
  <si>
    <t>Non-current assets</t>
  </si>
  <si>
    <t>Total current assets</t>
  </si>
  <si>
    <t>Inventories</t>
  </si>
  <si>
    <t>Unbilled work in progress</t>
  </si>
  <si>
    <t>Short-term loans receivable</t>
  </si>
  <si>
    <t>Trade and other current receivables</t>
  </si>
  <si>
    <t>Current investments - deposit account</t>
  </si>
  <si>
    <t>Cash and cash equivalents</t>
  </si>
  <si>
    <t>Current assets</t>
  </si>
  <si>
    <t xml:space="preserve">        Assets</t>
  </si>
  <si>
    <t>December 31, 2019</t>
  </si>
  <si>
    <t>June 30, 2020</t>
  </si>
  <si>
    <t>Consolidated financial statements (Baht)</t>
  </si>
  <si>
    <t>AS AT JUNE  30, 2020 (UNAUDITED / REVIEWED ONLY)</t>
  </si>
  <si>
    <t>STATEMENTS OF FINANCIAL POSITION</t>
  </si>
  <si>
    <t>WELL GRADED ENGINEERING PUBLIC COMPANY LIMITED AND SUBSIDIARIES</t>
  </si>
  <si>
    <t>32</t>
  </si>
  <si>
    <t xml:space="preserve">Basic earnings per share </t>
  </si>
  <si>
    <t xml:space="preserve">     Non-controlling interests</t>
  </si>
  <si>
    <t xml:space="preserve">     Owners of the Company</t>
  </si>
  <si>
    <t>Total comprehensive income (expense) attributable to :</t>
  </si>
  <si>
    <t>Profit attributable to :</t>
  </si>
  <si>
    <t xml:space="preserve">Total comprehensive income for the period </t>
  </si>
  <si>
    <t>16</t>
  </si>
  <si>
    <t xml:space="preserve">          benefitplans - Net of income tax</t>
  </si>
  <si>
    <t xml:space="preserve">     Gains (losses) on remeasurements of defined </t>
  </si>
  <si>
    <t xml:space="preserve">  that will not be reclassified to profit or loss</t>
  </si>
  <si>
    <t xml:space="preserve">Total components of other comprehensive income </t>
  </si>
  <si>
    <t>Other comprehensive income :</t>
  </si>
  <si>
    <t>Profit (loss) for the period</t>
  </si>
  <si>
    <t>Tax expense</t>
  </si>
  <si>
    <t>Profit (loss) before income tax expense</t>
  </si>
  <si>
    <t xml:space="preserve">Finance costs </t>
  </si>
  <si>
    <t>Finance revenues</t>
  </si>
  <si>
    <t>Profit (loss) from operating activities</t>
  </si>
  <si>
    <t>Administrative expenses</t>
  </si>
  <si>
    <t>Profit before expenses</t>
  </si>
  <si>
    <t>Other income</t>
  </si>
  <si>
    <t xml:space="preserve">Gross profit </t>
  </si>
  <si>
    <t>Contract costs and services</t>
  </si>
  <si>
    <t>Contract revenues and services</t>
  </si>
  <si>
    <t>FOR THE THREE-MONTH PERIODS ENDED JUNE 30, 2020 (UNAUDITED / REVIEWED ONLY)</t>
  </si>
  <si>
    <t>STATEMENTS OF COMPREHENSIVE INCOME</t>
  </si>
  <si>
    <t xml:space="preserve">          defined benefitplans</t>
  </si>
  <si>
    <t xml:space="preserve">     Gains (losses) on re-measurements of </t>
  </si>
  <si>
    <t xml:space="preserve">   that will not be reclassified to profit or loss</t>
  </si>
  <si>
    <t>Components of other comprehensive income</t>
  </si>
  <si>
    <t>FOR THE SIX-MONTH PERIODS ENDED JUNE 30, 2020 (UNAUDITED / REVIEWED ONLY)</t>
  </si>
  <si>
    <t>Balance as at June 30, 2020</t>
  </si>
  <si>
    <t xml:space="preserve">        Total comprehensive income for the period</t>
  </si>
  <si>
    <t xml:space="preserve">        Profit for the period</t>
  </si>
  <si>
    <t xml:space="preserve">        Dividends paid</t>
  </si>
  <si>
    <t xml:space="preserve">        Legal reserve</t>
  </si>
  <si>
    <t>Changes in shareholders' equity for the six-month periods :</t>
  </si>
  <si>
    <t>Balance as at January 1, 2020</t>
  </si>
  <si>
    <t>Balance as at June 30, 2019</t>
  </si>
  <si>
    <t>Balance as at January 1, 2019</t>
  </si>
  <si>
    <t>Legal reserve</t>
  </si>
  <si>
    <t>equity</t>
  </si>
  <si>
    <t>of the Company</t>
  </si>
  <si>
    <t>Appropriated</t>
  </si>
  <si>
    <t>shareholders'</t>
  </si>
  <si>
    <t>interests</t>
  </si>
  <si>
    <t>Total owners</t>
  </si>
  <si>
    <t>Retained earnings</t>
  </si>
  <si>
    <t>Total</t>
  </si>
  <si>
    <t>Non-controlling</t>
  </si>
  <si>
    <t>Owners of the Company</t>
  </si>
  <si>
    <t>STATEMENTS OF CHANGES IN SHAREHOLDERS' EQUITY</t>
  </si>
  <si>
    <t>share capital</t>
  </si>
  <si>
    <t>paid-up</t>
  </si>
  <si>
    <t>Retained earnings (deficit)</t>
  </si>
  <si>
    <t>Issued and</t>
  </si>
  <si>
    <t>STATEMENTS OF CHANGES IN SHAREHOLDERS' EQUITY (Cont'd)</t>
  </si>
  <si>
    <t>Supplemental disclosure of cash flows information are detailed in notes 29 to financial statements.</t>
  </si>
  <si>
    <t>Cash and cash equivalents at the end of the period</t>
  </si>
  <si>
    <t>Cash and cash equivalents at the beginning of the period</t>
  </si>
  <si>
    <t>Net increase (decrease) in cash and cash equivalents</t>
  </si>
  <si>
    <t>Net cash provided by (used in) financing activities</t>
  </si>
  <si>
    <t>Payment for lease liabilities</t>
  </si>
  <si>
    <t>Payments for long-term borrowings</t>
  </si>
  <si>
    <t>Proceeds from long-term borrowings</t>
  </si>
  <si>
    <t>Payments for short-term borrowings</t>
  </si>
  <si>
    <t>Proceeds from short-term borrowings</t>
  </si>
  <si>
    <t>Increase (Decrease) overdrafts</t>
  </si>
  <si>
    <t>Cash flows from financing activities</t>
  </si>
  <si>
    <t>Net cash provided by (used in) investing activities</t>
  </si>
  <si>
    <t>Proceeds from sales of fixed assets</t>
  </si>
  <si>
    <t>Current investments, (increase) decrease</t>
  </si>
  <si>
    <t>Payments for intangible assets acquisition</t>
  </si>
  <si>
    <t>Payments for short-term loans</t>
  </si>
  <si>
    <t>Payments for fixed assets acquisition</t>
  </si>
  <si>
    <t>Payments for long-term loans</t>
  </si>
  <si>
    <t>Cash flows from investing activities</t>
  </si>
  <si>
    <t>STATEMENTS OF CASH FLOWS (Cont'd)</t>
  </si>
  <si>
    <t>Net cash provided by (used in) operating activities</t>
  </si>
  <si>
    <t>Income tax paid</t>
  </si>
  <si>
    <t>Interest received</t>
  </si>
  <si>
    <t>Interest paid</t>
  </si>
  <si>
    <t xml:space="preserve">Cash generated (paid) from operation </t>
  </si>
  <si>
    <t xml:space="preserve">     Increase (Decrease) in changes of operating liabilities</t>
  </si>
  <si>
    <t>Unbilled work in process</t>
  </si>
  <si>
    <t xml:space="preserve">     (Increase) Decrease in changes of operating assets</t>
  </si>
  <si>
    <t>Finance costs</t>
  </si>
  <si>
    <t>Long-term provisions</t>
  </si>
  <si>
    <t>Non-current provisions for employee benefit</t>
  </si>
  <si>
    <t>Amortized income tax deducted at source</t>
  </si>
  <si>
    <t>Expected credit loss</t>
  </si>
  <si>
    <t>Loss on terminated of assets</t>
  </si>
  <si>
    <t>(Gain) loss on sales of fixed assets</t>
  </si>
  <si>
    <t>Amortized other intangible assets</t>
  </si>
  <si>
    <t>Amortized right-of-use assets</t>
  </si>
  <si>
    <t>Depreciation</t>
  </si>
  <si>
    <t>Income tax expenses</t>
  </si>
  <si>
    <t xml:space="preserve">         from operating activities</t>
  </si>
  <si>
    <t xml:space="preserve">     Adjustment net profit (loss) to cash receipt (disbursement) </t>
  </si>
  <si>
    <t xml:space="preserve">     Profit (loss) for the period</t>
  </si>
  <si>
    <t>Cash flows from operating activities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</si>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</sst>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_-* #,##0.00_-;\-* #,##0.00_-;_-* \-??_-;_-@_-"/>
    <numFmt numFmtId="189" formatCode="#,##0.00\ ;\ \(#,##0.00\)"/>
    <numFmt numFmtId="190" formatCode="_-* #,##0.00_-;\(#,##0.00\)"/>
    <numFmt numFmtId="191" formatCode="#,##0.00\ ;[Black]\(#,##0.00\)"/>
    <numFmt numFmtId="192" formatCode="#,##0.00_);[Black]\(#,##0.00\)"/>
  </numFmts>
  <fonts count="15">
    <font>
      <sz val="14"/>
      <name val="AngsanaUPC"/>
      <charset val="222"/>
    </font>
    <font>
      <sz val="10"/>
      <name val="ApFont"/>
      <charset val="222"/>
    </font>
    <font>
      <sz val="15"/>
      <name val="Angsana New"/>
      <family val="1"/>
    </font>
    <font>
      <i/>
      <sz val="15"/>
      <name val="Angsana New"/>
      <family val="1"/>
    </font>
    <font>
      <sz val="14"/>
      <name val="AngsanaUPC"/>
      <family val="1"/>
    </font>
    <font>
      <b/>
      <sz val="15"/>
      <name val="Angsana New"/>
      <family val="1"/>
    </font>
    <font>
      <sz val="12"/>
      <name val="Helv"/>
      <charset val="222"/>
    </font>
    <font>
      <sz val="10"/>
      <name val="Courier New"/>
      <family val="3"/>
    </font>
    <font>
      <u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0"/>
      <name val="Courier"/>
      <family val="3"/>
    </font>
    <font>
      <sz val="14"/>
      <name val="Cordia New"/>
      <family val="2"/>
    </font>
    <font>
      <sz val="14"/>
      <name val="Angsana New"/>
      <family val="1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88" fontId="4" fillId="0" borderId="0" applyFill="0" applyBorder="0" applyAlignment="0" applyProtection="0"/>
    <xf numFmtId="0" fontId="1" fillId="0" borderId="0"/>
    <xf numFmtId="39" fontId="6" fillId="0" borderId="0"/>
    <xf numFmtId="39" fontId="7" fillId="0" borderId="0"/>
    <xf numFmtId="43" fontId="10" fillId="0" borderId="0" applyFont="0" applyFill="0" applyBorder="0" applyAlignment="0" applyProtection="0"/>
    <xf numFmtId="39" fontId="11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</cellStyleXfs>
  <cellXfs count="112">
    <xf numFmtId="0" fontId="0" fillId="0" borderId="0" xfId="0"/>
    <xf numFmtId="39" fontId="2" fillId="0" borderId="0" xfId="2" applyNumberFormat="1" applyFont="1"/>
    <xf numFmtId="39" fontId="3" fillId="0" borderId="0" xfId="2" applyNumberFormat="1" applyFont="1" applyAlignment="1">
      <alignment horizontal="centerContinuous"/>
    </xf>
    <xf numFmtId="0" fontId="2" fillId="0" borderId="0" xfId="2" applyFont="1" applyAlignment="1">
      <alignment horizontal="centerContinuous"/>
    </xf>
    <xf numFmtId="0" fontId="2" fillId="0" borderId="0" xfId="0" applyFont="1"/>
    <xf numFmtId="39" fontId="2" fillId="0" borderId="0" xfId="0" applyNumberFormat="1" applyFont="1"/>
    <xf numFmtId="39" fontId="2" fillId="0" borderId="0" xfId="2" applyNumberFormat="1" applyFont="1" applyAlignment="1">
      <alignment horizontal="right"/>
    </xf>
    <xf numFmtId="187" fontId="2" fillId="0" borderId="0" xfId="2" applyNumberFormat="1" applyFont="1"/>
    <xf numFmtId="187" fontId="2" fillId="0" borderId="0" xfId="2" applyNumberFormat="1" applyFont="1" applyAlignment="1">
      <alignment horizontal="right"/>
    </xf>
    <xf numFmtId="187" fontId="3" fillId="0" borderId="0" xfId="2" applyNumberFormat="1" applyFont="1" applyAlignment="1">
      <alignment horizontal="centerContinuous"/>
    </xf>
    <xf numFmtId="187" fontId="2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right"/>
    </xf>
    <xf numFmtId="0" fontId="2" fillId="0" borderId="0" xfId="2" applyFont="1" applyAlignment="1">
      <alignment horizontal="center"/>
    </xf>
    <xf numFmtId="39" fontId="5" fillId="0" borderId="0" xfId="2" applyNumberFormat="1" applyFont="1"/>
    <xf numFmtId="187" fontId="2" fillId="0" borderId="1" xfId="2" applyNumberFormat="1" applyFont="1" applyBorder="1" applyAlignment="1">
      <alignment horizontal="right"/>
    </xf>
    <xf numFmtId="187" fontId="2" fillId="0" borderId="2" xfId="2" applyNumberFormat="1" applyFont="1" applyBorder="1"/>
    <xf numFmtId="187" fontId="3" fillId="0" borderId="0" xfId="2" applyNumberFormat="1" applyFont="1" applyAlignment="1">
      <alignment horizontal="center"/>
    </xf>
    <xf numFmtId="187" fontId="2" fillId="0" borderId="3" xfId="2" applyNumberFormat="1" applyFont="1" applyBorder="1" applyAlignment="1">
      <alignment horizontal="right"/>
    </xf>
    <xf numFmtId="187" fontId="2" fillId="0" borderId="4" xfId="2" applyNumberFormat="1" applyFont="1" applyBorder="1"/>
    <xf numFmtId="187" fontId="2" fillId="0" borderId="3" xfId="1" applyNumberFormat="1" applyFont="1" applyFill="1" applyBorder="1" applyAlignment="1">
      <alignment horizontal="right"/>
    </xf>
    <xf numFmtId="187" fontId="2" fillId="0" borderId="0" xfId="2" applyNumberFormat="1" applyFont="1" applyAlignment="1">
      <alignment horizontal="center"/>
    </xf>
    <xf numFmtId="39" fontId="2" fillId="0" borderId="0" xfId="2" quotePrefix="1" applyNumberFormat="1" applyFont="1" applyAlignment="1">
      <alignment horizontal="left" indent="2"/>
    </xf>
    <xf numFmtId="187" fontId="2" fillId="0" borderId="5" xfId="2" applyNumberFormat="1" applyFont="1" applyBorder="1"/>
    <xf numFmtId="39" fontId="2" fillId="0" borderId="0" xfId="2" applyNumberFormat="1" applyFont="1" applyAlignment="1">
      <alignment horizontal="left" indent="2"/>
    </xf>
    <xf numFmtId="39" fontId="2" fillId="0" borderId="0" xfId="3" quotePrefix="1" applyFont="1" applyAlignment="1">
      <alignment horizontal="left" indent="4"/>
    </xf>
    <xf numFmtId="187" fontId="3" fillId="0" borderId="0" xfId="2" quotePrefix="1" applyNumberFormat="1" applyFont="1" applyAlignment="1">
      <alignment horizontal="center"/>
    </xf>
    <xf numFmtId="0" fontId="2" fillId="0" borderId="0" xfId="2" quotePrefix="1" applyFont="1" applyAlignment="1">
      <alignment horizontal="center"/>
    </xf>
    <xf numFmtId="187" fontId="2" fillId="0" borderId="1" xfId="2" applyNumberFormat="1" applyFont="1" applyBorder="1"/>
    <xf numFmtId="39" fontId="2" fillId="0" borderId="0" xfId="2" quotePrefix="1" applyNumberFormat="1" applyFont="1" applyAlignment="1">
      <alignment horizontal="left" indent="4"/>
    </xf>
    <xf numFmtId="39" fontId="3" fillId="0" borderId="0" xfId="2" applyNumberFormat="1" applyFont="1" applyAlignment="1">
      <alignment horizontal="center"/>
    </xf>
    <xf numFmtId="39" fontId="2" fillId="0" borderId="0" xfId="2" applyNumberFormat="1" applyFont="1" applyAlignment="1">
      <alignment horizontal="left" indent="1"/>
    </xf>
    <xf numFmtId="39" fontId="2" fillId="0" borderId="0" xfId="4" quotePrefix="1" applyFont="1" applyAlignment="1">
      <alignment horizontal="center"/>
    </xf>
    <xf numFmtId="39" fontId="2" fillId="0" borderId="0" xfId="4" applyFont="1"/>
    <xf numFmtId="39" fontId="2" fillId="0" borderId="0" xfId="4" applyFont="1" applyAlignment="1">
      <alignment horizontal="center"/>
    </xf>
    <xf numFmtId="0" fontId="8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39" fontId="5" fillId="0" borderId="0" xfId="2" applyNumberFormat="1" applyFont="1" applyAlignment="1">
      <alignment horizontal="left"/>
    </xf>
    <xf numFmtId="39" fontId="2" fillId="0" borderId="3" xfId="2" applyNumberFormat="1" applyFont="1" applyBorder="1" applyAlignment="1">
      <alignment horizontal="center"/>
    </xf>
    <xf numFmtId="39" fontId="2" fillId="0" borderId="0" xfId="2" applyNumberFormat="1" applyFont="1" applyAlignment="1">
      <alignment horizontal="center"/>
    </xf>
    <xf numFmtId="0" fontId="5" fillId="0" borderId="0" xfId="2" applyFont="1" applyAlignment="1">
      <alignment horizontal="centerContinuous"/>
    </xf>
    <xf numFmtId="39" fontId="2" fillId="0" borderId="0" xfId="2" applyNumberFormat="1" applyFont="1" applyAlignment="1">
      <alignment horizontal="centerContinuous"/>
    </xf>
    <xf numFmtId="39" fontId="2" fillId="0" borderId="0" xfId="2" quotePrefix="1" applyNumberFormat="1" applyFont="1" applyAlignment="1">
      <alignment horizontal="centerContinuous"/>
    </xf>
    <xf numFmtId="0" fontId="2" fillId="0" borderId="0" xfId="2" quotePrefix="1" applyFont="1" applyAlignment="1">
      <alignment horizontal="centerContinuous"/>
    </xf>
    <xf numFmtId="39" fontId="2" fillId="0" borderId="0" xfId="2" quotePrefix="1" applyNumberFormat="1" applyFont="1" applyAlignment="1">
      <alignment horizontal="center"/>
    </xf>
    <xf numFmtId="39" fontId="5" fillId="0" borderId="0" xfId="2" applyNumberFormat="1" applyFont="1" applyAlignment="1">
      <alignment horizontal="left" indent="5"/>
    </xf>
    <xf numFmtId="187" fontId="2" fillId="0" borderId="3" xfId="2" applyNumberFormat="1" applyFont="1" applyBorder="1"/>
    <xf numFmtId="187" fontId="2" fillId="0" borderId="2" xfId="2" applyNumberFormat="1" applyFont="1" applyBorder="1" applyAlignment="1">
      <alignment horizontal="right"/>
    </xf>
    <xf numFmtId="187" fontId="2" fillId="0" borderId="0" xfId="2" quotePrefix="1" applyNumberFormat="1" applyFont="1" applyAlignment="1">
      <alignment horizontal="center"/>
    </xf>
    <xf numFmtId="39" fontId="5" fillId="0" borderId="0" xfId="2" quotePrefix="1" applyNumberFormat="1" applyFont="1" applyAlignment="1">
      <alignment horizontal="centerContinuous"/>
    </xf>
    <xf numFmtId="0" fontId="5" fillId="0" borderId="0" xfId="2" quotePrefix="1" applyFont="1" applyAlignment="1">
      <alignment horizontal="centerContinuous"/>
    </xf>
    <xf numFmtId="39" fontId="2" fillId="0" borderId="0" xfId="2" quotePrefix="1" applyNumberFormat="1" applyFont="1"/>
    <xf numFmtId="39" fontId="2" fillId="0" borderId="0" xfId="2" applyNumberFormat="1" applyFont="1" applyAlignment="1">
      <alignment horizontal="left"/>
    </xf>
    <xf numFmtId="189" fontId="2" fillId="0" borderId="0" xfId="2" applyNumberFormat="1" applyFont="1"/>
    <xf numFmtId="39" fontId="3" fillId="0" borderId="0" xfId="2" applyNumberFormat="1" applyFont="1"/>
    <xf numFmtId="190" fontId="2" fillId="0" borderId="2" xfId="2" applyNumberFormat="1" applyFont="1" applyBorder="1" applyAlignment="1">
      <alignment horizontal="right"/>
    </xf>
    <xf numFmtId="190" fontId="2" fillId="0" borderId="0" xfId="2" applyNumberFormat="1" applyFont="1" applyAlignment="1">
      <alignment horizontal="right"/>
    </xf>
    <xf numFmtId="39" fontId="9" fillId="0" borderId="0" xfId="2" applyNumberFormat="1" applyFont="1" applyAlignment="1">
      <alignment horizontal="center"/>
    </xf>
    <xf numFmtId="188" fontId="4" fillId="0" borderId="0" xfId="1" applyFill="1" applyBorder="1" applyAlignment="1">
      <alignment horizontal="right"/>
    </xf>
    <xf numFmtId="190" fontId="2" fillId="0" borderId="0" xfId="2" applyNumberFormat="1" applyFont="1"/>
    <xf numFmtId="190" fontId="2" fillId="0" borderId="0" xfId="5" applyNumberFormat="1" applyFont="1" applyFill="1" applyBorder="1" applyAlignment="1">
      <alignment horizontal="right"/>
    </xf>
    <xf numFmtId="190" fontId="2" fillId="0" borderId="0" xfId="5" applyNumberFormat="1" applyFont="1" applyFill="1" applyAlignment="1">
      <alignment horizontal="right"/>
    </xf>
    <xf numFmtId="190" fontId="5" fillId="0" borderId="0" xfId="2" applyNumberFormat="1" applyFont="1"/>
    <xf numFmtId="39" fontId="2" fillId="0" borderId="0" xfId="5" applyNumberFormat="1" applyFont="1" applyFill="1" applyBorder="1" applyAlignment="1">
      <alignment horizontal="right"/>
    </xf>
    <xf numFmtId="39" fontId="2" fillId="0" borderId="0" xfId="5" applyNumberFormat="1" applyFont="1" applyFill="1" applyAlignment="1">
      <alignment horizontal="right"/>
    </xf>
    <xf numFmtId="39" fontId="2" fillId="0" borderId="0" xfId="6" applyFont="1" applyAlignment="1">
      <alignment horizontal="left"/>
    </xf>
    <xf numFmtId="39" fontId="2" fillId="0" borderId="0" xfId="2" quotePrefix="1" applyNumberFormat="1" applyFont="1" applyAlignment="1">
      <alignment horizontal="center"/>
    </xf>
    <xf numFmtId="190" fontId="2" fillId="0" borderId="3" xfId="2" applyNumberFormat="1" applyFont="1" applyBorder="1" applyAlignment="1">
      <alignment horizontal="right"/>
    </xf>
    <xf numFmtId="190" fontId="2" fillId="0" borderId="3" xfId="2" applyNumberFormat="1" applyFont="1" applyBorder="1" applyAlignment="1">
      <alignment vertical="center"/>
    </xf>
    <xf numFmtId="0" fontId="2" fillId="0" borderId="0" xfId="2" applyFont="1" applyAlignment="1">
      <alignment horizontal="right"/>
    </xf>
    <xf numFmtId="39" fontId="2" fillId="0" borderId="3" xfId="2" applyNumberFormat="1" applyFont="1" applyBorder="1" applyAlignment="1">
      <alignment horizontal="center"/>
    </xf>
    <xf numFmtId="39" fontId="8" fillId="0" borderId="0" xfId="2" applyNumberFormat="1" applyFont="1" applyAlignment="1">
      <alignment horizontal="center"/>
    </xf>
    <xf numFmtId="39" fontId="2" fillId="0" borderId="0" xfId="2" applyNumberFormat="1" applyFont="1" applyAlignment="1">
      <alignment horizontal="center"/>
    </xf>
    <xf numFmtId="39" fontId="2" fillId="0" borderId="0" xfId="7" applyNumberFormat="1" applyFont="1"/>
    <xf numFmtId="39" fontId="2" fillId="0" borderId="0" xfId="6" applyFont="1"/>
    <xf numFmtId="39" fontId="2" fillId="0" borderId="2" xfId="2" applyNumberFormat="1" applyFont="1" applyBorder="1" applyAlignment="1">
      <alignment horizontal="right"/>
    </xf>
    <xf numFmtId="191" fontId="2" fillId="0" borderId="0" xfId="2" applyNumberFormat="1" applyFont="1" applyAlignment="1">
      <alignment horizontal="right"/>
    </xf>
    <xf numFmtId="39" fontId="3" fillId="0" borderId="0" xfId="2" quotePrefix="1" applyNumberFormat="1" applyFont="1" applyAlignment="1">
      <alignment horizontal="center"/>
    </xf>
    <xf numFmtId="39" fontId="2" fillId="0" borderId="0" xfId="6" quotePrefix="1" applyFont="1" applyAlignment="1">
      <alignment horizontal="center"/>
    </xf>
    <xf numFmtId="39" fontId="2" fillId="0" borderId="3" xfId="6" applyFont="1" applyBorder="1"/>
    <xf numFmtId="39" fontId="2" fillId="0" borderId="3" xfId="6" applyFont="1" applyBorder="1" applyAlignment="1">
      <alignment horizontal="center"/>
    </xf>
    <xf numFmtId="39" fontId="2" fillId="0" borderId="3" xfId="7" applyNumberFormat="1" applyFont="1" applyBorder="1"/>
    <xf numFmtId="40" fontId="2" fillId="0" borderId="0" xfId="3" applyNumberFormat="1" applyFont="1" applyAlignment="1">
      <alignment horizontal="center" vertical="center"/>
    </xf>
    <xf numFmtId="39" fontId="2" fillId="0" borderId="0" xfId="6" applyFont="1" applyAlignment="1">
      <alignment horizontal="center"/>
    </xf>
    <xf numFmtId="39" fontId="2" fillId="0" borderId="0" xfId="7" applyNumberFormat="1" applyFont="1" applyAlignment="1">
      <alignment horizontal="center"/>
    </xf>
    <xf numFmtId="39" fontId="2" fillId="0" borderId="5" xfId="7" applyNumberFormat="1" applyFont="1" applyBorder="1"/>
    <xf numFmtId="39" fontId="2" fillId="0" borderId="4" xfId="7" applyNumberFormat="1" applyFont="1" applyBorder="1"/>
    <xf numFmtId="39" fontId="2" fillId="0" borderId="4" xfId="6" applyFont="1" applyBorder="1" applyAlignment="1">
      <alignment horizontal="center"/>
    </xf>
    <xf numFmtId="39" fontId="2" fillId="0" borderId="4" xfId="6" applyFont="1" applyBorder="1"/>
    <xf numFmtId="39" fontId="2" fillId="0" borderId="5" xfId="6" applyFont="1" applyBorder="1"/>
    <xf numFmtId="39" fontId="2" fillId="0" borderId="5" xfId="6" applyFont="1" applyBorder="1" applyAlignment="1">
      <alignment horizontal="center"/>
    </xf>
    <xf numFmtId="39" fontId="2" fillId="0" borderId="4" xfId="6" applyFont="1" applyBorder="1" applyAlignment="1">
      <alignment horizontal="center"/>
    </xf>
    <xf numFmtId="39" fontId="2" fillId="0" borderId="3" xfId="6" applyFont="1" applyBorder="1" applyAlignment="1">
      <alignment horizontal="center"/>
    </xf>
    <xf numFmtId="39" fontId="2" fillId="0" borderId="0" xfId="6" applyFont="1" applyAlignment="1">
      <alignment horizontal="center"/>
    </xf>
    <xf numFmtId="192" fontId="2" fillId="0" borderId="0" xfId="4" applyNumberFormat="1" applyFont="1" applyAlignment="1">
      <alignment horizontal="center"/>
    </xf>
    <xf numFmtId="192" fontId="2" fillId="0" borderId="0" xfId="4" applyNumberFormat="1" applyFont="1" applyAlignment="1">
      <alignment horizontal="center"/>
    </xf>
    <xf numFmtId="0" fontId="13" fillId="0" borderId="0" xfId="0" applyFont="1"/>
    <xf numFmtId="39" fontId="3" fillId="0" borderId="0" xfId="2" applyNumberFormat="1" applyFont="1" applyAlignment="1">
      <alignment vertical="center"/>
    </xf>
    <xf numFmtId="39" fontId="2" fillId="0" borderId="0" xfId="2" applyNumberFormat="1" applyFont="1" applyAlignment="1">
      <alignment vertical="center"/>
    </xf>
    <xf numFmtId="39" fontId="5" fillId="0" borderId="0" xfId="2" applyNumberFormat="1" applyFont="1" applyAlignment="1">
      <alignment vertical="center"/>
    </xf>
    <xf numFmtId="39" fontId="2" fillId="0" borderId="0" xfId="2" quotePrefix="1" applyNumberFormat="1" applyFont="1" applyAlignment="1">
      <alignment horizontal="center" vertical="center"/>
    </xf>
    <xf numFmtId="188" fontId="4" fillId="0" borderId="0" xfId="1" applyFill="1" applyBorder="1" applyAlignment="1"/>
    <xf numFmtId="187" fontId="2" fillId="0" borderId="2" xfId="8" applyNumberFormat="1" applyFont="1" applyFill="1" applyBorder="1" applyAlignment="1"/>
    <xf numFmtId="187" fontId="2" fillId="0" borderId="0" xfId="7" applyNumberFormat="1" applyFont="1"/>
    <xf numFmtId="187" fontId="2" fillId="0" borderId="0" xfId="8" applyNumberFormat="1" applyFont="1" applyFill="1" applyBorder="1" applyAlignment="1"/>
    <xf numFmtId="187" fontId="2" fillId="0" borderId="4" xfId="8" applyNumberFormat="1" applyFont="1" applyFill="1" applyBorder="1" applyAlignment="1"/>
    <xf numFmtId="187" fontId="2" fillId="0" borderId="4" xfId="2" applyNumberFormat="1" applyFont="1" applyBorder="1" applyAlignment="1">
      <alignment horizontal="right"/>
    </xf>
    <xf numFmtId="39" fontId="2" fillId="0" borderId="0" xfId="7" quotePrefix="1" applyNumberFormat="1" applyFont="1"/>
    <xf numFmtId="0" fontId="2" fillId="0" borderId="0" xfId="4" quotePrefix="1" applyNumberFormat="1" applyFont="1" applyAlignment="1">
      <alignment horizontal="center"/>
    </xf>
    <xf numFmtId="0" fontId="2" fillId="0" borderId="0" xfId="4" applyNumberFormat="1" applyFont="1" applyAlignment="1">
      <alignment horizontal="center"/>
    </xf>
    <xf numFmtId="40" fontId="2" fillId="0" borderId="3" xfId="4" applyNumberFormat="1" applyFont="1" applyBorder="1" applyAlignment="1">
      <alignment horizontal="center"/>
    </xf>
    <xf numFmtId="39" fontId="2" fillId="0" borderId="0" xfId="7" quotePrefix="1" applyNumberFormat="1" applyFont="1" applyAlignment="1">
      <alignment horizontal="center"/>
    </xf>
    <xf numFmtId="39" fontId="14" fillId="0" borderId="0" xfId="9" applyNumberFormat="1" applyFont="1"/>
  </cellXfs>
  <cellStyles count="10">
    <cellStyle name="Comma 6" xfId="8" xr:uid="{7BE8BE7B-4CC5-4F28-9137-353FD00DE75D}"/>
    <cellStyle name="Normal 4" xfId="7" xr:uid="{1F220EDE-4EB1-42DC-872F-FA171C1D0A80}"/>
    <cellStyle name="Normal 4 3" xfId="9" xr:uid="{B023FDAA-8712-403D-953E-76A2C7D5C8C6}"/>
    <cellStyle name="เครื่องหมายจุลภาค 2 2" xfId="5" xr:uid="{016F625B-FD0E-4FF7-BB6B-8071F331212B}"/>
    <cellStyle name="จุลภาค" xfId="1" builtinId="3"/>
    <cellStyle name="ปกติ" xfId="0" builtinId="0"/>
    <cellStyle name="ปกติ_bsplt new1" xfId="2" xr:uid="{7A2FDA80-1EDF-400C-9D77-6B3D75D6ABBF}"/>
    <cellStyle name="ปกติ_Sheet1 3" xfId="4" xr:uid="{BD330BE8-C3F1-4196-81AD-7F35033249BC}"/>
    <cellStyle name="ปกติ_Sheet1 4" xfId="6" xr:uid="{7227578A-3D7C-4863-9CF2-95F79EF50392}"/>
    <cellStyle name="ปกติ_Sheet1 5" xfId="3" xr:uid="{15D7316B-F96C-467C-8D42-DBCE63E02B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0181-Jun'63%20Well%20Graded%20Engineering_E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P1-2"/>
      <sheetName val="P3-6"/>
      <sheetName val="Note P7-8"/>
      <sheetName val="P9"/>
      <sheetName val="P10"/>
      <sheetName val="Note P11-13"/>
      <sheetName val="Note P14"/>
      <sheetName val="Note P15-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7">
          <cell r="G97">
            <v>9054633.1400000006</v>
          </cell>
          <cell r="K97">
            <v>1153860.19</v>
          </cell>
        </row>
        <row r="112">
          <cell r="G112">
            <v>1026452.8</v>
          </cell>
          <cell r="K112">
            <v>1026452.8</v>
          </cell>
        </row>
        <row r="356">
          <cell r="G356">
            <v>2.8506979090909105E-2</v>
          </cell>
          <cell r="K356">
            <v>-9.1139111136363648E-3</v>
          </cell>
        </row>
        <row r="371">
          <cell r="G371">
            <v>6.5467714295454546E-2</v>
          </cell>
          <cell r="K371">
            <v>-5.6090443181818954E-3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21E29-FE15-4B3C-A6E8-5DDB244A53A6}">
  <dimension ref="A1:N101"/>
  <sheetViews>
    <sheetView topLeftCell="A4" zoomScaleNormal="100" zoomScaleSheetLayoutView="80" workbookViewId="0">
      <selection activeCell="L28" sqref="L28"/>
    </sheetView>
  </sheetViews>
  <sheetFormatPr defaultColWidth="12.5" defaultRowHeight="27" customHeight="1"/>
  <cols>
    <col min="1" max="2" width="9.375" style="1" customWidth="1"/>
    <col min="3" max="3" width="10.375" style="1" customWidth="1"/>
    <col min="4" max="4" width="10.875" style="1" customWidth="1"/>
    <col min="5" max="5" width="12.625" style="1" customWidth="1"/>
    <col min="6" max="6" width="9.375" style="3" customWidth="1"/>
    <col min="7" max="7" width="1.125" style="3" customWidth="1"/>
    <col min="8" max="8" width="17.125" style="2" bestFit="1" customWidth="1"/>
    <col min="9" max="9" width="1.125" style="2" customWidth="1"/>
    <col min="10" max="10" width="17" style="1" bestFit="1" customWidth="1"/>
    <col min="11" max="11" width="1.125" style="1" customWidth="1"/>
    <col min="12" max="12" width="17.125" style="1" bestFit="1" customWidth="1"/>
    <col min="13" max="13" width="1.125" style="1" customWidth="1"/>
    <col min="14" max="14" width="17" style="1" bestFit="1" customWidth="1"/>
    <col min="15" max="15" width="2.5" style="1" customWidth="1"/>
    <col min="16" max="16384" width="12.5" style="1"/>
  </cols>
  <sheetData>
    <row r="1" spans="1:14" ht="27" customHeight="1">
      <c r="A1" s="41" t="s">
        <v>68</v>
      </c>
      <c r="B1" s="41"/>
      <c r="C1" s="41"/>
      <c r="D1" s="41"/>
      <c r="E1" s="41"/>
      <c r="F1" s="42"/>
      <c r="G1" s="42"/>
      <c r="H1" s="41"/>
      <c r="I1" s="41"/>
      <c r="J1" s="41"/>
      <c r="K1" s="41"/>
      <c r="L1" s="41"/>
      <c r="M1" s="41"/>
      <c r="N1" s="41"/>
    </row>
    <row r="2" spans="1:14" ht="27" customHeight="1">
      <c r="A2" s="41" t="s">
        <v>67</v>
      </c>
      <c r="B2" s="41"/>
      <c r="C2" s="41"/>
      <c r="D2" s="41"/>
      <c r="E2" s="41"/>
      <c r="F2" s="42"/>
      <c r="G2" s="42"/>
      <c r="H2" s="41"/>
      <c r="I2" s="41"/>
      <c r="J2" s="41"/>
      <c r="K2" s="41"/>
      <c r="L2" s="41"/>
      <c r="M2" s="41"/>
      <c r="N2" s="41"/>
    </row>
    <row r="3" spans="1:14" ht="27" customHeight="1">
      <c r="A3" s="40" t="s">
        <v>66</v>
      </c>
      <c r="B3" s="40"/>
      <c r="C3" s="40"/>
      <c r="D3" s="40"/>
      <c r="E3" s="40"/>
      <c r="F3" s="42"/>
      <c r="G3" s="42"/>
      <c r="H3" s="41"/>
      <c r="I3" s="41"/>
      <c r="J3" s="41"/>
      <c r="K3" s="41"/>
      <c r="L3" s="41"/>
      <c r="M3" s="41"/>
      <c r="N3" s="41"/>
    </row>
    <row r="4" spans="1:14" ht="27" customHeight="1">
      <c r="A4" s="48"/>
      <c r="B4" s="48"/>
      <c r="C4" s="48"/>
      <c r="D4" s="48"/>
      <c r="E4" s="48"/>
      <c r="F4" s="49"/>
      <c r="G4" s="49"/>
      <c r="H4" s="48"/>
      <c r="I4" s="48"/>
      <c r="J4" s="48"/>
      <c r="K4" s="48"/>
      <c r="L4" s="48"/>
      <c r="M4" s="48"/>
      <c r="N4" s="48"/>
    </row>
    <row r="5" spans="1:14" s="13" customFormat="1" ht="27" customHeight="1">
      <c r="A5" s="1"/>
      <c r="B5" s="1"/>
      <c r="C5" s="1"/>
      <c r="D5" s="1"/>
      <c r="E5" s="1"/>
      <c r="F5" s="39"/>
      <c r="G5" s="39"/>
      <c r="H5" s="37" t="s">
        <v>65</v>
      </c>
      <c r="I5" s="37"/>
      <c r="J5" s="37"/>
      <c r="K5" s="38"/>
      <c r="L5" s="37" t="s">
        <v>21</v>
      </c>
      <c r="M5" s="37"/>
      <c r="N5" s="37"/>
    </row>
    <row r="6" spans="1:14" ht="27" customHeight="1">
      <c r="F6" s="1"/>
      <c r="G6" s="1"/>
      <c r="H6" s="31" t="s">
        <v>64</v>
      </c>
      <c r="I6" s="31"/>
      <c r="J6" s="31" t="s">
        <v>63</v>
      </c>
      <c r="K6" s="32"/>
      <c r="L6" s="31" t="s">
        <v>64</v>
      </c>
      <c r="M6" s="31"/>
      <c r="N6" s="31" t="s">
        <v>63</v>
      </c>
    </row>
    <row r="7" spans="1:14" ht="27" customHeight="1">
      <c r="A7" s="35" t="s">
        <v>62</v>
      </c>
      <c r="B7" s="35"/>
      <c r="C7" s="35"/>
      <c r="D7" s="35"/>
      <c r="E7" s="35"/>
      <c r="F7" s="34" t="s">
        <v>19</v>
      </c>
      <c r="G7" s="34"/>
      <c r="H7" s="31"/>
      <c r="I7" s="31"/>
      <c r="J7" s="31"/>
      <c r="K7" s="32"/>
      <c r="L7" s="31"/>
      <c r="M7" s="31"/>
      <c r="N7" s="31"/>
    </row>
    <row r="8" spans="1:14" ht="27" customHeight="1">
      <c r="A8" s="13" t="s">
        <v>61</v>
      </c>
      <c r="B8" s="13"/>
      <c r="C8" s="13"/>
      <c r="D8" s="13"/>
      <c r="E8" s="13"/>
      <c r="F8" s="12"/>
      <c r="G8" s="12"/>
      <c r="H8" s="29"/>
      <c r="I8" s="29"/>
    </row>
    <row r="9" spans="1:14" ht="27" customHeight="1">
      <c r="A9" s="23" t="s">
        <v>60</v>
      </c>
      <c r="B9" s="23"/>
      <c r="C9" s="23"/>
      <c r="D9" s="23"/>
      <c r="E9" s="23"/>
      <c r="F9" s="26">
        <v>5</v>
      </c>
      <c r="G9" s="26"/>
      <c r="H9" s="7">
        <v>267131694.33999997</v>
      </c>
      <c r="I9" s="47"/>
      <c r="J9" s="7">
        <v>170307526.68000001</v>
      </c>
      <c r="K9" s="8"/>
      <c r="L9" s="7">
        <v>175839534.50999999</v>
      </c>
      <c r="M9" s="8"/>
      <c r="N9" s="7">
        <v>123518318.75999999</v>
      </c>
    </row>
    <row r="10" spans="1:14" ht="27" customHeight="1">
      <c r="A10" s="23" t="s">
        <v>59</v>
      </c>
      <c r="B10" s="23"/>
      <c r="C10" s="23"/>
      <c r="D10" s="23"/>
      <c r="E10" s="23"/>
      <c r="F10" s="26">
        <v>6</v>
      </c>
      <c r="G10" s="26"/>
      <c r="H10" s="8">
        <v>4144576.94</v>
      </c>
      <c r="I10" s="47"/>
      <c r="J10" s="8">
        <v>4107875.4899999998</v>
      </c>
      <c r="K10" s="8"/>
      <c r="L10" s="8">
        <v>4144576.94</v>
      </c>
      <c r="M10" s="8"/>
      <c r="N10" s="8">
        <v>4107875.4899999998</v>
      </c>
    </row>
    <row r="11" spans="1:14" ht="27" customHeight="1">
      <c r="A11" s="23" t="s">
        <v>58</v>
      </c>
      <c r="B11" s="23"/>
      <c r="C11" s="23"/>
      <c r="D11" s="23"/>
      <c r="E11" s="23"/>
      <c r="F11" s="26">
        <v>7</v>
      </c>
      <c r="G11" s="26"/>
      <c r="H11" s="8">
        <v>228666545</v>
      </c>
      <c r="I11" s="47"/>
      <c r="J11" s="8">
        <v>189987602.69999999</v>
      </c>
      <c r="K11" s="8"/>
      <c r="L11" s="8">
        <v>210057753.16000003</v>
      </c>
      <c r="M11" s="8"/>
      <c r="N11" s="8">
        <v>169226914.34</v>
      </c>
    </row>
    <row r="12" spans="1:14" ht="27" customHeight="1">
      <c r="A12" s="21" t="s">
        <v>57</v>
      </c>
      <c r="B12" s="21"/>
      <c r="C12" s="21"/>
      <c r="D12" s="21"/>
      <c r="E12" s="21"/>
      <c r="F12" s="26">
        <v>8</v>
      </c>
      <c r="G12" s="26"/>
      <c r="H12" s="8">
        <v>12150</v>
      </c>
      <c r="I12" s="47"/>
      <c r="J12" s="8">
        <v>5500</v>
      </c>
      <c r="K12" s="8"/>
      <c r="L12" s="8">
        <v>12150</v>
      </c>
      <c r="M12" s="8"/>
      <c r="N12" s="8">
        <v>5500</v>
      </c>
    </row>
    <row r="13" spans="1:14" ht="27" customHeight="1">
      <c r="A13" s="23" t="s">
        <v>56</v>
      </c>
      <c r="B13" s="23"/>
      <c r="C13" s="23"/>
      <c r="D13" s="23"/>
      <c r="E13" s="23"/>
      <c r="F13" s="26">
        <v>9</v>
      </c>
      <c r="G13" s="26"/>
      <c r="H13" s="7">
        <v>61589550.230000019</v>
      </c>
      <c r="I13" s="7"/>
      <c r="J13" s="7">
        <v>11832708.540000021</v>
      </c>
      <c r="K13" s="7"/>
      <c r="L13" s="7">
        <v>61589550.230000019</v>
      </c>
      <c r="M13" s="7"/>
      <c r="N13" s="7">
        <v>10273965.770000041</v>
      </c>
    </row>
    <row r="14" spans="1:14" ht="27" customHeight="1">
      <c r="A14" s="21" t="s">
        <v>55</v>
      </c>
      <c r="B14" s="21"/>
      <c r="C14" s="21"/>
      <c r="D14" s="21"/>
      <c r="E14" s="21"/>
      <c r="F14" s="26">
        <v>10</v>
      </c>
      <c r="G14" s="26"/>
      <c r="H14" s="7">
        <v>7804342.1600000001</v>
      </c>
      <c r="I14" s="47"/>
      <c r="J14" s="7">
        <v>6340665.75</v>
      </c>
      <c r="K14" s="7"/>
      <c r="L14" s="7">
        <v>5480936.8599999994</v>
      </c>
      <c r="M14" s="7"/>
      <c r="N14" s="7">
        <v>5693512.9299999997</v>
      </c>
    </row>
    <row r="15" spans="1:14" ht="27" customHeight="1">
      <c r="A15" s="44" t="s">
        <v>54</v>
      </c>
      <c r="B15" s="44"/>
      <c r="C15" s="44"/>
      <c r="D15" s="44"/>
      <c r="E15" s="44"/>
      <c r="F15" s="12"/>
      <c r="G15" s="12"/>
      <c r="H15" s="18">
        <f>SUM(H9:H14)</f>
        <v>569348858.66999996</v>
      </c>
      <c r="I15" s="20"/>
      <c r="J15" s="18">
        <f>SUM(J9:J14)</f>
        <v>382581879.16000003</v>
      </c>
      <c r="K15" s="8"/>
      <c r="L15" s="18">
        <f>SUM(L9:L14)</f>
        <v>457124501.70000005</v>
      </c>
      <c r="M15" s="8"/>
      <c r="N15" s="18">
        <f>SUM(N9:N14)</f>
        <v>312826087.29000002</v>
      </c>
    </row>
    <row r="16" spans="1:14" ht="27" customHeight="1">
      <c r="A16" s="13" t="s">
        <v>53</v>
      </c>
      <c r="B16" s="13"/>
      <c r="C16" s="13"/>
      <c r="D16" s="13"/>
      <c r="E16" s="13"/>
      <c r="F16" s="12"/>
      <c r="G16" s="12"/>
      <c r="H16" s="16"/>
      <c r="I16" s="16"/>
      <c r="J16" s="7"/>
      <c r="K16" s="8"/>
      <c r="L16" s="8"/>
      <c r="M16" s="8"/>
      <c r="N16" s="8"/>
    </row>
    <row r="17" spans="1:14" ht="27" customHeight="1">
      <c r="A17" s="21" t="s">
        <v>52</v>
      </c>
      <c r="B17" s="21"/>
      <c r="C17" s="21"/>
      <c r="D17" s="21"/>
      <c r="E17" s="21"/>
      <c r="F17" s="26">
        <v>11</v>
      </c>
      <c r="G17" s="26"/>
      <c r="H17" s="7">
        <v>36065729.519999996</v>
      </c>
      <c r="I17" s="25"/>
      <c r="J17" s="7">
        <v>41980274.769999996</v>
      </c>
      <c r="K17" s="8"/>
      <c r="L17" s="8">
        <v>36065729.520000003</v>
      </c>
      <c r="M17" s="8"/>
      <c r="N17" s="8">
        <v>41980274.769999996</v>
      </c>
    </row>
    <row r="18" spans="1:14" ht="27" customHeight="1">
      <c r="A18" s="21" t="s">
        <v>51</v>
      </c>
      <c r="B18" s="21"/>
      <c r="C18" s="21"/>
      <c r="D18" s="21"/>
      <c r="E18" s="21"/>
      <c r="F18" s="26">
        <v>12</v>
      </c>
      <c r="G18" s="26"/>
      <c r="H18" s="7">
        <v>0</v>
      </c>
      <c r="I18" s="25"/>
      <c r="J18" s="7">
        <v>0</v>
      </c>
      <c r="K18" s="8"/>
      <c r="L18" s="7">
        <v>19800000</v>
      </c>
      <c r="M18" s="8"/>
      <c r="N18" s="7">
        <v>19800000</v>
      </c>
    </row>
    <row r="19" spans="1:14" ht="27" customHeight="1">
      <c r="A19" s="21" t="s">
        <v>50</v>
      </c>
      <c r="B19" s="21"/>
      <c r="C19" s="21"/>
      <c r="D19" s="21"/>
      <c r="E19" s="21"/>
      <c r="F19" s="26">
        <v>13</v>
      </c>
      <c r="G19" s="26"/>
      <c r="H19" s="7">
        <v>189602345.38999996</v>
      </c>
      <c r="I19" s="25"/>
      <c r="J19" s="7">
        <v>196766318.52999997</v>
      </c>
      <c r="K19" s="8"/>
      <c r="L19" s="8">
        <v>188882607.69</v>
      </c>
      <c r="M19" s="8"/>
      <c r="N19" s="8">
        <v>196247499.93000001</v>
      </c>
    </row>
    <row r="20" spans="1:14" ht="27" customHeight="1">
      <c r="A20" s="21" t="s">
        <v>49</v>
      </c>
      <c r="B20" s="21"/>
      <c r="C20" s="21"/>
      <c r="D20" s="21"/>
      <c r="E20" s="21"/>
      <c r="F20" s="26">
        <v>14</v>
      </c>
      <c r="G20" s="26"/>
      <c r="H20" s="7">
        <v>26225998.550000001</v>
      </c>
      <c r="I20" s="25"/>
      <c r="J20" s="7">
        <v>0</v>
      </c>
      <c r="K20" s="8"/>
      <c r="L20" s="8">
        <v>26225998.550000001</v>
      </c>
      <c r="M20" s="8"/>
      <c r="N20" s="8">
        <v>0</v>
      </c>
    </row>
    <row r="21" spans="1:14" ht="27" customHeight="1">
      <c r="A21" s="21" t="s">
        <v>48</v>
      </c>
      <c r="B21" s="21"/>
      <c r="C21" s="21"/>
      <c r="D21" s="21"/>
      <c r="E21" s="21"/>
      <c r="F21" s="26">
        <v>15</v>
      </c>
      <c r="G21" s="26"/>
      <c r="H21" s="7">
        <v>3208057.1</v>
      </c>
      <c r="I21" s="25"/>
      <c r="J21" s="7">
        <v>3531207.04</v>
      </c>
      <c r="K21" s="8"/>
      <c r="L21" s="8">
        <v>3208057.1</v>
      </c>
      <c r="M21" s="8"/>
      <c r="N21" s="8">
        <v>3531207.04</v>
      </c>
    </row>
    <row r="22" spans="1:14" ht="27" customHeight="1">
      <c r="A22" s="21" t="s">
        <v>47</v>
      </c>
      <c r="B22" s="21"/>
      <c r="C22" s="21"/>
      <c r="D22" s="21"/>
      <c r="E22" s="21"/>
      <c r="F22" s="26">
        <v>16</v>
      </c>
      <c r="G22" s="26"/>
      <c r="H22" s="7">
        <v>4126156.9300000006</v>
      </c>
      <c r="I22" s="25"/>
      <c r="J22" s="7">
        <v>4934096.05</v>
      </c>
      <c r="K22" s="8"/>
      <c r="L22" s="7">
        <v>4126156.9300000006</v>
      </c>
      <c r="M22" s="8"/>
      <c r="N22" s="7">
        <v>4934096.05</v>
      </c>
    </row>
    <row r="23" spans="1:14" ht="27" customHeight="1">
      <c r="A23" s="21" t="s">
        <v>46</v>
      </c>
      <c r="B23" s="21"/>
      <c r="C23" s="21"/>
      <c r="D23" s="21"/>
      <c r="E23" s="21"/>
      <c r="F23" s="26">
        <v>17</v>
      </c>
      <c r="G23" s="26"/>
      <c r="H23" s="7">
        <v>33037797.792000011</v>
      </c>
      <c r="I23" s="16"/>
      <c r="J23" s="7">
        <v>51629337.659999996</v>
      </c>
      <c r="K23" s="8"/>
      <c r="L23" s="45">
        <v>30232772.792000007</v>
      </c>
      <c r="M23" s="8"/>
      <c r="N23" s="45">
        <v>51629337.659999996</v>
      </c>
    </row>
    <row r="24" spans="1:14" ht="27" customHeight="1">
      <c r="A24" s="44" t="s">
        <v>45</v>
      </c>
      <c r="B24" s="44"/>
      <c r="C24" s="44"/>
      <c r="D24" s="44"/>
      <c r="E24" s="44"/>
      <c r="F24" s="12"/>
      <c r="G24" s="12"/>
      <c r="H24" s="18">
        <f>SUM(H17:H23)</f>
        <v>292266085.28200001</v>
      </c>
      <c r="I24" s="16"/>
      <c r="J24" s="18">
        <f>SUM(J17:J23)</f>
        <v>298841234.04999995</v>
      </c>
      <c r="K24" s="8"/>
      <c r="L24" s="18">
        <f>SUM(L17:L23)</f>
        <v>308541322.58200002</v>
      </c>
      <c r="M24" s="8"/>
      <c r="N24" s="18">
        <f>SUM(N17:N23)</f>
        <v>318122415.44999999</v>
      </c>
    </row>
    <row r="25" spans="1:14" ht="27" customHeight="1" thickBot="1">
      <c r="A25" s="13" t="s">
        <v>44</v>
      </c>
      <c r="B25" s="13"/>
      <c r="C25" s="13"/>
      <c r="D25" s="13"/>
      <c r="E25" s="13"/>
      <c r="F25" s="12"/>
      <c r="G25" s="12"/>
      <c r="H25" s="15">
        <f>H15+H24</f>
        <v>861614943.9519999</v>
      </c>
      <c r="I25" s="16"/>
      <c r="J25" s="15">
        <f>J15+J24</f>
        <v>681423113.21000004</v>
      </c>
      <c r="K25" s="8"/>
      <c r="L25" s="46">
        <f>L15+L24</f>
        <v>765665824.28200006</v>
      </c>
      <c r="M25" s="8"/>
      <c r="N25" s="46">
        <f>N15+N24</f>
        <v>630948502.74000001</v>
      </c>
    </row>
    <row r="26" spans="1:14" ht="27" customHeight="1" thickTop="1">
      <c r="A26" s="13"/>
      <c r="B26" s="13"/>
      <c r="C26" s="13"/>
      <c r="D26" s="13"/>
      <c r="E26" s="13"/>
      <c r="H26" s="1"/>
      <c r="K26" s="6"/>
      <c r="M26" s="6"/>
    </row>
    <row r="27" spans="1:14" ht="27" customHeight="1">
      <c r="A27" s="13"/>
      <c r="B27" s="13"/>
      <c r="C27" s="13"/>
      <c r="D27" s="13"/>
      <c r="E27" s="13"/>
      <c r="H27" s="1"/>
      <c r="K27" s="6"/>
      <c r="M27" s="6"/>
    </row>
    <row r="28" spans="1:14" ht="27" customHeight="1">
      <c r="A28" s="13"/>
      <c r="B28" s="13"/>
      <c r="C28" s="13"/>
      <c r="D28" s="13"/>
      <c r="E28" s="13"/>
      <c r="H28" s="1"/>
      <c r="K28" s="6"/>
      <c r="M28" s="6"/>
    </row>
    <row r="29" spans="1:14" ht="27" customHeight="1">
      <c r="A29" s="13"/>
      <c r="B29" s="13"/>
      <c r="C29" s="13"/>
      <c r="D29" s="13"/>
      <c r="E29" s="13"/>
      <c r="H29" s="1"/>
      <c r="K29" s="6"/>
      <c r="M29" s="6"/>
    </row>
    <row r="30" spans="1:14" ht="27" customHeight="1">
      <c r="A30" s="13"/>
      <c r="B30" s="13"/>
      <c r="C30" s="13"/>
      <c r="D30" s="13"/>
      <c r="E30" s="13"/>
      <c r="H30" s="1"/>
      <c r="K30" s="6"/>
      <c r="M30" s="6"/>
    </row>
    <row r="31" spans="1:14" ht="27" customHeight="1">
      <c r="A31" s="1" t="s">
        <v>2</v>
      </c>
      <c r="K31" s="6"/>
      <c r="L31" s="6"/>
      <c r="M31" s="6"/>
      <c r="N31" s="6"/>
    </row>
    <row r="32" spans="1:14" ht="27" customHeight="1">
      <c r="K32" s="6"/>
      <c r="L32" s="6"/>
      <c r="M32" s="6"/>
      <c r="N32" s="6"/>
    </row>
    <row r="33" spans="1:14" ht="27" customHeight="1">
      <c r="K33" s="6"/>
      <c r="L33" s="6"/>
      <c r="M33" s="6"/>
      <c r="N33" s="6"/>
    </row>
    <row r="34" spans="1:14" ht="27" customHeight="1">
      <c r="C34" s="5" t="s">
        <v>1</v>
      </c>
      <c r="D34" s="5"/>
      <c r="E34" s="5"/>
      <c r="F34" s="1"/>
      <c r="G34" s="4"/>
      <c r="K34" s="6"/>
      <c r="L34" s="6"/>
      <c r="M34" s="6"/>
      <c r="N34" s="6"/>
    </row>
    <row r="35" spans="1:14" ht="27" customHeight="1">
      <c r="C35" s="5" t="s">
        <v>0</v>
      </c>
      <c r="D35" s="5"/>
      <c r="E35" s="5"/>
      <c r="F35" s="1"/>
      <c r="G35" s="4"/>
      <c r="K35" s="6"/>
      <c r="L35" s="6"/>
      <c r="M35" s="6"/>
      <c r="N35" s="6"/>
    </row>
    <row r="36" spans="1:14" ht="27" customHeight="1">
      <c r="A36" s="43" t="s">
        <v>43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</row>
    <row r="37" spans="1:14" ht="27" customHeight="1">
      <c r="A37" s="41" t="str">
        <f>A1</f>
        <v>WELL GRADED ENGINEERING PUBLIC COMPANY LIMITED AND SUBSIDIARIES</v>
      </c>
      <c r="B37" s="41"/>
      <c r="C37" s="41"/>
      <c r="D37" s="41"/>
      <c r="E37" s="41"/>
      <c r="F37" s="42"/>
      <c r="G37" s="42"/>
      <c r="H37" s="41"/>
      <c r="I37" s="41"/>
      <c r="J37" s="41"/>
      <c r="K37" s="41"/>
      <c r="L37" s="41"/>
      <c r="M37" s="41"/>
      <c r="N37" s="41"/>
    </row>
    <row r="38" spans="1:14" ht="27" customHeight="1">
      <c r="A38" s="41" t="s">
        <v>22</v>
      </c>
      <c r="B38" s="41"/>
      <c r="C38" s="41"/>
      <c r="D38" s="41"/>
      <c r="E38" s="41"/>
      <c r="F38" s="42"/>
      <c r="G38" s="42"/>
      <c r="H38" s="41"/>
      <c r="I38" s="41"/>
      <c r="J38" s="41"/>
      <c r="K38" s="41"/>
      <c r="L38" s="41"/>
      <c r="M38" s="41"/>
      <c r="N38" s="41"/>
    </row>
    <row r="39" spans="1:14" ht="27" customHeight="1">
      <c r="A39" s="40" t="str">
        <f>A3</f>
        <v>AS AT JUNE  30, 2020 (UNAUDITED / REVIEWED ONLY)</v>
      </c>
      <c r="B39" s="40"/>
      <c r="C39" s="40"/>
      <c r="D39" s="40"/>
      <c r="E39" s="40"/>
      <c r="F39" s="42"/>
      <c r="G39" s="42"/>
      <c r="H39" s="41"/>
      <c r="I39" s="41"/>
      <c r="J39" s="41"/>
      <c r="K39" s="41"/>
      <c r="L39" s="41"/>
      <c r="M39" s="41"/>
      <c r="N39" s="41"/>
    </row>
    <row r="40" spans="1:14" ht="27" customHeight="1">
      <c r="A40" s="40"/>
      <c r="B40" s="40"/>
      <c r="C40" s="40"/>
      <c r="D40" s="40"/>
      <c r="E40" s="40"/>
      <c r="F40" s="42"/>
      <c r="G40" s="42"/>
      <c r="H40" s="41"/>
      <c r="I40" s="41"/>
      <c r="J40" s="41"/>
      <c r="K40" s="41"/>
      <c r="L40" s="41"/>
      <c r="M40" s="41"/>
      <c r="N40" s="41"/>
    </row>
    <row r="41" spans="1:14" s="13" customFormat="1" ht="27" customHeight="1">
      <c r="A41" s="1"/>
      <c r="B41" s="1"/>
      <c r="C41" s="1"/>
      <c r="D41" s="1"/>
      <c r="E41" s="1"/>
      <c r="F41" s="39"/>
      <c r="G41" s="39"/>
      <c r="H41" s="37" t="str">
        <f>H5</f>
        <v>Consolidated financial statements (Baht)</v>
      </c>
      <c r="I41" s="37"/>
      <c r="J41" s="37"/>
      <c r="K41" s="38"/>
      <c r="L41" s="37" t="s">
        <v>21</v>
      </c>
      <c r="M41" s="37"/>
      <c r="N41" s="37"/>
    </row>
    <row r="42" spans="1:14" ht="27" customHeight="1">
      <c r="F42" s="1"/>
      <c r="G42" s="1"/>
      <c r="H42" s="31" t="str">
        <f>H6</f>
        <v>June 30, 2020</v>
      </c>
      <c r="I42" s="33"/>
      <c r="J42" s="31" t="str">
        <f>J6</f>
        <v>December 31, 2019</v>
      </c>
      <c r="K42" s="32"/>
      <c r="L42" s="31" t="str">
        <f>L6</f>
        <v>June 30, 2020</v>
      </c>
      <c r="M42" s="33"/>
      <c r="N42" s="31" t="str">
        <f>N6</f>
        <v>December 31, 2019</v>
      </c>
    </row>
    <row r="43" spans="1:14" ht="27" customHeight="1">
      <c r="A43" s="36" t="s">
        <v>42</v>
      </c>
      <c r="B43" s="35"/>
      <c r="C43" s="35"/>
      <c r="D43" s="35"/>
      <c r="E43" s="35"/>
      <c r="F43" s="34" t="s">
        <v>19</v>
      </c>
      <c r="G43" s="34"/>
      <c r="H43" s="31"/>
      <c r="I43" s="31"/>
      <c r="J43" s="31"/>
      <c r="K43" s="32"/>
      <c r="L43" s="31"/>
      <c r="M43" s="31"/>
      <c r="N43" s="31"/>
    </row>
    <row r="44" spans="1:14" ht="27" customHeight="1">
      <c r="A44" s="13" t="s">
        <v>41</v>
      </c>
      <c r="B44" s="13"/>
      <c r="C44" s="13"/>
      <c r="D44" s="13"/>
      <c r="E44" s="13"/>
      <c r="F44" s="12"/>
      <c r="G44" s="12"/>
      <c r="H44" s="29"/>
      <c r="I44" s="29"/>
    </row>
    <row r="45" spans="1:14" ht="27" customHeight="1">
      <c r="A45" s="21" t="s">
        <v>40</v>
      </c>
      <c r="B45" s="21"/>
      <c r="C45" s="21"/>
      <c r="D45" s="21"/>
      <c r="E45" s="21"/>
      <c r="F45" s="12"/>
      <c r="G45" s="12"/>
      <c r="H45" s="29"/>
      <c r="I45" s="29"/>
    </row>
    <row r="46" spans="1:14" ht="27" customHeight="1">
      <c r="A46" s="28" t="s">
        <v>39</v>
      </c>
      <c r="B46" s="28"/>
      <c r="C46" s="28"/>
      <c r="D46" s="28"/>
      <c r="E46" s="28"/>
      <c r="F46" s="26">
        <v>18</v>
      </c>
      <c r="G46" s="26"/>
      <c r="H46" s="7">
        <v>90611980.520000011</v>
      </c>
      <c r="I46" s="16"/>
      <c r="J46" s="7">
        <v>20076481.219999999</v>
      </c>
      <c r="K46" s="7"/>
      <c r="L46" s="7">
        <v>74736118.099999994</v>
      </c>
      <c r="M46" s="7"/>
      <c r="N46" s="7">
        <v>20076481.219999999</v>
      </c>
    </row>
    <row r="47" spans="1:14" ht="27" customHeight="1">
      <c r="A47" s="21" t="s">
        <v>38</v>
      </c>
      <c r="B47" s="21"/>
      <c r="C47" s="21"/>
      <c r="D47" s="21"/>
      <c r="E47" s="21"/>
      <c r="F47" s="26">
        <v>19</v>
      </c>
      <c r="G47" s="26"/>
      <c r="H47" s="7">
        <v>351162378.38000005</v>
      </c>
      <c r="I47" s="20"/>
      <c r="J47" s="7">
        <v>308611083.45999998</v>
      </c>
      <c r="K47" s="7"/>
      <c r="L47" s="7">
        <v>323319919.21000004</v>
      </c>
      <c r="M47" s="8"/>
      <c r="N47" s="7">
        <v>265096080</v>
      </c>
    </row>
    <row r="48" spans="1:14" ht="27" customHeight="1">
      <c r="A48" s="21" t="s">
        <v>37</v>
      </c>
      <c r="B48" s="21"/>
      <c r="C48" s="21"/>
      <c r="D48" s="21"/>
      <c r="E48" s="21"/>
      <c r="F48" s="26">
        <v>20</v>
      </c>
      <c r="G48" s="26"/>
      <c r="H48" s="7">
        <v>31743952.860000014</v>
      </c>
      <c r="I48" s="20"/>
      <c r="J48" s="7">
        <v>21727962.209999919</v>
      </c>
      <c r="K48" s="7"/>
      <c r="L48" s="7">
        <v>21779489.93</v>
      </c>
      <c r="M48" s="8"/>
      <c r="N48" s="7">
        <v>21727962.209999919</v>
      </c>
    </row>
    <row r="49" spans="1:14" ht="27" customHeight="1">
      <c r="A49" s="21" t="s">
        <v>36</v>
      </c>
      <c r="B49" s="21"/>
      <c r="C49" s="21"/>
      <c r="D49" s="21"/>
      <c r="E49" s="21"/>
      <c r="F49" s="26">
        <v>22</v>
      </c>
      <c r="G49" s="26"/>
      <c r="H49" s="7">
        <v>6300000</v>
      </c>
      <c r="I49" s="20"/>
      <c r="J49" s="7">
        <v>0</v>
      </c>
      <c r="K49" s="7"/>
      <c r="L49" s="7">
        <v>6300000</v>
      </c>
      <c r="M49" s="8"/>
      <c r="N49" s="7">
        <v>0</v>
      </c>
    </row>
    <row r="50" spans="1:14" ht="27" customHeight="1">
      <c r="A50" s="21" t="s">
        <v>35</v>
      </c>
      <c r="B50" s="28"/>
      <c r="C50" s="28"/>
      <c r="D50" s="28"/>
      <c r="E50" s="28"/>
      <c r="F50" s="26">
        <v>21</v>
      </c>
      <c r="G50" s="26"/>
      <c r="H50" s="7">
        <v>6218806.4900000002</v>
      </c>
      <c r="I50" s="25"/>
      <c r="J50" s="7">
        <v>4364912.6500000004</v>
      </c>
      <c r="K50" s="7"/>
      <c r="L50" s="7">
        <v>6218806.4900000002</v>
      </c>
      <c r="M50" s="8"/>
      <c r="N50" s="7">
        <v>4364912.6500000004</v>
      </c>
    </row>
    <row r="51" spans="1:14" ht="27" customHeight="1">
      <c r="A51" s="21" t="s">
        <v>34</v>
      </c>
      <c r="B51" s="28"/>
      <c r="C51" s="28"/>
      <c r="D51" s="28"/>
      <c r="E51" s="28"/>
      <c r="F51" s="26" t="s">
        <v>33</v>
      </c>
      <c r="G51" s="26"/>
      <c r="H51" s="7">
        <v>36000000</v>
      </c>
      <c r="I51" s="25"/>
      <c r="J51" s="7">
        <v>0</v>
      </c>
      <c r="K51" s="7"/>
      <c r="L51" s="7">
        <v>36000000</v>
      </c>
      <c r="M51" s="8"/>
      <c r="N51" s="7">
        <v>0</v>
      </c>
    </row>
    <row r="52" spans="1:14" ht="27" customHeight="1">
      <c r="A52" s="21" t="s">
        <v>32</v>
      </c>
      <c r="B52" s="21"/>
      <c r="C52" s="21"/>
      <c r="D52" s="21"/>
      <c r="E52" s="21"/>
      <c r="F52" s="12"/>
      <c r="G52" s="12"/>
      <c r="H52" s="7">
        <v>4379257.3</v>
      </c>
      <c r="I52" s="16"/>
      <c r="J52" s="7">
        <v>662199.65999999968</v>
      </c>
      <c r="K52" s="7"/>
      <c r="L52" s="7">
        <v>0</v>
      </c>
      <c r="M52" s="8"/>
      <c r="N52" s="7">
        <v>0</v>
      </c>
    </row>
    <row r="53" spans="1:14" ht="27" customHeight="1">
      <c r="A53" s="44" t="s">
        <v>31</v>
      </c>
      <c r="B53" s="44"/>
      <c r="C53" s="44"/>
      <c r="D53" s="44"/>
      <c r="E53" s="44"/>
      <c r="F53" s="12"/>
      <c r="G53" s="12"/>
      <c r="H53" s="18">
        <f>SUM(H46:H52)</f>
        <v>526416375.55000013</v>
      </c>
      <c r="I53" s="16"/>
      <c r="J53" s="18">
        <f>SUM(J46:J52)</f>
        <v>355442639.19999987</v>
      </c>
      <c r="K53" s="7"/>
      <c r="L53" s="18">
        <f>SUM(L46:L52)</f>
        <v>468354333.73000008</v>
      </c>
      <c r="M53" s="8"/>
      <c r="N53" s="18">
        <f>SUM(N46:N52)</f>
        <v>311265436.07999992</v>
      </c>
    </row>
    <row r="54" spans="1:14" ht="27" customHeight="1">
      <c r="A54" s="13" t="s">
        <v>30</v>
      </c>
      <c r="B54" s="13"/>
      <c r="C54" s="13"/>
      <c r="D54" s="13"/>
      <c r="E54" s="13"/>
      <c r="F54" s="12"/>
      <c r="G54" s="12"/>
      <c r="H54" s="7"/>
      <c r="I54" s="16"/>
      <c r="J54" s="7"/>
      <c r="K54" s="8"/>
      <c r="L54" s="8"/>
      <c r="M54" s="8"/>
      <c r="N54" s="8"/>
    </row>
    <row r="55" spans="1:14" ht="27" customHeight="1">
      <c r="A55" s="21" t="s">
        <v>29</v>
      </c>
      <c r="B55" s="21"/>
      <c r="C55" s="21"/>
      <c r="D55" s="21"/>
      <c r="E55" s="21"/>
      <c r="F55" s="12">
        <v>22</v>
      </c>
      <c r="G55" s="12"/>
      <c r="H55" s="7">
        <v>21173900</v>
      </c>
      <c r="I55" s="16"/>
      <c r="J55" s="7">
        <v>0</v>
      </c>
      <c r="K55" s="8"/>
      <c r="L55" s="8">
        <v>21173900</v>
      </c>
      <c r="M55" s="8"/>
      <c r="N55" s="8">
        <v>0</v>
      </c>
    </row>
    <row r="56" spans="1:14" ht="27" customHeight="1">
      <c r="A56" s="21" t="s">
        <v>28</v>
      </c>
      <c r="B56" s="21"/>
      <c r="C56" s="21"/>
      <c r="D56" s="21"/>
      <c r="E56" s="21"/>
      <c r="F56" s="26">
        <v>21</v>
      </c>
      <c r="G56" s="26"/>
      <c r="H56" s="7">
        <v>10535246.870000003</v>
      </c>
      <c r="I56" s="25"/>
      <c r="J56" s="7">
        <v>7640134.2699999996</v>
      </c>
      <c r="K56" s="7"/>
      <c r="L56" s="7">
        <v>10535246.870000003</v>
      </c>
      <c r="M56" s="8"/>
      <c r="N56" s="7">
        <v>7640134.2699999996</v>
      </c>
    </row>
    <row r="57" spans="1:14" ht="27" customHeight="1">
      <c r="A57" s="21" t="s">
        <v>27</v>
      </c>
      <c r="B57" s="21"/>
      <c r="C57" s="21"/>
      <c r="D57" s="21"/>
      <c r="E57" s="21"/>
      <c r="F57" s="26">
        <v>23</v>
      </c>
      <c r="G57" s="26"/>
      <c r="H57" s="7">
        <v>2615062</v>
      </c>
      <c r="I57" s="25"/>
      <c r="J57" s="7">
        <v>3294568</v>
      </c>
      <c r="K57" s="8"/>
      <c r="L57" s="7">
        <v>2615062</v>
      </c>
      <c r="M57" s="8"/>
      <c r="N57" s="7">
        <v>3294568</v>
      </c>
    </row>
    <row r="58" spans="1:14" ht="27" customHeight="1">
      <c r="A58" s="21" t="s">
        <v>26</v>
      </c>
      <c r="B58" s="21"/>
      <c r="C58" s="21"/>
      <c r="D58" s="21"/>
      <c r="E58" s="21"/>
      <c r="F58" s="26"/>
      <c r="G58" s="26"/>
      <c r="H58" s="45">
        <v>18192325.5</v>
      </c>
      <c r="I58" s="25"/>
      <c r="J58" s="45">
        <v>22511881.510000002</v>
      </c>
      <c r="K58" s="8"/>
      <c r="L58" s="17">
        <v>18192325.5</v>
      </c>
      <c r="M58" s="8"/>
      <c r="N58" s="17">
        <v>22511881.510000002</v>
      </c>
    </row>
    <row r="59" spans="1:14" ht="27" customHeight="1">
      <c r="A59" s="44" t="s">
        <v>25</v>
      </c>
      <c r="B59" s="44"/>
      <c r="C59" s="44"/>
      <c r="D59" s="44"/>
      <c r="E59" s="44"/>
      <c r="F59" s="12"/>
      <c r="G59" s="12"/>
      <c r="H59" s="17">
        <f>SUM(H55:H58)</f>
        <v>52516534.370000005</v>
      </c>
      <c r="I59" s="16"/>
      <c r="J59" s="17">
        <f>SUM(J55:J58)</f>
        <v>33446583.780000001</v>
      </c>
      <c r="K59" s="8"/>
      <c r="L59" s="17">
        <f>SUM(L55:L58)</f>
        <v>52516534.370000005</v>
      </c>
      <c r="M59" s="8"/>
      <c r="N59" s="17">
        <f>SUM(N55:N58)</f>
        <v>33446583.780000001</v>
      </c>
    </row>
    <row r="60" spans="1:14" ht="27" customHeight="1">
      <c r="A60" s="13" t="s">
        <v>24</v>
      </c>
      <c r="B60" s="13"/>
      <c r="C60" s="13"/>
      <c r="D60" s="13"/>
      <c r="E60" s="13"/>
      <c r="F60" s="12"/>
      <c r="G60" s="12"/>
      <c r="H60" s="18">
        <f>H53+H59</f>
        <v>578932909.92000008</v>
      </c>
      <c r="I60" s="16"/>
      <c r="J60" s="18">
        <f>J53+J59</f>
        <v>388889222.9799999</v>
      </c>
      <c r="K60" s="8"/>
      <c r="L60" s="17">
        <f>L53+L59</f>
        <v>520870868.10000008</v>
      </c>
      <c r="M60" s="8"/>
      <c r="N60" s="17">
        <f>N53+N59</f>
        <v>344712019.8599999</v>
      </c>
    </row>
    <row r="61" spans="1:14" ht="27" customHeight="1">
      <c r="A61" s="13"/>
      <c r="B61" s="13"/>
      <c r="C61" s="13"/>
      <c r="D61" s="13"/>
      <c r="E61" s="13"/>
      <c r="H61" s="1"/>
      <c r="K61" s="6"/>
      <c r="L61" s="6"/>
      <c r="M61" s="6"/>
      <c r="N61" s="6"/>
    </row>
    <row r="62" spans="1:14" ht="27" customHeight="1">
      <c r="A62" s="13"/>
      <c r="B62" s="13"/>
      <c r="C62" s="13"/>
      <c r="D62" s="13"/>
      <c r="E62" s="13"/>
      <c r="H62" s="1"/>
      <c r="K62" s="6"/>
      <c r="L62" s="6"/>
      <c r="M62" s="6"/>
      <c r="N62" s="6"/>
    </row>
    <row r="63" spans="1:14" ht="27" customHeight="1">
      <c r="A63" s="1" t="s">
        <v>2</v>
      </c>
      <c r="K63" s="6"/>
      <c r="L63" s="6"/>
      <c r="M63" s="6"/>
      <c r="N63" s="6"/>
    </row>
    <row r="64" spans="1:14" ht="27" customHeight="1">
      <c r="K64" s="6"/>
      <c r="L64" s="6"/>
      <c r="M64" s="6"/>
      <c r="N64" s="6"/>
    </row>
    <row r="65" spans="1:14" ht="27" customHeight="1">
      <c r="K65" s="6"/>
      <c r="L65" s="6"/>
      <c r="M65" s="6"/>
      <c r="N65" s="6"/>
    </row>
    <row r="66" spans="1:14" ht="27" customHeight="1">
      <c r="C66" s="5" t="s">
        <v>1</v>
      </c>
      <c r="D66" s="5"/>
      <c r="E66" s="5"/>
      <c r="F66" s="1"/>
      <c r="G66" s="4"/>
      <c r="K66" s="6"/>
      <c r="L66" s="6"/>
      <c r="M66" s="6"/>
      <c r="N66" s="6"/>
    </row>
    <row r="67" spans="1:14" ht="27" customHeight="1">
      <c r="C67" s="5" t="s">
        <v>0</v>
      </c>
      <c r="D67" s="5"/>
      <c r="E67" s="5"/>
      <c r="F67" s="1"/>
      <c r="G67" s="4"/>
      <c r="K67" s="6"/>
      <c r="L67" s="6"/>
      <c r="M67" s="6"/>
      <c r="N67" s="6"/>
    </row>
    <row r="68" spans="1:14" ht="27" customHeight="1">
      <c r="A68" s="43" t="s">
        <v>23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</row>
    <row r="69" spans="1:14" ht="27" customHeight="1">
      <c r="A69" s="41" t="str">
        <f>A37</f>
        <v>WELL GRADED ENGINEERING PUBLIC COMPANY LIMITED AND SUBSIDIARIES</v>
      </c>
      <c r="B69" s="41"/>
      <c r="C69" s="41"/>
      <c r="D69" s="41"/>
      <c r="E69" s="41"/>
      <c r="F69" s="42"/>
      <c r="G69" s="42"/>
      <c r="H69" s="41"/>
      <c r="I69" s="41"/>
      <c r="J69" s="41"/>
      <c r="K69" s="41"/>
      <c r="L69" s="41"/>
      <c r="M69" s="41"/>
      <c r="N69" s="41"/>
    </row>
    <row r="70" spans="1:14" ht="27" customHeight="1">
      <c r="A70" s="41" t="s">
        <v>22</v>
      </c>
      <c r="B70" s="41"/>
      <c r="C70" s="41"/>
      <c r="D70" s="41"/>
      <c r="E70" s="41"/>
      <c r="F70" s="42"/>
      <c r="G70" s="42"/>
      <c r="H70" s="41"/>
      <c r="I70" s="41"/>
      <c r="J70" s="41"/>
      <c r="K70" s="41"/>
      <c r="L70" s="41"/>
      <c r="M70" s="41"/>
      <c r="N70" s="41"/>
    </row>
    <row r="71" spans="1:14" ht="27" customHeight="1">
      <c r="A71" s="40" t="str">
        <f>A3</f>
        <v>AS AT JUNE  30, 2020 (UNAUDITED / REVIEWED ONLY)</v>
      </c>
      <c r="B71" s="40"/>
      <c r="C71" s="40"/>
      <c r="D71" s="40"/>
      <c r="E71" s="40"/>
      <c r="F71" s="42"/>
      <c r="G71" s="42"/>
      <c r="H71" s="41"/>
      <c r="I71" s="41"/>
      <c r="J71" s="41"/>
      <c r="K71" s="41"/>
      <c r="L71" s="41"/>
      <c r="M71" s="41"/>
      <c r="N71" s="41"/>
    </row>
    <row r="72" spans="1:14" ht="27" customHeight="1">
      <c r="J72" s="40"/>
      <c r="K72" s="40"/>
      <c r="L72" s="40"/>
      <c r="M72" s="40"/>
      <c r="N72" s="6"/>
    </row>
    <row r="73" spans="1:14" s="13" customFormat="1" ht="27" customHeight="1">
      <c r="A73" s="1"/>
      <c r="B73" s="1"/>
      <c r="C73" s="1"/>
      <c r="D73" s="1"/>
      <c r="E73" s="1"/>
      <c r="F73" s="39"/>
      <c r="G73" s="39"/>
      <c r="H73" s="37" t="str">
        <f>H41</f>
        <v>Consolidated financial statements (Baht)</v>
      </c>
      <c r="I73" s="37"/>
      <c r="J73" s="37"/>
      <c r="K73" s="38"/>
      <c r="L73" s="37" t="s">
        <v>21</v>
      </c>
      <c r="M73" s="37"/>
      <c r="N73" s="37"/>
    </row>
    <row r="74" spans="1:14" ht="27" customHeight="1">
      <c r="F74" s="1"/>
      <c r="G74" s="1"/>
      <c r="H74" s="31" t="str">
        <f>H42</f>
        <v>June 30, 2020</v>
      </c>
      <c r="I74" s="33"/>
      <c r="J74" s="31" t="str">
        <f>J42</f>
        <v>December 31, 2019</v>
      </c>
      <c r="K74" s="32"/>
      <c r="L74" s="31" t="str">
        <f>L42</f>
        <v>June 30, 2020</v>
      </c>
      <c r="M74" s="33"/>
      <c r="N74" s="31" t="str">
        <f>N42</f>
        <v>December 31, 2019</v>
      </c>
    </row>
    <row r="75" spans="1:14" ht="27" customHeight="1">
      <c r="A75" s="36" t="s">
        <v>20</v>
      </c>
      <c r="B75" s="35"/>
      <c r="C75" s="35"/>
      <c r="D75" s="35"/>
      <c r="E75" s="35"/>
      <c r="F75" s="34" t="s">
        <v>19</v>
      </c>
      <c r="G75" s="34"/>
      <c r="H75" s="31"/>
      <c r="I75" s="31"/>
      <c r="J75" s="31"/>
      <c r="K75" s="32"/>
      <c r="L75" s="31"/>
      <c r="M75" s="31"/>
      <c r="N75" s="31"/>
    </row>
    <row r="76" spans="1:14" ht="27" customHeight="1">
      <c r="A76" s="13" t="s">
        <v>18</v>
      </c>
      <c r="B76" s="13"/>
      <c r="C76" s="13"/>
      <c r="D76" s="13"/>
      <c r="E76" s="13"/>
      <c r="F76" s="12"/>
      <c r="G76" s="12"/>
      <c r="H76" s="31"/>
      <c r="I76" s="33"/>
      <c r="J76" s="31"/>
      <c r="K76" s="32"/>
      <c r="L76" s="31"/>
      <c r="N76" s="31"/>
    </row>
    <row r="77" spans="1:14" ht="27" customHeight="1">
      <c r="A77" s="30" t="s">
        <v>17</v>
      </c>
      <c r="B77" s="30"/>
      <c r="C77" s="30"/>
      <c r="D77" s="30"/>
      <c r="E77" s="30"/>
      <c r="F77" s="12"/>
      <c r="G77" s="12"/>
      <c r="H77" s="29"/>
      <c r="I77" s="29"/>
      <c r="K77" s="6"/>
      <c r="L77" s="6"/>
      <c r="M77" s="6"/>
      <c r="N77" s="6"/>
    </row>
    <row r="78" spans="1:14" ht="27" customHeight="1">
      <c r="A78" s="21" t="s">
        <v>16</v>
      </c>
      <c r="B78" s="21"/>
      <c r="C78" s="21"/>
      <c r="D78" s="21"/>
      <c r="E78" s="21"/>
      <c r="F78" s="26"/>
      <c r="G78" s="26"/>
      <c r="H78" s="1"/>
      <c r="I78" s="29"/>
      <c r="K78" s="6"/>
      <c r="L78" s="6"/>
      <c r="M78" s="6"/>
      <c r="N78" s="6"/>
    </row>
    <row r="79" spans="1:14" ht="27" customHeight="1" thickBot="1">
      <c r="A79" s="28" t="s">
        <v>15</v>
      </c>
      <c r="B79" s="21"/>
      <c r="C79" s="21"/>
      <c r="D79" s="21"/>
      <c r="E79" s="21"/>
      <c r="F79" s="26" t="s">
        <v>12</v>
      </c>
      <c r="G79" s="26"/>
      <c r="H79" s="27">
        <v>300000000</v>
      </c>
      <c r="I79" s="29"/>
      <c r="K79" s="6"/>
      <c r="L79" s="27">
        <v>300000000</v>
      </c>
      <c r="M79" s="6"/>
      <c r="N79" s="6"/>
    </row>
    <row r="80" spans="1:14" ht="27" customHeight="1" thickTop="1" thickBot="1">
      <c r="A80" s="28" t="s">
        <v>11</v>
      </c>
      <c r="B80" s="28"/>
      <c r="C80" s="28"/>
      <c r="D80" s="28"/>
      <c r="E80" s="28"/>
      <c r="F80" s="26"/>
      <c r="G80" s="26"/>
      <c r="H80" s="1"/>
      <c r="I80" s="16"/>
      <c r="J80" s="27">
        <v>220000000</v>
      </c>
      <c r="K80" s="8"/>
      <c r="L80" s="7"/>
      <c r="M80" s="8"/>
      <c r="N80" s="27">
        <v>220000000</v>
      </c>
    </row>
    <row r="81" spans="1:14" ht="27" customHeight="1" thickTop="1">
      <c r="A81" s="21" t="s">
        <v>14</v>
      </c>
      <c r="B81" s="21"/>
      <c r="C81" s="21"/>
      <c r="D81" s="21"/>
      <c r="E81" s="21"/>
      <c r="F81" s="26"/>
      <c r="G81" s="26"/>
      <c r="H81" s="8"/>
      <c r="I81" s="16"/>
      <c r="J81" s="8"/>
      <c r="K81" s="8"/>
      <c r="L81" s="8"/>
      <c r="M81" s="8"/>
      <c r="N81" s="8"/>
    </row>
    <row r="82" spans="1:14" ht="27" customHeight="1">
      <c r="A82" s="24" t="s">
        <v>13</v>
      </c>
      <c r="B82" s="21"/>
      <c r="C82" s="21"/>
      <c r="D82" s="21"/>
      <c r="E82" s="21"/>
      <c r="F82" s="26" t="s">
        <v>12</v>
      </c>
      <c r="G82" s="26"/>
      <c r="H82" s="7">
        <v>220000000</v>
      </c>
      <c r="I82" s="16"/>
      <c r="J82" s="8"/>
      <c r="K82" s="8"/>
      <c r="L82" s="7">
        <v>220000000</v>
      </c>
      <c r="M82" s="8"/>
      <c r="N82" s="8"/>
    </row>
    <row r="83" spans="1:14" ht="27" customHeight="1">
      <c r="A83" s="24" t="s">
        <v>11</v>
      </c>
      <c r="B83" s="24"/>
      <c r="C83" s="24"/>
      <c r="D83" s="24"/>
      <c r="E83" s="24"/>
      <c r="F83" s="26"/>
      <c r="G83" s="26"/>
      <c r="H83" s="7"/>
      <c r="I83" s="16"/>
      <c r="J83" s="7">
        <v>220000000</v>
      </c>
      <c r="K83" s="8"/>
      <c r="L83" s="7"/>
      <c r="M83" s="16"/>
      <c r="N83" s="7">
        <v>220000000</v>
      </c>
    </row>
    <row r="84" spans="1:14" ht="27" customHeight="1">
      <c r="A84" s="21" t="s">
        <v>10</v>
      </c>
      <c r="B84" s="21"/>
      <c r="C84" s="21"/>
      <c r="D84" s="21"/>
      <c r="E84" s="21"/>
      <c r="F84" s="12"/>
      <c r="G84" s="12"/>
      <c r="H84" s="7"/>
      <c r="I84" s="16"/>
      <c r="J84" s="8"/>
      <c r="K84" s="8"/>
      <c r="L84" s="8"/>
      <c r="M84" s="7"/>
      <c r="N84" s="8"/>
    </row>
    <row r="85" spans="1:14" ht="27" customHeight="1">
      <c r="A85" s="24" t="s">
        <v>9</v>
      </c>
      <c r="B85" s="24"/>
      <c r="C85" s="24"/>
      <c r="D85" s="24"/>
      <c r="E85" s="24"/>
      <c r="F85" s="26" t="s">
        <v>8</v>
      </c>
      <c r="G85" s="26"/>
      <c r="H85" s="7">
        <f>เปลี่ยนแปลงรวม!I21</f>
        <v>15525000</v>
      </c>
      <c r="I85" s="25"/>
      <c r="J85" s="8">
        <f>+เปลี่ยนแปลงรวม!I15</f>
        <v>13525000</v>
      </c>
      <c r="K85" s="8"/>
      <c r="L85" s="8">
        <f>เปลี่ยนแปลงเฉพาะ!J20</f>
        <v>15525000</v>
      </c>
      <c r="M85" s="8"/>
      <c r="N85" s="8">
        <f>เปลี่ยนแปลงเฉพาะ!J14</f>
        <v>13525000</v>
      </c>
    </row>
    <row r="86" spans="1:14" ht="27" customHeight="1">
      <c r="A86" s="24" t="s">
        <v>7</v>
      </c>
      <c r="B86" s="24"/>
      <c r="C86" s="24"/>
      <c r="D86" s="24"/>
      <c r="E86" s="24"/>
      <c r="F86" s="12"/>
      <c r="G86" s="12"/>
      <c r="H86" s="7">
        <f>เปลี่ยนแปลงรวม!K21</f>
        <v>46580163.25</v>
      </c>
      <c r="I86" s="16"/>
      <c r="J86" s="7">
        <f>+เปลี่ยนแปลงรวม!K15</f>
        <v>58747916.160000004</v>
      </c>
      <c r="K86" s="8"/>
      <c r="L86" s="8">
        <f>เปลี่ยนแปลงเฉพาะ!L20</f>
        <v>9269956.1800006926</v>
      </c>
      <c r="M86" s="8"/>
      <c r="N86" s="8">
        <f>เปลี่ยนแปลงเฉพาะ!L14</f>
        <v>52711482.880000725</v>
      </c>
    </row>
    <row r="87" spans="1:14" ht="27" customHeight="1">
      <c r="A87" s="23" t="s">
        <v>6</v>
      </c>
      <c r="B87" s="23"/>
      <c r="C87" s="23"/>
      <c r="D87" s="23"/>
      <c r="E87" s="23"/>
      <c r="F87" s="12"/>
      <c r="G87" s="12"/>
      <c r="H87" s="22">
        <f>SUM(H82:H86)</f>
        <v>282105163.25</v>
      </c>
      <c r="I87" s="16"/>
      <c r="J87" s="22">
        <f>SUM(J82:J86)</f>
        <v>292272916.16000003</v>
      </c>
      <c r="K87" s="8"/>
      <c r="L87" s="22">
        <f>SUM(L82:L86)</f>
        <v>244794956.18000069</v>
      </c>
      <c r="M87" s="20"/>
      <c r="N87" s="22">
        <f>SUM(N82:N86)</f>
        <v>286236482.88000071</v>
      </c>
    </row>
    <row r="88" spans="1:14" ht="27" customHeight="1">
      <c r="A88" s="21" t="s">
        <v>5</v>
      </c>
      <c r="B88" s="21"/>
      <c r="C88" s="21"/>
      <c r="D88" s="21"/>
      <c r="E88" s="21"/>
      <c r="F88" s="12"/>
      <c r="G88" s="12"/>
      <c r="H88" s="7">
        <f>เปลี่ยนแปลงรวม!O21</f>
        <v>576870.78</v>
      </c>
      <c r="I88" s="16"/>
      <c r="J88" s="7">
        <f>+เปลี่ยนแปลงรวม!O15</f>
        <v>260974.07</v>
      </c>
      <c r="K88" s="8"/>
      <c r="L88" s="19">
        <v>0</v>
      </c>
      <c r="M88" s="20"/>
      <c r="N88" s="19">
        <v>0</v>
      </c>
    </row>
    <row r="89" spans="1:14" ht="27" customHeight="1">
      <c r="A89" s="13" t="s">
        <v>4</v>
      </c>
      <c r="B89" s="13"/>
      <c r="C89" s="13"/>
      <c r="D89" s="13"/>
      <c r="E89" s="13"/>
      <c r="F89" s="12"/>
      <c r="G89" s="12"/>
      <c r="H89" s="18">
        <f>SUM(H87:H88)</f>
        <v>282682034.02999997</v>
      </c>
      <c r="I89" s="16"/>
      <c r="J89" s="18">
        <f>SUM(J87:J88)</f>
        <v>292533890.23000002</v>
      </c>
      <c r="K89" s="8"/>
      <c r="L89" s="17">
        <f>SUM(L87:L88)</f>
        <v>244794956.18000069</v>
      </c>
      <c r="M89" s="8"/>
      <c r="N89" s="17">
        <f>SUM(N87:N88)</f>
        <v>286236482.88000071</v>
      </c>
    </row>
    <row r="90" spans="1:14" ht="27" customHeight="1" thickBot="1">
      <c r="A90" s="13" t="s">
        <v>3</v>
      </c>
      <c r="B90" s="13"/>
      <c r="C90" s="13"/>
      <c r="D90" s="13"/>
      <c r="E90" s="13"/>
      <c r="F90" s="12"/>
      <c r="G90" s="12"/>
      <c r="H90" s="15">
        <f>H60+H89</f>
        <v>861614943.95000005</v>
      </c>
      <c r="I90" s="16"/>
      <c r="J90" s="15">
        <f>J60+J89</f>
        <v>681423113.20999992</v>
      </c>
      <c r="K90" s="8"/>
      <c r="L90" s="14">
        <f>L60+L89</f>
        <v>765665824.28000081</v>
      </c>
      <c r="M90" s="8"/>
      <c r="N90" s="14">
        <f>N60+N89</f>
        <v>630948502.74000061</v>
      </c>
    </row>
    <row r="91" spans="1:14" ht="27" customHeight="1" thickTop="1">
      <c r="A91" s="13"/>
      <c r="B91" s="13"/>
      <c r="C91" s="13"/>
      <c r="D91" s="13"/>
      <c r="E91" s="13"/>
      <c r="F91" s="12"/>
      <c r="G91" s="12"/>
      <c r="H91" s="10"/>
      <c r="I91" s="10"/>
      <c r="J91" s="10"/>
      <c r="K91" s="10"/>
      <c r="L91" s="10"/>
      <c r="M91" s="11"/>
      <c r="N91" s="10"/>
    </row>
    <row r="92" spans="1:14" ht="27" customHeight="1">
      <c r="H92" s="7"/>
      <c r="I92" s="9"/>
      <c r="J92" s="7"/>
      <c r="K92" s="7"/>
      <c r="L92" s="7"/>
      <c r="M92" s="8"/>
      <c r="N92" s="7"/>
    </row>
    <row r="93" spans="1:14" ht="27" customHeight="1">
      <c r="H93" s="7"/>
      <c r="I93" s="9"/>
      <c r="J93" s="7"/>
      <c r="K93" s="7"/>
      <c r="L93" s="7"/>
      <c r="M93" s="8"/>
      <c r="N93" s="7"/>
    </row>
    <row r="94" spans="1:14" ht="27" customHeight="1">
      <c r="H94" s="7"/>
      <c r="I94" s="9"/>
      <c r="J94" s="7"/>
      <c r="K94" s="7"/>
      <c r="L94" s="7"/>
      <c r="M94" s="8"/>
      <c r="N94" s="7"/>
    </row>
    <row r="95" spans="1:14" ht="27" customHeight="1">
      <c r="H95" s="7"/>
      <c r="I95" s="9"/>
      <c r="J95" s="7"/>
      <c r="K95" s="7"/>
      <c r="L95" s="7"/>
      <c r="M95" s="8"/>
      <c r="N95" s="7"/>
    </row>
    <row r="96" spans="1:14" ht="27" customHeight="1">
      <c r="A96" s="1" t="s">
        <v>2</v>
      </c>
      <c r="H96" s="7"/>
      <c r="I96" s="9"/>
      <c r="J96" s="7"/>
      <c r="K96" s="7"/>
      <c r="L96" s="7"/>
      <c r="M96" s="8"/>
      <c r="N96" s="7"/>
    </row>
    <row r="97" spans="3:14" ht="27" customHeight="1">
      <c r="H97" s="7"/>
      <c r="I97" s="9"/>
      <c r="J97" s="7"/>
      <c r="K97" s="7"/>
      <c r="L97" s="7"/>
      <c r="M97" s="8"/>
      <c r="N97" s="7"/>
    </row>
    <row r="98" spans="3:14" ht="27" customHeight="1">
      <c r="K98" s="6"/>
      <c r="L98" s="6"/>
      <c r="M98" s="6"/>
      <c r="N98" s="6"/>
    </row>
    <row r="100" spans="3:14" ht="27" customHeight="1">
      <c r="C100" s="5" t="s">
        <v>1</v>
      </c>
      <c r="D100" s="5"/>
      <c r="E100" s="5"/>
      <c r="F100" s="1"/>
      <c r="G100" s="4"/>
    </row>
    <row r="101" spans="3:14" ht="27" customHeight="1">
      <c r="C101" s="5" t="s">
        <v>0</v>
      </c>
      <c r="D101" s="5"/>
      <c r="E101" s="5"/>
      <c r="F101" s="1"/>
      <c r="G101" s="4"/>
    </row>
  </sheetData>
  <mergeCells count="8">
    <mergeCell ref="H73:J73"/>
    <mergeCell ref="L73:N73"/>
    <mergeCell ref="H5:J5"/>
    <mergeCell ref="L5:N5"/>
    <mergeCell ref="L41:N41"/>
    <mergeCell ref="H41:J41"/>
    <mergeCell ref="A68:N68"/>
    <mergeCell ref="A36:N36"/>
  </mergeCells>
  <pageMargins left="0.66" right="0.19685039370078741" top="0.65" bottom="0.72" header="0.43" footer="0.47"/>
  <pageSetup paperSize="9" scale="80" fitToHeight="0" orientation="portrait" r:id="rId1"/>
  <headerFooter alignWithMargins="0"/>
  <rowBreaks count="2" manualBreakCount="2">
    <brk id="35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6A282-01FF-4E03-93C9-551D517C9212}">
  <dimension ref="A1:K44"/>
  <sheetViews>
    <sheetView topLeftCell="A18" zoomScale="80" zoomScaleNormal="80" zoomScaleSheetLayoutView="100" workbookViewId="0">
      <selection activeCell="I34" sqref="I34"/>
    </sheetView>
  </sheetViews>
  <sheetFormatPr defaultColWidth="12.5" defaultRowHeight="24" customHeight="1"/>
  <cols>
    <col min="1" max="1" width="9.125" style="1" customWidth="1"/>
    <col min="2" max="2" width="15.625" style="1" customWidth="1"/>
    <col min="3" max="3" width="17" style="1" customWidth="1"/>
    <col min="4" max="4" width="9.625" style="2" customWidth="1"/>
    <col min="5" max="5" width="17.875" style="1" customWidth="1"/>
    <col min="6" max="6" width="1.625" style="1" customWidth="1"/>
    <col min="7" max="7" width="17.875" style="1" customWidth="1"/>
    <col min="8" max="8" width="1.625" style="1" customWidth="1"/>
    <col min="9" max="9" width="17.875" style="1" customWidth="1"/>
    <col min="10" max="10" width="1.625" style="1" customWidth="1"/>
    <col min="11" max="11" width="17.875" style="1" customWidth="1"/>
    <col min="12" max="12" width="1.625" style="1" customWidth="1"/>
    <col min="13" max="16384" width="12.5" style="1"/>
  </cols>
  <sheetData>
    <row r="1" spans="1:11" ht="24" customHeight="1">
      <c r="A1" s="71" t="str">
        <f>งบแสดงฐานะการเงิน!A1</f>
        <v>WELL GRADED ENGINEERING PUBLIC COMPANY LIMITED AND SUBSIDIARIES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ht="24" customHeight="1">
      <c r="A2" s="71" t="s">
        <v>95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ht="24" customHeight="1">
      <c r="A3" s="71" t="s">
        <v>94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4" spans="1:11" ht="9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s="13" customFormat="1" ht="24" customHeight="1">
      <c r="A5" s="1"/>
      <c r="B5" s="1"/>
      <c r="C5" s="1"/>
      <c r="D5" s="70"/>
      <c r="E5" s="37" t="s">
        <v>65</v>
      </c>
      <c r="F5" s="37"/>
      <c r="G5" s="37"/>
      <c r="I5" s="69"/>
      <c r="J5" s="69" t="s">
        <v>21</v>
      </c>
      <c r="K5" s="69"/>
    </row>
    <row r="6" spans="1:11" ht="24" customHeight="1">
      <c r="D6" s="34"/>
      <c r="E6" s="26">
        <v>2020</v>
      </c>
      <c r="F6" s="68"/>
      <c r="G6" s="26">
        <v>2019</v>
      </c>
      <c r="H6" s="68"/>
      <c r="I6" s="26">
        <v>2020</v>
      </c>
      <c r="J6" s="68"/>
      <c r="K6" s="26">
        <v>2019</v>
      </c>
    </row>
    <row r="7" spans="1:11" ht="24" customHeight="1">
      <c r="D7" s="34" t="s">
        <v>19</v>
      </c>
      <c r="E7" s="65"/>
      <c r="F7" s="6"/>
      <c r="G7" s="65"/>
      <c r="H7" s="6"/>
      <c r="I7" s="65"/>
      <c r="J7" s="6"/>
      <c r="K7" s="65"/>
    </row>
    <row r="8" spans="1:11" ht="24" customHeight="1">
      <c r="A8" s="51" t="s">
        <v>93</v>
      </c>
      <c r="B8" s="51"/>
      <c r="C8" s="51"/>
      <c r="D8" s="29"/>
      <c r="E8" s="55">
        <v>236158579.91000003</v>
      </c>
      <c r="F8" s="55"/>
      <c r="G8" s="55">
        <v>367117215.06999993</v>
      </c>
      <c r="H8" s="55"/>
      <c r="I8" s="55">
        <v>152568403.71000001</v>
      </c>
      <c r="J8" s="55"/>
      <c r="K8" s="55">
        <v>367117215.06999993</v>
      </c>
    </row>
    <row r="9" spans="1:11" ht="24" customHeight="1">
      <c r="A9" s="51" t="s">
        <v>92</v>
      </c>
      <c r="B9" s="51"/>
      <c r="C9" s="51"/>
      <c r="D9" s="29"/>
      <c r="E9" s="67">
        <v>-193467285.21000001</v>
      </c>
      <c r="F9" s="55"/>
      <c r="G9" s="66">
        <v>-320033548.67000002</v>
      </c>
      <c r="H9" s="55"/>
      <c r="I9" s="66">
        <v>-132377126.94</v>
      </c>
      <c r="J9" s="55"/>
      <c r="K9" s="66">
        <v>-320033548.67000002</v>
      </c>
    </row>
    <row r="10" spans="1:11" ht="24" customHeight="1">
      <c r="A10" s="51" t="s">
        <v>91</v>
      </c>
      <c r="B10" s="51"/>
      <c r="C10" s="51"/>
      <c r="D10" s="29"/>
      <c r="E10" s="55">
        <f>SUM(E8:E9)</f>
        <v>42691294.700000018</v>
      </c>
      <c r="F10" s="55"/>
      <c r="G10" s="55">
        <f>K10</f>
        <v>47083666.399999917</v>
      </c>
      <c r="H10" s="55"/>
      <c r="I10" s="55">
        <f>SUM(I8:I9)</f>
        <v>20191276.770000011</v>
      </c>
      <c r="J10" s="55"/>
      <c r="K10" s="55">
        <f>SUM(K8:K9)</f>
        <v>47083666.399999917</v>
      </c>
    </row>
    <row r="11" spans="1:11" ht="24" customHeight="1">
      <c r="A11" s="51" t="s">
        <v>90</v>
      </c>
      <c r="B11" s="51"/>
      <c r="C11" s="51"/>
      <c r="D11" s="29"/>
      <c r="E11" s="67">
        <v>1612145.71</v>
      </c>
      <c r="F11" s="55"/>
      <c r="G11" s="66">
        <v>1680270.5100000002</v>
      </c>
      <c r="H11" s="55"/>
      <c r="I11" s="66">
        <v>3114651.31</v>
      </c>
      <c r="J11" s="55"/>
      <c r="K11" s="66">
        <v>1680270.5100000002</v>
      </c>
    </row>
    <row r="12" spans="1:11" ht="24" customHeight="1">
      <c r="A12" s="1" t="s">
        <v>89</v>
      </c>
      <c r="D12" s="29"/>
      <c r="E12" s="55">
        <f>SUM(E10:E11)</f>
        <v>44303440.410000019</v>
      </c>
      <c r="F12" s="55"/>
      <c r="G12" s="55">
        <f>K12</f>
        <v>48763936.909999914</v>
      </c>
      <c r="H12" s="55"/>
      <c r="I12" s="55">
        <f>SUM(I10:I11)</f>
        <v>23305928.080000009</v>
      </c>
      <c r="J12" s="55"/>
      <c r="K12" s="55">
        <f>SUM(K10:K11)</f>
        <v>48763936.909999914</v>
      </c>
    </row>
    <row r="13" spans="1:11" ht="24" customHeight="1">
      <c r="A13" s="51" t="s">
        <v>88</v>
      </c>
      <c r="B13" s="51"/>
      <c r="C13" s="51"/>
      <c r="D13" s="29"/>
      <c r="E13" s="67">
        <v>-25806705.050000012</v>
      </c>
      <c r="F13" s="55"/>
      <c r="G13" s="66">
        <v>-20133011.870000005</v>
      </c>
      <c r="H13" s="55"/>
      <c r="I13" s="66">
        <v>-25742192.72000001</v>
      </c>
      <c r="J13" s="55"/>
      <c r="K13" s="66">
        <v>-20133011.870000005</v>
      </c>
    </row>
    <row r="14" spans="1:11" ht="24" customHeight="1">
      <c r="A14" s="1" t="s">
        <v>87</v>
      </c>
      <c r="D14" s="29"/>
      <c r="E14" s="55">
        <f>SUM(E12:E13)</f>
        <v>18496735.360000007</v>
      </c>
      <c r="F14" s="55"/>
      <c r="G14" s="55">
        <f>K14</f>
        <v>28630925.03999991</v>
      </c>
      <c r="H14" s="55"/>
      <c r="I14" s="55">
        <f>SUM(I12:I13)</f>
        <v>-2436264.6400000006</v>
      </c>
      <c r="J14" s="55"/>
      <c r="K14" s="55">
        <f>SUM(K12:K13)</f>
        <v>28630925.03999991</v>
      </c>
    </row>
    <row r="15" spans="1:11" ht="24" customHeight="1">
      <c r="A15" s="1" t="s">
        <v>86</v>
      </c>
      <c r="D15" s="29"/>
      <c r="E15" s="55">
        <v>258950.81</v>
      </c>
      <c r="F15" s="55"/>
      <c r="G15" s="55">
        <v>472853.54</v>
      </c>
      <c r="H15" s="55"/>
      <c r="I15" s="55">
        <v>212869.13999999998</v>
      </c>
      <c r="J15" s="55"/>
      <c r="K15" s="55">
        <v>472853.54</v>
      </c>
    </row>
    <row r="16" spans="1:11" ht="24" customHeight="1">
      <c r="A16" s="51" t="s">
        <v>85</v>
      </c>
      <c r="B16" s="51"/>
      <c r="C16" s="51"/>
      <c r="D16" s="29"/>
      <c r="E16" s="67">
        <v>-1145057.8399999999</v>
      </c>
      <c r="F16" s="55"/>
      <c r="G16" s="66">
        <v>-292740.30999999982</v>
      </c>
      <c r="H16" s="55"/>
      <c r="I16" s="66">
        <v>-1066740.3799999999</v>
      </c>
      <c r="J16" s="55"/>
      <c r="K16" s="66">
        <v>-292740.30999999982</v>
      </c>
    </row>
    <row r="17" spans="1:11" ht="24" customHeight="1">
      <c r="A17" s="51" t="s">
        <v>84</v>
      </c>
      <c r="B17" s="51"/>
      <c r="C17" s="51"/>
      <c r="D17" s="29"/>
      <c r="E17" s="55">
        <f>SUM(E14:E16)</f>
        <v>17610628.330000006</v>
      </c>
      <c r="F17" s="55"/>
      <c r="G17" s="55">
        <f>K17</f>
        <v>28811038.26999991</v>
      </c>
      <c r="H17" s="55"/>
      <c r="I17" s="55">
        <f>SUM(I14:I16)</f>
        <v>-3290135.8800000004</v>
      </c>
      <c r="J17" s="55"/>
      <c r="K17" s="55">
        <f>SUM(K14:K16)</f>
        <v>28811038.26999991</v>
      </c>
    </row>
    <row r="18" spans="1:11" ht="24" customHeight="1">
      <c r="A18" s="51" t="s">
        <v>83</v>
      </c>
      <c r="B18" s="51"/>
      <c r="C18" s="51"/>
      <c r="D18" s="65" t="s">
        <v>76</v>
      </c>
      <c r="E18" s="66">
        <v>-4900353.5599999996</v>
      </c>
      <c r="F18" s="55"/>
      <c r="G18" s="66">
        <v>-5783799.4299999997</v>
      </c>
      <c r="H18" s="55"/>
      <c r="I18" s="66">
        <v>-719985.01</v>
      </c>
      <c r="J18" s="55"/>
      <c r="K18" s="66">
        <v>-5783799.4299999997</v>
      </c>
    </row>
    <row r="19" spans="1:11" ht="24" customHeight="1">
      <c r="A19" s="51" t="s">
        <v>82</v>
      </c>
      <c r="B19" s="51"/>
      <c r="C19" s="51"/>
      <c r="D19" s="29"/>
      <c r="E19" s="55">
        <f>SUM(E17:E18)</f>
        <v>12710274.770000007</v>
      </c>
      <c r="F19" s="55"/>
      <c r="G19" s="55">
        <f>K19</f>
        <v>23027238.83999991</v>
      </c>
      <c r="H19" s="55"/>
      <c r="I19" s="55">
        <f>SUM(I17:I18)</f>
        <v>-4010120.8900000006</v>
      </c>
      <c r="J19" s="55"/>
      <c r="K19" s="55">
        <f>SUM(K17:K18)</f>
        <v>23027238.83999991</v>
      </c>
    </row>
    <row r="20" spans="1:11" ht="24" customHeight="1">
      <c r="A20" s="64" t="s">
        <v>81</v>
      </c>
      <c r="B20" s="64"/>
      <c r="C20" s="64"/>
      <c r="D20" s="29"/>
      <c r="E20" s="55"/>
      <c r="F20" s="55"/>
      <c r="G20" s="55"/>
      <c r="H20" s="55"/>
      <c r="I20" s="55"/>
      <c r="J20" s="55"/>
      <c r="K20" s="55"/>
    </row>
    <row r="21" spans="1:11" ht="24" customHeight="1">
      <c r="A21" s="64" t="s">
        <v>80</v>
      </c>
      <c r="B21" s="64"/>
      <c r="C21" s="64"/>
      <c r="D21" s="29"/>
      <c r="E21" s="58"/>
      <c r="F21" s="58"/>
      <c r="G21" s="58"/>
      <c r="H21" s="55"/>
      <c r="I21" s="58"/>
      <c r="J21" s="55"/>
      <c r="K21" s="58"/>
    </row>
    <row r="22" spans="1:11" ht="24" customHeight="1">
      <c r="A22" s="64" t="s">
        <v>79</v>
      </c>
      <c r="B22" s="64"/>
      <c r="C22" s="64"/>
      <c r="D22" s="29"/>
      <c r="E22" s="58"/>
      <c r="F22" s="58"/>
      <c r="G22" s="58"/>
      <c r="H22" s="55"/>
      <c r="I22" s="58"/>
      <c r="J22" s="55"/>
      <c r="K22" s="58"/>
    </row>
    <row r="23" spans="1:11" ht="24" customHeight="1">
      <c r="A23" s="64" t="s">
        <v>78</v>
      </c>
      <c r="B23" s="64"/>
      <c r="C23" s="64"/>
      <c r="D23" s="29"/>
      <c r="E23" s="58"/>
      <c r="F23" s="58"/>
      <c r="G23" s="58"/>
      <c r="H23" s="55"/>
      <c r="I23" s="58"/>
      <c r="J23" s="55"/>
      <c r="K23" s="58"/>
    </row>
    <row r="24" spans="1:11" ht="24" customHeight="1">
      <c r="A24" s="64" t="s">
        <v>77</v>
      </c>
      <c r="B24" s="64"/>
      <c r="C24" s="64"/>
      <c r="D24" s="65" t="s">
        <v>76</v>
      </c>
      <c r="E24" s="57">
        <v>0</v>
      </c>
      <c r="F24" s="58"/>
      <c r="G24" s="57">
        <v>0</v>
      </c>
      <c r="H24" s="55"/>
      <c r="I24" s="57">
        <v>0</v>
      </c>
      <c r="J24" s="55"/>
      <c r="K24" s="57">
        <v>0</v>
      </c>
    </row>
    <row r="25" spans="1:11" ht="24" customHeight="1" thickBot="1">
      <c r="A25" s="64" t="s">
        <v>75</v>
      </c>
      <c r="B25" s="64"/>
      <c r="C25" s="64"/>
      <c r="D25" s="29"/>
      <c r="E25" s="54">
        <f>SUM(E19:E24)</f>
        <v>12710274.770000007</v>
      </c>
      <c r="F25" s="55"/>
      <c r="G25" s="54">
        <f>K25</f>
        <v>23027238.83999991</v>
      </c>
      <c r="H25" s="55"/>
      <c r="I25" s="54">
        <f>SUM(I19:I24)</f>
        <v>-4010120.8900000006</v>
      </c>
      <c r="J25" s="55"/>
      <c r="K25" s="54">
        <f>SUM(K19:K24)</f>
        <v>23027238.83999991</v>
      </c>
    </row>
    <row r="26" spans="1:11" ht="9" customHeight="1" thickTop="1">
      <c r="A26" s="64"/>
      <c r="B26" s="64"/>
      <c r="C26" s="64"/>
      <c r="D26" s="29"/>
      <c r="H26" s="6"/>
      <c r="J26" s="6"/>
    </row>
    <row r="27" spans="1:11" ht="24" customHeight="1">
      <c r="A27" s="51" t="s">
        <v>74</v>
      </c>
      <c r="B27" s="51"/>
      <c r="C27" s="51"/>
      <c r="D27" s="29"/>
      <c r="G27" s="62"/>
      <c r="H27" s="62"/>
      <c r="I27" s="62"/>
      <c r="J27" s="63"/>
      <c r="K27" s="62"/>
    </row>
    <row r="28" spans="1:11" s="13" customFormat="1" ht="24" customHeight="1">
      <c r="A28" s="51" t="s">
        <v>72</v>
      </c>
      <c r="B28" s="51"/>
      <c r="C28" s="51"/>
      <c r="D28" s="56"/>
      <c r="E28" s="55">
        <f>E30-E29</f>
        <v>12543070.800000006</v>
      </c>
      <c r="F28" s="55"/>
      <c r="G28" s="55">
        <f>K28</f>
        <v>23027238.83999991</v>
      </c>
      <c r="H28" s="55"/>
      <c r="I28" s="55">
        <f>I19</f>
        <v>-4010120.8900000006</v>
      </c>
      <c r="J28" s="55"/>
      <c r="K28" s="55">
        <f>K19</f>
        <v>23027238.83999991</v>
      </c>
    </row>
    <row r="29" spans="1:11" s="13" customFormat="1" ht="24" customHeight="1">
      <c r="A29" s="1" t="s">
        <v>71</v>
      </c>
      <c r="B29" s="1"/>
      <c r="C29" s="1"/>
      <c r="E29" s="58">
        <v>167203.97000000003</v>
      </c>
      <c r="F29" s="55"/>
      <c r="G29" s="57">
        <f>K29</f>
        <v>0</v>
      </c>
      <c r="H29" s="55"/>
      <c r="I29" s="57">
        <v>0</v>
      </c>
      <c r="J29" s="57"/>
      <c r="K29" s="57">
        <v>0</v>
      </c>
    </row>
    <row r="30" spans="1:11" s="13" customFormat="1" ht="24" customHeight="1" thickBot="1">
      <c r="C30" s="56"/>
      <c r="D30" s="56"/>
      <c r="E30" s="54">
        <f>E19</f>
        <v>12710274.770000007</v>
      </c>
      <c r="F30" s="55"/>
      <c r="G30" s="54">
        <f>K30</f>
        <v>23027238.83999991</v>
      </c>
      <c r="H30" s="55"/>
      <c r="I30" s="54">
        <f>SUM(I28:I29)</f>
        <v>-4010120.8900000006</v>
      </c>
      <c r="J30" s="55"/>
      <c r="K30" s="54">
        <f>SUM(K28:K29)</f>
        <v>23027238.83999991</v>
      </c>
    </row>
    <row r="31" spans="1:11" s="13" customFormat="1" ht="9" customHeight="1" thickTop="1">
      <c r="D31" s="56"/>
      <c r="E31" s="58"/>
      <c r="F31" s="61"/>
      <c r="G31" s="55"/>
      <c r="H31" s="58"/>
      <c r="I31" s="55"/>
      <c r="J31" s="58"/>
      <c r="K31" s="55"/>
    </row>
    <row r="32" spans="1:11" ht="24" customHeight="1">
      <c r="A32" s="51" t="s">
        <v>73</v>
      </c>
      <c r="B32" s="51"/>
      <c r="C32" s="51"/>
      <c r="D32" s="29"/>
      <c r="E32" s="58"/>
      <c r="F32" s="58"/>
      <c r="G32" s="59"/>
      <c r="H32" s="59"/>
      <c r="I32" s="59"/>
      <c r="J32" s="60"/>
      <c r="K32" s="59"/>
    </row>
    <row r="33" spans="1:11" s="13" customFormat="1" ht="24" customHeight="1">
      <c r="A33" s="51" t="s">
        <v>72</v>
      </c>
      <c r="B33" s="51"/>
      <c r="C33" s="51"/>
      <c r="D33" s="56"/>
      <c r="E33" s="55">
        <f>E35-E34</f>
        <v>12543070.800000006</v>
      </c>
      <c r="F33" s="55"/>
      <c r="G33" s="55">
        <f>K33</f>
        <v>23027238.83999991</v>
      </c>
      <c r="H33" s="55"/>
      <c r="I33" s="55">
        <f>I25</f>
        <v>-4010120.8900000006</v>
      </c>
      <c r="J33" s="55"/>
      <c r="K33" s="55">
        <f>K25</f>
        <v>23027238.83999991</v>
      </c>
    </row>
    <row r="34" spans="1:11" s="13" customFormat="1" ht="24" customHeight="1">
      <c r="A34" s="1" t="s">
        <v>71</v>
      </c>
      <c r="B34" s="1"/>
      <c r="C34" s="1"/>
      <c r="D34" s="56"/>
      <c r="E34" s="58">
        <v>167203.97000000003</v>
      </c>
      <c r="F34" s="55"/>
      <c r="G34" s="57">
        <f>K34</f>
        <v>0</v>
      </c>
      <c r="H34" s="55"/>
      <c r="I34" s="57">
        <v>0</v>
      </c>
      <c r="J34" s="57"/>
      <c r="K34" s="57">
        <v>0</v>
      </c>
    </row>
    <row r="35" spans="1:11" s="13" customFormat="1" ht="24" customHeight="1" thickBot="1">
      <c r="D35" s="56"/>
      <c r="E35" s="54">
        <f>E25</f>
        <v>12710274.770000007</v>
      </c>
      <c r="F35" s="55"/>
      <c r="G35" s="54">
        <f>K35</f>
        <v>23027238.83999991</v>
      </c>
      <c r="H35" s="55"/>
      <c r="I35" s="54">
        <f>SUM(I33:I34)</f>
        <v>-4010120.8900000006</v>
      </c>
      <c r="J35" s="55"/>
      <c r="K35" s="54">
        <f>SUM(K33:K34)</f>
        <v>23027238.83999991</v>
      </c>
    </row>
    <row r="36" spans="1:11" s="13" customFormat="1" ht="24" customHeight="1" thickTop="1">
      <c r="A36" s="1" t="s">
        <v>70</v>
      </c>
      <c r="B36" s="1"/>
      <c r="C36" s="1"/>
      <c r="D36" s="26" t="s">
        <v>69</v>
      </c>
      <c r="E36" s="1">
        <f>'[1]Note P15-28'!G356</f>
        <v>2.8506979090909105E-2</v>
      </c>
      <c r="F36" s="1"/>
      <c r="G36" s="1">
        <v>0.06</v>
      </c>
      <c r="H36" s="1"/>
      <c r="I36" s="6">
        <f>'[1]Note P15-28'!K356</f>
        <v>-9.1139111136363648E-3</v>
      </c>
      <c r="J36" s="1"/>
      <c r="K36" s="1">
        <v>0.06</v>
      </c>
    </row>
    <row r="37" spans="1:11" ht="9" customHeight="1">
      <c r="D37" s="53"/>
      <c r="E37" s="52"/>
      <c r="F37" s="52"/>
      <c r="G37" s="52"/>
      <c r="H37" s="52"/>
      <c r="I37" s="52"/>
      <c r="J37" s="52"/>
      <c r="K37" s="52"/>
    </row>
    <row r="38" spans="1:11" ht="24" customHeight="1">
      <c r="A38" s="51" t="s">
        <v>2</v>
      </c>
      <c r="B38" s="51"/>
      <c r="C38" s="51"/>
    </row>
    <row r="39" spans="1:11" ht="24" customHeight="1">
      <c r="A39" s="51"/>
      <c r="B39" s="51"/>
      <c r="C39" s="51"/>
    </row>
    <row r="40" spans="1:11" ht="24" customHeight="1">
      <c r="C40" s="5" t="s">
        <v>1</v>
      </c>
      <c r="D40" s="5"/>
      <c r="E40" s="4"/>
    </row>
    <row r="41" spans="1:11" ht="24" customHeight="1">
      <c r="C41" s="5" t="s">
        <v>0</v>
      </c>
      <c r="D41" s="5"/>
      <c r="E41" s="4"/>
    </row>
    <row r="44" spans="1:11" ht="24" customHeight="1">
      <c r="A44" s="50"/>
    </row>
  </sheetData>
  <mergeCells count="4">
    <mergeCell ref="A1:K1"/>
    <mergeCell ref="A2:K2"/>
    <mergeCell ref="A3:K3"/>
    <mergeCell ref="E5:G5"/>
  </mergeCells>
  <pageMargins left="0.78740157480314965" right="0.23622047244094491" top="0.55118110236220474" bottom="0.35433070866141736" header="0.27559055118110237" footer="0.35433070866141736"/>
  <pageSetup paperSize="9" scale="8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97FD4-5078-4885-ACC6-319ABABDF1E5}">
  <dimension ref="A1:K44"/>
  <sheetViews>
    <sheetView zoomScaleNormal="100" zoomScaleSheetLayoutView="100" workbookViewId="0">
      <selection activeCell="J94" sqref="J94"/>
    </sheetView>
  </sheetViews>
  <sheetFormatPr defaultColWidth="12.5" defaultRowHeight="24" customHeight="1"/>
  <cols>
    <col min="1" max="1" width="9.125" style="1" customWidth="1"/>
    <col min="2" max="2" width="15.625" style="1" customWidth="1"/>
    <col min="3" max="3" width="17" style="1" customWidth="1"/>
    <col min="4" max="4" width="9.625" style="2" customWidth="1"/>
    <col min="5" max="5" width="17.875" style="1" customWidth="1"/>
    <col min="6" max="6" width="1.625" style="1" customWidth="1"/>
    <col min="7" max="7" width="17.875" style="1" customWidth="1"/>
    <col min="8" max="8" width="1.625" style="1" customWidth="1"/>
    <col min="9" max="9" width="17.875" style="1" customWidth="1"/>
    <col min="10" max="10" width="1.625" style="1" customWidth="1"/>
    <col min="11" max="11" width="17.875" style="1" customWidth="1"/>
    <col min="12" max="12" width="1.625" style="1" customWidth="1"/>
    <col min="13" max="16384" width="12.5" style="1"/>
  </cols>
  <sheetData>
    <row r="1" spans="1:11" ht="24" customHeight="1">
      <c r="A1" s="71" t="str">
        <f>งบแสดงฐานะการเงิน!A1</f>
        <v>WELL GRADED ENGINEERING PUBLIC COMPANY LIMITED AND SUBSIDIARIES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ht="24" customHeight="1">
      <c r="A2" s="71" t="s">
        <v>95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ht="24" customHeight="1">
      <c r="A3" s="71" t="s">
        <v>100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4" spans="1:11" ht="9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s="13" customFormat="1" ht="24" customHeight="1">
      <c r="A5" s="1"/>
      <c r="B5" s="1"/>
      <c r="C5" s="1"/>
      <c r="D5" s="70"/>
      <c r="E5" s="37" t="s">
        <v>65</v>
      </c>
      <c r="F5" s="37"/>
      <c r="G5" s="37"/>
      <c r="I5" s="69"/>
      <c r="J5" s="69" t="s">
        <v>21</v>
      </c>
      <c r="K5" s="69"/>
    </row>
    <row r="6" spans="1:11" ht="24" customHeight="1">
      <c r="D6" s="34"/>
      <c r="E6" s="26">
        <v>2020</v>
      </c>
      <c r="F6" s="6"/>
      <c r="G6" s="26">
        <v>2019</v>
      </c>
      <c r="H6" s="6"/>
      <c r="I6" s="26">
        <v>2020</v>
      </c>
      <c r="J6" s="6"/>
      <c r="K6" s="26">
        <v>2019</v>
      </c>
    </row>
    <row r="7" spans="1:11" ht="24" customHeight="1">
      <c r="D7" s="34" t="s">
        <v>19</v>
      </c>
      <c r="E7" s="65"/>
      <c r="F7" s="6"/>
      <c r="G7" s="65"/>
      <c r="H7" s="6"/>
      <c r="I7" s="65"/>
      <c r="J7" s="6"/>
      <c r="K7" s="65"/>
    </row>
    <row r="8" spans="1:11" ht="24" customHeight="1">
      <c r="A8" s="51" t="s">
        <v>93</v>
      </c>
      <c r="B8" s="51"/>
      <c r="C8" s="51"/>
      <c r="D8" s="29"/>
      <c r="E8" s="55">
        <v>466469600.68000001</v>
      </c>
      <c r="F8" s="55"/>
      <c r="G8" s="55">
        <f>K8</f>
        <v>727687453.90999997</v>
      </c>
      <c r="H8" s="55"/>
      <c r="I8" s="55">
        <v>316876609.82999998</v>
      </c>
      <c r="J8" s="55"/>
      <c r="K8" s="55">
        <v>727687453.90999997</v>
      </c>
    </row>
    <row r="9" spans="1:11" ht="24" customHeight="1">
      <c r="A9" s="51" t="s">
        <v>92</v>
      </c>
      <c r="B9" s="51"/>
      <c r="C9" s="51"/>
      <c r="D9" s="29"/>
      <c r="E9" s="67">
        <v>-383632847.56</v>
      </c>
      <c r="F9" s="55"/>
      <c r="G9" s="66">
        <f>K9</f>
        <v>-641684246.56000006</v>
      </c>
      <c r="H9" s="55"/>
      <c r="I9" s="66">
        <v>-276889798.12</v>
      </c>
      <c r="J9" s="55"/>
      <c r="K9" s="66">
        <v>-641684246.56000006</v>
      </c>
    </row>
    <row r="10" spans="1:11" ht="24" customHeight="1">
      <c r="A10" s="51" t="s">
        <v>91</v>
      </c>
      <c r="B10" s="51"/>
      <c r="C10" s="51"/>
      <c r="D10" s="29"/>
      <c r="E10" s="55">
        <f>SUM(E8:E9)</f>
        <v>82836753.120000005</v>
      </c>
      <c r="F10" s="55"/>
      <c r="G10" s="55">
        <f>K10</f>
        <v>86003207.349999905</v>
      </c>
      <c r="H10" s="55"/>
      <c r="I10" s="55">
        <f>SUM(I8:I9)</f>
        <v>39986811.709999979</v>
      </c>
      <c r="J10" s="55"/>
      <c r="K10" s="55">
        <f>SUM(K8:K9)</f>
        <v>86003207.349999905</v>
      </c>
    </row>
    <row r="11" spans="1:11" ht="24" customHeight="1">
      <c r="A11" s="51" t="s">
        <v>90</v>
      </c>
      <c r="B11" s="51"/>
      <c r="C11" s="51"/>
      <c r="D11" s="29"/>
      <c r="E11" s="67">
        <v>2535188.59</v>
      </c>
      <c r="F11" s="55"/>
      <c r="G11" s="66">
        <f>K11</f>
        <v>4270182.5000000009</v>
      </c>
      <c r="H11" s="55"/>
      <c r="I11" s="66">
        <v>5615177.1099999994</v>
      </c>
      <c r="J11" s="55"/>
      <c r="K11" s="66">
        <v>4270182.5000000009</v>
      </c>
    </row>
    <row r="12" spans="1:11" ht="24" customHeight="1">
      <c r="A12" s="1" t="s">
        <v>89</v>
      </c>
      <c r="D12" s="29"/>
      <c r="E12" s="55">
        <f>SUM(E10:E11)</f>
        <v>85371941.710000008</v>
      </c>
      <c r="F12" s="55"/>
      <c r="G12" s="55">
        <f>K12</f>
        <v>90273389.849999905</v>
      </c>
      <c r="H12" s="55"/>
      <c r="I12" s="55">
        <f>SUM(I10:I11)</f>
        <v>45601988.819999978</v>
      </c>
      <c r="J12" s="55"/>
      <c r="K12" s="55">
        <f>SUM(K10:K11)</f>
        <v>90273389.849999905</v>
      </c>
    </row>
    <row r="13" spans="1:11" ht="24" customHeight="1">
      <c r="A13" s="51" t="s">
        <v>88</v>
      </c>
      <c r="B13" s="51"/>
      <c r="C13" s="51"/>
      <c r="D13" s="29"/>
      <c r="E13" s="67">
        <v>-46040873.160000011</v>
      </c>
      <c r="F13" s="55"/>
      <c r="G13" s="66">
        <f>K13</f>
        <v>-36808507.520000003</v>
      </c>
      <c r="H13" s="55"/>
      <c r="I13" s="66">
        <v>-45794771.870000012</v>
      </c>
      <c r="J13" s="55"/>
      <c r="K13" s="66">
        <v>-36808507.520000003</v>
      </c>
    </row>
    <row r="14" spans="1:11" ht="24" customHeight="1">
      <c r="A14" s="1" t="s">
        <v>87</v>
      </c>
      <c r="D14" s="29"/>
      <c r="E14" s="55">
        <f>SUM(E12:E13)</f>
        <v>39331068.549999997</v>
      </c>
      <c r="F14" s="55"/>
      <c r="G14" s="55">
        <f>K14</f>
        <v>53464882.329999901</v>
      </c>
      <c r="H14" s="55"/>
      <c r="I14" s="55">
        <f>SUM(I12:I13)</f>
        <v>-192783.05000003427</v>
      </c>
      <c r="J14" s="55"/>
      <c r="K14" s="55">
        <f>SUM(K12:K13)</f>
        <v>53464882.329999901</v>
      </c>
    </row>
    <row r="15" spans="1:11" ht="24" customHeight="1">
      <c r="A15" s="1" t="s">
        <v>86</v>
      </c>
      <c r="D15" s="29"/>
      <c r="E15" s="55">
        <v>462354.28</v>
      </c>
      <c r="F15" s="55"/>
      <c r="G15" s="55">
        <f>K15</f>
        <v>605078.34</v>
      </c>
      <c r="H15" s="55"/>
      <c r="I15" s="55">
        <v>416272.61</v>
      </c>
      <c r="J15" s="55"/>
      <c r="K15" s="55">
        <v>605078.34</v>
      </c>
    </row>
    <row r="16" spans="1:11" ht="24" customHeight="1">
      <c r="A16" s="51" t="s">
        <v>85</v>
      </c>
      <c r="B16" s="51"/>
      <c r="C16" s="51"/>
      <c r="D16" s="29"/>
      <c r="E16" s="67">
        <v>-1617098.69</v>
      </c>
      <c r="F16" s="55"/>
      <c r="G16" s="66">
        <f>K16</f>
        <v>-1782501.0899999999</v>
      </c>
      <c r="H16" s="55"/>
      <c r="I16" s="66">
        <v>-1537608.8699999999</v>
      </c>
      <c r="J16" s="55"/>
      <c r="K16" s="66">
        <v>-1782501.0899999999</v>
      </c>
    </row>
    <row r="17" spans="1:11" ht="24" customHeight="1">
      <c r="A17" s="51" t="s">
        <v>84</v>
      </c>
      <c r="B17" s="51"/>
      <c r="C17" s="51"/>
      <c r="D17" s="29"/>
      <c r="E17" s="55">
        <f>SUM(E14:E16)</f>
        <v>38176324.140000001</v>
      </c>
      <c r="F17" s="55"/>
      <c r="G17" s="55">
        <f>K17</f>
        <v>52287459.579999909</v>
      </c>
      <c r="H17" s="55"/>
      <c r="I17" s="55">
        <f>SUM(I14:I16)</f>
        <v>-1314119.310000034</v>
      </c>
      <c r="J17" s="55"/>
      <c r="K17" s="55">
        <f>SUM(K14:K16)</f>
        <v>52287459.579999909</v>
      </c>
    </row>
    <row r="18" spans="1:11" ht="24" customHeight="1">
      <c r="A18" s="51" t="s">
        <v>83</v>
      </c>
      <c r="B18" s="51"/>
      <c r="C18" s="51"/>
      <c r="D18" s="65" t="s">
        <v>76</v>
      </c>
      <c r="E18" s="66">
        <f>-'[1]Note P15-28'!G97</f>
        <v>-9054633.1400000006</v>
      </c>
      <c r="F18" s="55"/>
      <c r="G18" s="66">
        <f>K18</f>
        <v>-10704384.970000001</v>
      </c>
      <c r="H18" s="55"/>
      <c r="I18" s="66">
        <f>-'[1]Note P15-28'!K97</f>
        <v>-1153860.19</v>
      </c>
      <c r="J18" s="55"/>
      <c r="K18" s="66">
        <v>-10704384.970000001</v>
      </c>
    </row>
    <row r="19" spans="1:11" ht="24" customHeight="1">
      <c r="A19" s="51" t="s">
        <v>82</v>
      </c>
      <c r="B19" s="51"/>
      <c r="C19" s="51"/>
      <c r="D19" s="29"/>
      <c r="E19" s="55">
        <f>SUM(E17:E18)</f>
        <v>29121691</v>
      </c>
      <c r="F19" s="55"/>
      <c r="G19" s="55">
        <f>K19</f>
        <v>41583074.60999991</v>
      </c>
      <c r="H19" s="55"/>
      <c r="I19" s="55">
        <f>SUM(I17:I18)</f>
        <v>-2467979.500000034</v>
      </c>
      <c r="J19" s="55"/>
      <c r="K19" s="55">
        <f>SUM(K17:K18)</f>
        <v>41583074.60999991</v>
      </c>
    </row>
    <row r="20" spans="1:11" ht="24" customHeight="1">
      <c r="A20" s="64" t="s">
        <v>81</v>
      </c>
      <c r="B20" s="64"/>
      <c r="C20" s="64"/>
      <c r="D20" s="29"/>
      <c r="E20" s="55"/>
      <c r="F20" s="55"/>
      <c r="G20" s="55"/>
      <c r="H20" s="55"/>
      <c r="I20" s="55"/>
      <c r="J20" s="55"/>
      <c r="K20" s="55"/>
    </row>
    <row r="21" spans="1:11" ht="24" customHeight="1">
      <c r="A21" s="64" t="s">
        <v>99</v>
      </c>
      <c r="B21" s="64"/>
      <c r="C21" s="64"/>
      <c r="D21" s="29"/>
      <c r="E21" s="58"/>
      <c r="F21" s="58"/>
      <c r="G21" s="58"/>
      <c r="H21" s="55"/>
      <c r="I21" s="58"/>
      <c r="J21" s="55"/>
      <c r="K21" s="58"/>
    </row>
    <row r="22" spans="1:11" ht="24" customHeight="1">
      <c r="A22" s="64" t="s">
        <v>98</v>
      </c>
      <c r="B22" s="64"/>
      <c r="C22" s="64"/>
      <c r="D22" s="29"/>
      <c r="E22" s="58"/>
      <c r="F22" s="58"/>
      <c r="G22" s="58"/>
      <c r="H22" s="55"/>
      <c r="I22" s="58"/>
      <c r="J22" s="55"/>
      <c r="K22" s="58"/>
    </row>
    <row r="23" spans="1:11" ht="24" customHeight="1">
      <c r="A23" s="64" t="s">
        <v>97</v>
      </c>
      <c r="B23" s="64"/>
      <c r="C23" s="64"/>
      <c r="D23" s="29"/>
      <c r="E23" s="58"/>
      <c r="F23" s="58"/>
      <c r="G23" s="58"/>
      <c r="H23" s="55"/>
      <c r="I23" s="58"/>
      <c r="J23" s="55"/>
      <c r="K23" s="58"/>
    </row>
    <row r="24" spans="1:11" ht="24" customHeight="1">
      <c r="A24" s="64" t="s">
        <v>96</v>
      </c>
      <c r="B24" s="64"/>
      <c r="C24" s="64"/>
      <c r="D24" s="65" t="s">
        <v>76</v>
      </c>
      <c r="E24" s="58">
        <f>'[1]Note P15-28'!G112</f>
        <v>1026452.8</v>
      </c>
      <c r="F24" s="58"/>
      <c r="G24" s="57">
        <f>K24</f>
        <v>0</v>
      </c>
      <c r="H24" s="55"/>
      <c r="I24" s="58">
        <f>'[1]Note P15-28'!K112</f>
        <v>1026452.8</v>
      </c>
      <c r="J24" s="55"/>
      <c r="K24" s="57">
        <v>0</v>
      </c>
    </row>
    <row r="25" spans="1:11" ht="24" customHeight="1" thickBot="1">
      <c r="A25" s="64" t="s">
        <v>75</v>
      </c>
      <c r="B25" s="64"/>
      <c r="C25" s="64"/>
      <c r="D25" s="29"/>
      <c r="E25" s="54">
        <f>SUM(E19:E24)</f>
        <v>30148143.800000001</v>
      </c>
      <c r="F25" s="55"/>
      <c r="G25" s="54">
        <f>K25</f>
        <v>41583074.60999991</v>
      </c>
      <c r="H25" s="55"/>
      <c r="I25" s="54">
        <f>SUM(I19:I24)</f>
        <v>-1441526.7000000339</v>
      </c>
      <c r="J25" s="55"/>
      <c r="K25" s="54">
        <f>SUM(K19:K24)</f>
        <v>41583074.60999991</v>
      </c>
    </row>
    <row r="26" spans="1:11" ht="9" customHeight="1" thickTop="1">
      <c r="A26" s="64"/>
      <c r="B26" s="64"/>
      <c r="C26" s="64"/>
      <c r="D26" s="29"/>
      <c r="H26" s="6"/>
      <c r="J26" s="6"/>
    </row>
    <row r="27" spans="1:11" ht="24" customHeight="1">
      <c r="A27" s="51" t="s">
        <v>74</v>
      </c>
      <c r="B27" s="51"/>
      <c r="C27" s="51"/>
      <c r="D27" s="29"/>
      <c r="G27" s="62"/>
      <c r="H27" s="62"/>
      <c r="I27" s="62"/>
      <c r="J27" s="63"/>
      <c r="K27" s="62"/>
    </row>
    <row r="28" spans="1:11" s="13" customFormat="1" ht="24" customHeight="1">
      <c r="A28" s="51" t="s">
        <v>72</v>
      </c>
      <c r="B28" s="51"/>
      <c r="C28" s="51"/>
      <c r="D28" s="56"/>
      <c r="E28" s="55">
        <f>E30-E29</f>
        <v>28805794.289999999</v>
      </c>
      <c r="F28" s="55"/>
      <c r="G28" s="55">
        <f>K28</f>
        <v>41583074.60999991</v>
      </c>
      <c r="H28" s="55"/>
      <c r="I28" s="55">
        <f>I19</f>
        <v>-2467979.500000034</v>
      </c>
      <c r="J28" s="55"/>
      <c r="K28" s="55">
        <f>K19</f>
        <v>41583074.60999991</v>
      </c>
    </row>
    <row r="29" spans="1:11" s="13" customFormat="1" ht="24" customHeight="1">
      <c r="A29" s="1" t="s">
        <v>71</v>
      </c>
      <c r="B29" s="1"/>
      <c r="C29" s="1"/>
      <c r="D29" s="56"/>
      <c r="E29" s="58">
        <v>315896.71000000002</v>
      </c>
      <c r="F29" s="55"/>
      <c r="G29" s="57">
        <f>K29</f>
        <v>0</v>
      </c>
      <c r="H29" s="55"/>
      <c r="I29" s="57">
        <v>0</v>
      </c>
      <c r="J29" s="57"/>
      <c r="K29" s="57">
        <v>0</v>
      </c>
    </row>
    <row r="30" spans="1:11" s="13" customFormat="1" ht="24" customHeight="1" thickBot="1">
      <c r="D30" s="56"/>
      <c r="E30" s="54">
        <f>E19</f>
        <v>29121691</v>
      </c>
      <c r="F30" s="55"/>
      <c r="G30" s="54">
        <f>K30</f>
        <v>41583074.60999991</v>
      </c>
      <c r="H30" s="55"/>
      <c r="I30" s="54">
        <f>SUM(I28:I29)</f>
        <v>-2467979.500000034</v>
      </c>
      <c r="J30" s="55"/>
      <c r="K30" s="54">
        <f>SUM(K28:K29)</f>
        <v>41583074.60999991</v>
      </c>
    </row>
    <row r="31" spans="1:11" s="13" customFormat="1" ht="7.95" customHeight="1" thickTop="1">
      <c r="D31" s="56"/>
      <c r="E31" s="58"/>
      <c r="F31" s="61"/>
      <c r="G31" s="55"/>
      <c r="H31" s="58"/>
      <c r="I31" s="55"/>
      <c r="J31" s="58"/>
      <c r="K31" s="55"/>
    </row>
    <row r="32" spans="1:11" ht="24" customHeight="1">
      <c r="A32" s="51" t="s">
        <v>73</v>
      </c>
      <c r="B32" s="51"/>
      <c r="C32" s="51"/>
      <c r="D32" s="29"/>
      <c r="E32" s="58"/>
      <c r="F32" s="58"/>
      <c r="G32" s="59"/>
      <c r="H32" s="59"/>
      <c r="I32" s="59"/>
      <c r="J32" s="60"/>
      <c r="K32" s="59"/>
    </row>
    <row r="33" spans="1:11" s="13" customFormat="1" ht="24" customHeight="1">
      <c r="A33" s="51" t="s">
        <v>72</v>
      </c>
      <c r="B33" s="51"/>
      <c r="C33" s="51"/>
      <c r="D33" s="56"/>
      <c r="E33" s="55">
        <f>E35-E34</f>
        <v>29832247.09</v>
      </c>
      <c r="F33" s="55"/>
      <c r="G33" s="55">
        <f>K33</f>
        <v>41583074.60999991</v>
      </c>
      <c r="H33" s="55"/>
      <c r="I33" s="55">
        <f>I25</f>
        <v>-1441526.7000000339</v>
      </c>
      <c r="J33" s="55"/>
      <c r="K33" s="55">
        <f>K25</f>
        <v>41583074.60999991</v>
      </c>
    </row>
    <row r="34" spans="1:11" s="13" customFormat="1" ht="24" customHeight="1">
      <c r="A34" s="1" t="s">
        <v>71</v>
      </c>
      <c r="B34" s="1"/>
      <c r="C34" s="1"/>
      <c r="D34" s="56"/>
      <c r="E34" s="58">
        <v>315896.71000000002</v>
      </c>
      <c r="F34" s="55"/>
      <c r="G34" s="57">
        <f>K34</f>
        <v>0</v>
      </c>
      <c r="H34" s="55"/>
      <c r="I34" s="57">
        <v>0</v>
      </c>
      <c r="J34" s="57"/>
      <c r="K34" s="57">
        <v>0</v>
      </c>
    </row>
    <row r="35" spans="1:11" s="13" customFormat="1" ht="24" customHeight="1" thickBot="1">
      <c r="D35" s="56"/>
      <c r="E35" s="54">
        <f>E25</f>
        <v>30148143.800000001</v>
      </c>
      <c r="F35" s="55"/>
      <c r="G35" s="54">
        <f>K35</f>
        <v>41583074.60999991</v>
      </c>
      <c r="H35" s="55"/>
      <c r="I35" s="54">
        <f>SUM(I33:I34)</f>
        <v>-1441526.7000000339</v>
      </c>
      <c r="J35" s="55"/>
      <c r="K35" s="54">
        <f>SUM(K33:K34)</f>
        <v>41583074.60999991</v>
      </c>
    </row>
    <row r="36" spans="1:11" s="13" customFormat="1" ht="24" customHeight="1" thickTop="1">
      <c r="A36" s="1" t="s">
        <v>70</v>
      </c>
      <c r="B36" s="1"/>
      <c r="C36" s="1"/>
      <c r="D36" s="26" t="s">
        <v>69</v>
      </c>
      <c r="E36" s="1">
        <f>'[1]Note P15-28'!G371</f>
        <v>6.5467714295454546E-2</v>
      </c>
      <c r="F36" s="1"/>
      <c r="G36" s="1">
        <v>0.1</v>
      </c>
      <c r="H36" s="1"/>
      <c r="I36" s="6">
        <f>'[1]Note P15-28'!K371</f>
        <v>-5.6090443181818954E-3</v>
      </c>
      <c r="J36" s="1"/>
      <c r="K36" s="1">
        <v>0.1</v>
      </c>
    </row>
    <row r="37" spans="1:11" ht="9" customHeight="1">
      <c r="D37" s="53"/>
      <c r="E37" s="52"/>
      <c r="F37" s="52"/>
      <c r="G37" s="52"/>
      <c r="H37" s="52"/>
      <c r="I37" s="52"/>
      <c r="J37" s="52"/>
      <c r="K37" s="52"/>
    </row>
    <row r="38" spans="1:11" ht="24" customHeight="1">
      <c r="A38" s="51" t="s">
        <v>2</v>
      </c>
      <c r="B38" s="51"/>
      <c r="C38" s="51"/>
    </row>
    <row r="39" spans="1:11" ht="24" customHeight="1">
      <c r="A39" s="51"/>
      <c r="B39" s="51"/>
      <c r="C39" s="51"/>
    </row>
    <row r="40" spans="1:11" ht="24" customHeight="1">
      <c r="C40" s="5" t="s">
        <v>1</v>
      </c>
      <c r="D40" s="5"/>
      <c r="E40" s="4"/>
    </row>
    <row r="41" spans="1:11" ht="24" customHeight="1">
      <c r="C41" s="5" t="s">
        <v>0</v>
      </c>
      <c r="D41" s="5"/>
      <c r="E41" s="4"/>
    </row>
    <row r="44" spans="1:11" ht="24" customHeight="1">
      <c r="A44" s="50"/>
    </row>
  </sheetData>
  <mergeCells count="4">
    <mergeCell ref="A1:K1"/>
    <mergeCell ref="A2:K2"/>
    <mergeCell ref="A3:K3"/>
    <mergeCell ref="E5:G5"/>
  </mergeCells>
  <pageMargins left="0.69" right="0.23622047244094491" top="0.55118110236220474" bottom="0.35433070866141736" header="0.27559055118110237" footer="0.35433070866141736"/>
  <pageSetup paperSize="9" scale="8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41E3C-BA71-4E80-912A-478A2ADD8538}">
  <sheetPr>
    <pageSetUpPr fitToPage="1"/>
  </sheetPr>
  <dimension ref="A1:R27"/>
  <sheetViews>
    <sheetView topLeftCell="A4" zoomScaleNormal="100" zoomScaleSheetLayoutView="100" workbookViewId="0">
      <selection activeCell="O12" sqref="O12"/>
    </sheetView>
  </sheetViews>
  <sheetFormatPr defaultColWidth="9.375" defaultRowHeight="24.75" customHeight="1"/>
  <cols>
    <col min="1" max="2" width="9.375" style="72"/>
    <col min="3" max="3" width="9.375" style="72" customWidth="1"/>
    <col min="4" max="4" width="7" style="72" customWidth="1"/>
    <col min="5" max="5" width="22.625" style="72" customWidth="1"/>
    <col min="6" max="6" width="9.625" style="72" bestFit="1" customWidth="1"/>
    <col min="7" max="7" width="18.625" style="72" customWidth="1"/>
    <col min="8" max="8" width="1.5" style="72" customWidth="1"/>
    <col min="9" max="9" width="18.625" style="72" customWidth="1"/>
    <col min="10" max="10" width="1.375" style="72" customWidth="1"/>
    <col min="11" max="11" width="18.625" style="72" customWidth="1"/>
    <col min="12" max="12" width="1.375" style="72" customWidth="1"/>
    <col min="13" max="13" width="18.625" style="72" customWidth="1"/>
    <col min="14" max="14" width="1.375" style="72" customWidth="1"/>
    <col min="15" max="15" width="18.625" style="72" customWidth="1"/>
    <col min="16" max="16" width="1.375" style="72" customWidth="1"/>
    <col min="17" max="17" width="18.625" style="72" customWidth="1"/>
    <col min="18" max="18" width="1.625" style="72" customWidth="1"/>
    <col min="19" max="16384" width="9.375" style="72"/>
  </cols>
  <sheetData>
    <row r="1" spans="1:18" ht="24.75" customHeight="1">
      <c r="A1" s="94" t="str">
        <f>'งบกำไรขาดทุนเบ็ดเสร็จ(หกเดือน)'!A1:K1</f>
        <v>WELL GRADED ENGINEERING PUBLIC COMPANY LIMITED AND SUBSIDIARIES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3"/>
    </row>
    <row r="2" spans="1:18" ht="24.75" customHeight="1">
      <c r="A2" s="92" t="s">
        <v>121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</row>
    <row r="3" spans="1:18" ht="24.75" customHeight="1">
      <c r="A3" s="92" t="s">
        <v>100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</row>
    <row r="4" spans="1:18" ht="24.75" customHeight="1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</row>
    <row r="5" spans="1:18" ht="24.75" customHeight="1">
      <c r="A5" s="73"/>
      <c r="B5" s="73"/>
      <c r="C5" s="73"/>
      <c r="D5" s="73"/>
      <c r="E5" s="73"/>
      <c r="F5" s="73"/>
      <c r="G5" s="91" t="s">
        <v>65</v>
      </c>
      <c r="H5" s="91"/>
      <c r="I5" s="91"/>
      <c r="J5" s="91"/>
      <c r="K5" s="91"/>
      <c r="L5" s="91"/>
      <c r="M5" s="91"/>
      <c r="N5" s="91"/>
      <c r="O5" s="91"/>
      <c r="P5" s="91"/>
      <c r="Q5" s="91"/>
    </row>
    <row r="6" spans="1:18" ht="24.75" customHeight="1">
      <c r="A6" s="73"/>
      <c r="B6" s="73"/>
      <c r="C6" s="73"/>
      <c r="D6" s="73"/>
      <c r="E6" s="73"/>
      <c r="F6" s="73"/>
      <c r="G6" s="90" t="s">
        <v>120</v>
      </c>
      <c r="H6" s="90"/>
      <c r="I6" s="90"/>
      <c r="J6" s="90"/>
      <c r="K6" s="90"/>
      <c r="L6" s="90"/>
      <c r="M6" s="90"/>
      <c r="N6" s="82"/>
      <c r="O6" s="77" t="s">
        <v>119</v>
      </c>
      <c r="P6" s="82"/>
      <c r="Q6" s="82" t="s">
        <v>118</v>
      </c>
    </row>
    <row r="7" spans="1:18" ht="24.75" customHeight="1">
      <c r="A7" s="64"/>
      <c r="B7" s="73"/>
      <c r="C7" s="73"/>
      <c r="D7" s="73"/>
      <c r="E7" s="73"/>
      <c r="F7" s="73"/>
      <c r="G7" s="89" t="s">
        <v>125</v>
      </c>
      <c r="H7" s="88"/>
      <c r="I7" s="87" t="s">
        <v>117</v>
      </c>
      <c r="J7" s="86"/>
      <c r="K7" s="85"/>
      <c r="L7" s="84"/>
      <c r="M7" s="82" t="s">
        <v>116</v>
      </c>
      <c r="O7" s="83" t="s">
        <v>115</v>
      </c>
      <c r="Q7" s="83" t="s">
        <v>114</v>
      </c>
    </row>
    <row r="8" spans="1:18" ht="24.75" customHeight="1">
      <c r="A8" s="73"/>
      <c r="B8" s="64"/>
      <c r="C8" s="64"/>
      <c r="D8" s="64"/>
      <c r="E8" s="64"/>
      <c r="F8" s="64"/>
      <c r="G8" s="82" t="s">
        <v>123</v>
      </c>
      <c r="H8" s="73"/>
      <c r="I8" s="82" t="s">
        <v>113</v>
      </c>
      <c r="J8" s="82"/>
      <c r="K8" s="82" t="s">
        <v>7</v>
      </c>
      <c r="L8" s="73"/>
      <c r="M8" s="82" t="s">
        <v>112</v>
      </c>
      <c r="N8" s="73"/>
      <c r="O8" s="82"/>
      <c r="P8" s="73"/>
      <c r="Q8" s="82" t="s">
        <v>111</v>
      </c>
    </row>
    <row r="9" spans="1:18" ht="24.75" customHeight="1">
      <c r="A9" s="73"/>
      <c r="B9" s="64"/>
      <c r="C9" s="64"/>
      <c r="D9" s="64"/>
      <c r="E9" s="64"/>
      <c r="F9" s="81" t="s">
        <v>19</v>
      </c>
      <c r="G9" s="79" t="s">
        <v>122</v>
      </c>
      <c r="H9" s="78"/>
      <c r="I9" s="79" t="s">
        <v>110</v>
      </c>
      <c r="J9" s="79"/>
      <c r="K9" s="79"/>
      <c r="L9" s="78"/>
      <c r="M9" s="80"/>
      <c r="N9" s="78"/>
      <c r="O9" s="79"/>
      <c r="P9" s="78"/>
      <c r="Q9" s="78"/>
    </row>
    <row r="10" spans="1:18" ht="24.75" customHeight="1">
      <c r="A10" s="1" t="s">
        <v>109</v>
      </c>
      <c r="B10" s="13"/>
      <c r="C10" s="13"/>
      <c r="D10" s="13"/>
      <c r="E10" s="13"/>
      <c r="F10" s="13"/>
      <c r="G10" s="6">
        <v>200000000</v>
      </c>
      <c r="H10" s="6"/>
      <c r="I10" s="6">
        <v>8525000</v>
      </c>
      <c r="J10" s="6"/>
      <c r="K10" s="6">
        <v>49572621.87999998</v>
      </c>
      <c r="L10" s="6"/>
      <c r="M10" s="6">
        <f>SUM(G10:K10)</f>
        <v>258097621.88</v>
      </c>
      <c r="N10" s="8"/>
      <c r="O10" s="8">
        <v>0</v>
      </c>
      <c r="P10" s="8"/>
      <c r="Q10" s="6">
        <f>+M10+O10</f>
        <v>258097621.88</v>
      </c>
    </row>
    <row r="11" spans="1:18" ht="24.75" customHeight="1">
      <c r="A11" s="73" t="s">
        <v>106</v>
      </c>
      <c r="B11" s="73"/>
      <c r="C11" s="73"/>
      <c r="D11" s="73"/>
      <c r="E11" s="73"/>
      <c r="F11" s="73"/>
      <c r="G11" s="8"/>
      <c r="H11" s="8"/>
      <c r="I11" s="8"/>
      <c r="J11" s="8"/>
      <c r="K11" s="8"/>
      <c r="L11" s="8"/>
      <c r="M11" s="8"/>
      <c r="N11" s="8"/>
      <c r="O11" s="8"/>
      <c r="P11" s="8"/>
      <c r="Q11" s="6"/>
    </row>
    <row r="12" spans="1:18" ht="24.75" customHeight="1">
      <c r="A12" s="73" t="s">
        <v>102</v>
      </c>
      <c r="B12" s="73"/>
      <c r="C12" s="73"/>
      <c r="D12" s="73"/>
      <c r="E12" s="73"/>
      <c r="F12" s="76"/>
      <c r="G12" s="8">
        <v>0</v>
      </c>
      <c r="H12" s="8"/>
      <c r="I12" s="8">
        <v>0</v>
      </c>
      <c r="J12" s="8"/>
      <c r="K12" s="6">
        <f>'งบกำไรขาดทุนเบ็ดเสร็จ(หกเดือน)'!G25</f>
        <v>41583074.60999991</v>
      </c>
      <c r="L12" s="6"/>
      <c r="M12" s="6">
        <f>SUM(G12:K12)</f>
        <v>41583074.60999991</v>
      </c>
      <c r="N12" s="8"/>
      <c r="O12" s="8">
        <v>0</v>
      </c>
      <c r="P12" s="8"/>
      <c r="Q12" s="6">
        <f>SUM(M12:O12)</f>
        <v>41583074.60999991</v>
      </c>
    </row>
    <row r="13" spans="1:18" ht="24.75" customHeight="1" thickBot="1">
      <c r="A13" s="73" t="s">
        <v>108</v>
      </c>
      <c r="B13" s="73"/>
      <c r="C13" s="73"/>
      <c r="D13" s="73"/>
      <c r="E13" s="73"/>
      <c r="F13" s="73"/>
      <c r="G13" s="74">
        <f>SUM(G10:G12)</f>
        <v>200000000</v>
      </c>
      <c r="H13" s="6"/>
      <c r="I13" s="74">
        <f>SUM(I10:I12)</f>
        <v>8525000</v>
      </c>
      <c r="J13" s="8"/>
      <c r="K13" s="74">
        <f>SUM(K10:K12)</f>
        <v>91155696.48999989</v>
      </c>
      <c r="L13" s="6"/>
      <c r="M13" s="74">
        <f>SUM(M10:M12)</f>
        <v>299680696.48999989</v>
      </c>
      <c r="N13" s="8"/>
      <c r="O13" s="46">
        <f>SUM(O10:O12)</f>
        <v>0</v>
      </c>
      <c r="P13" s="8"/>
      <c r="Q13" s="74">
        <f>SUM(Q10:Q12)</f>
        <v>299680696.48999989</v>
      </c>
    </row>
    <row r="14" spans="1:18" ht="24.75" customHeight="1" thickTop="1">
      <c r="A14" s="64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</row>
    <row r="15" spans="1:18" ht="24.75" customHeight="1">
      <c r="A15" s="1" t="s">
        <v>107</v>
      </c>
      <c r="B15" s="13"/>
      <c r="C15" s="13"/>
      <c r="D15" s="13"/>
      <c r="E15" s="13"/>
      <c r="F15" s="13"/>
      <c r="G15" s="6">
        <v>220000000</v>
      </c>
      <c r="H15" s="6"/>
      <c r="I15" s="6">
        <v>13525000</v>
      </c>
      <c r="J15" s="6"/>
      <c r="K15" s="6">
        <v>58747916.160000004</v>
      </c>
      <c r="L15" s="6"/>
      <c r="M15" s="6">
        <f>SUM(G15:K15)</f>
        <v>292272916.16000003</v>
      </c>
      <c r="N15" s="6"/>
      <c r="O15" s="6">
        <v>260974.07</v>
      </c>
      <c r="P15" s="6"/>
      <c r="Q15" s="6">
        <f>SUM(M15:O15)</f>
        <v>292533890.23000002</v>
      </c>
    </row>
    <row r="16" spans="1:18" ht="24.75" customHeight="1">
      <c r="A16" s="73" t="s">
        <v>106</v>
      </c>
      <c r="B16" s="73"/>
      <c r="C16" s="73"/>
      <c r="D16" s="73"/>
      <c r="E16" s="73"/>
      <c r="F16" s="73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spans="1:17" ht="24.75" customHeight="1">
      <c r="A17" s="73" t="s">
        <v>105</v>
      </c>
      <c r="B17" s="73"/>
      <c r="C17" s="73"/>
      <c r="D17" s="73"/>
      <c r="E17" s="73"/>
      <c r="F17" s="77" t="s">
        <v>8</v>
      </c>
      <c r="G17" s="8">
        <v>0</v>
      </c>
      <c r="H17" s="8"/>
      <c r="I17" s="6">
        <v>2000000</v>
      </c>
      <c r="J17" s="6"/>
      <c r="K17" s="75">
        <v>-2000000</v>
      </c>
      <c r="L17" s="8"/>
      <c r="M17" s="8">
        <f>SUM(G17:K17)</f>
        <v>0</v>
      </c>
      <c r="N17" s="8"/>
      <c r="O17" s="8">
        <v>0</v>
      </c>
      <c r="P17" s="8"/>
      <c r="Q17" s="8">
        <f>SUM(M17:O17)</f>
        <v>0</v>
      </c>
    </row>
    <row r="18" spans="1:17" ht="24.75" customHeight="1">
      <c r="A18" s="73" t="s">
        <v>104</v>
      </c>
      <c r="B18" s="73"/>
      <c r="C18" s="73"/>
      <c r="D18" s="73"/>
      <c r="E18" s="73"/>
      <c r="F18" s="77" t="s">
        <v>33</v>
      </c>
      <c r="G18" s="8">
        <v>0</v>
      </c>
      <c r="H18" s="8"/>
      <c r="I18" s="8">
        <v>0</v>
      </c>
      <c r="J18" s="8"/>
      <c r="K18" s="75">
        <v>-40000000</v>
      </c>
      <c r="L18" s="6"/>
      <c r="M18" s="75">
        <f>SUM(G18:K18)</f>
        <v>-40000000</v>
      </c>
      <c r="N18" s="8"/>
      <c r="O18" s="8">
        <v>0</v>
      </c>
      <c r="P18" s="8"/>
      <c r="Q18" s="75">
        <f>SUM(M18:O18)</f>
        <v>-40000000</v>
      </c>
    </row>
    <row r="19" spans="1:17" ht="24.75" customHeight="1">
      <c r="A19" s="73" t="s">
        <v>103</v>
      </c>
      <c r="B19" s="73"/>
      <c r="C19" s="73"/>
      <c r="D19" s="73"/>
      <c r="E19" s="73"/>
      <c r="F19" s="73"/>
      <c r="G19" s="8">
        <v>0</v>
      </c>
      <c r="H19" s="8"/>
      <c r="I19" s="8">
        <v>0</v>
      </c>
      <c r="J19" s="8"/>
      <c r="K19" s="6">
        <f>'งบกำไรขาดทุนเบ็ดเสร็จ(หกเดือน)'!E28</f>
        <v>28805794.289999999</v>
      </c>
      <c r="L19" s="6"/>
      <c r="M19" s="6">
        <f>SUM(G19:K19)</f>
        <v>28805794.289999999</v>
      </c>
      <c r="N19" s="8"/>
      <c r="O19" s="6">
        <f>'งบกำไรขาดทุนเบ็ดเสร็จ(หกเดือน)'!E29</f>
        <v>315896.71000000002</v>
      </c>
      <c r="P19" s="8"/>
      <c r="Q19" s="6">
        <f>SUM(M19:O19)</f>
        <v>29121691</v>
      </c>
    </row>
    <row r="20" spans="1:17" ht="24.75" customHeight="1">
      <c r="A20" s="73" t="s">
        <v>102</v>
      </c>
      <c r="B20" s="73"/>
      <c r="C20" s="73"/>
      <c r="D20" s="73"/>
      <c r="E20" s="73"/>
      <c r="F20" s="76"/>
      <c r="G20" s="8">
        <v>0</v>
      </c>
      <c r="H20" s="8"/>
      <c r="I20" s="8">
        <v>0</v>
      </c>
      <c r="J20" s="8"/>
      <c r="K20" s="75">
        <f>'งบกำไรขาดทุนเบ็ดเสร็จ(หกเดือน)'!E24</f>
        <v>1026452.8</v>
      </c>
      <c r="L20" s="6"/>
      <c r="M20" s="75">
        <f>SUM(G20:K20)</f>
        <v>1026452.8</v>
      </c>
      <c r="N20" s="8"/>
      <c r="O20" s="8">
        <v>0</v>
      </c>
      <c r="P20" s="8"/>
      <c r="Q20" s="75">
        <f>SUM(M20:O20)</f>
        <v>1026452.8</v>
      </c>
    </row>
    <row r="21" spans="1:17" ht="24.75" customHeight="1" thickBot="1">
      <c r="A21" s="73" t="s">
        <v>101</v>
      </c>
      <c r="B21" s="73"/>
      <c r="C21" s="73"/>
      <c r="D21" s="73"/>
      <c r="E21" s="73"/>
      <c r="F21" s="73"/>
      <c r="G21" s="74">
        <f>SUM(G15:G20)</f>
        <v>220000000</v>
      </c>
      <c r="H21" s="6"/>
      <c r="I21" s="74">
        <f>SUM(I15:I20)</f>
        <v>15525000</v>
      </c>
      <c r="J21" s="6"/>
      <c r="K21" s="74">
        <f>SUM(K15:K20)</f>
        <v>46580163.25</v>
      </c>
      <c r="L21" s="6"/>
      <c r="M21" s="74">
        <f>SUM(M15:M20)</f>
        <v>282105163.25000006</v>
      </c>
      <c r="N21" s="6"/>
      <c r="O21" s="74">
        <f>SUM(O15:O20)</f>
        <v>576870.78</v>
      </c>
      <c r="P21" s="6"/>
      <c r="Q21" s="74">
        <f>SUM(Q15:Q20)</f>
        <v>282682034.03000003</v>
      </c>
    </row>
    <row r="22" spans="1:17" ht="24.75" customHeight="1" thickTop="1">
      <c r="A22" s="64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</row>
    <row r="23" spans="1:17" ht="24.75" customHeight="1">
      <c r="A23" s="64" t="s">
        <v>2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</row>
    <row r="26" spans="1:17" ht="24.75" customHeight="1">
      <c r="F26" s="5" t="s">
        <v>1</v>
      </c>
      <c r="G26" s="5"/>
      <c r="H26" s="4"/>
    </row>
    <row r="27" spans="1:17" ht="24.75" customHeight="1">
      <c r="F27" s="5" t="s">
        <v>0</v>
      </c>
      <c r="G27" s="5"/>
      <c r="H27" s="4"/>
    </row>
  </sheetData>
  <mergeCells count="5">
    <mergeCell ref="A1:Q1"/>
    <mergeCell ref="A2:Q2"/>
    <mergeCell ref="A3:Q3"/>
    <mergeCell ref="G6:M6"/>
    <mergeCell ref="G5:Q5"/>
  </mergeCells>
  <pageMargins left="0.98425196850393704" right="0.39370078740157483" top="0.43307086614173229" bottom="0.19685039370078741" header="0.23622047244094491" footer="0.19685039370078741"/>
  <pageSetup paperSize="9" scale="8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18908-84C2-4181-A457-B2A1FC269CAE}">
  <dimension ref="A1:N41"/>
  <sheetViews>
    <sheetView topLeftCell="A16" zoomScaleNormal="100" zoomScaleSheetLayoutView="90" workbookViewId="0">
      <selection activeCell="N11" sqref="N11"/>
    </sheetView>
  </sheetViews>
  <sheetFormatPr defaultColWidth="9.375" defaultRowHeight="28.2" customHeight="1"/>
  <cols>
    <col min="1" max="1" width="10.625" style="1" customWidth="1"/>
    <col min="2" max="4" width="9.375" style="1" customWidth="1"/>
    <col min="5" max="5" width="8.875" style="1" customWidth="1"/>
    <col min="6" max="6" width="9.625" style="1" customWidth="1"/>
    <col min="7" max="7" width="1.625" style="1" customWidth="1"/>
    <col min="8" max="8" width="16.625" style="1" customWidth="1"/>
    <col min="9" max="9" width="1.625" style="1" customWidth="1"/>
    <col min="10" max="10" width="16.625" style="1" customWidth="1"/>
    <col min="11" max="11" width="1.625" style="1" customWidth="1"/>
    <col min="12" max="12" width="16.5" style="1" bestFit="1" customWidth="1"/>
    <col min="13" max="13" width="1.625" style="1" customWidth="1"/>
    <col min="14" max="14" width="16.625" style="1" customWidth="1"/>
    <col min="15" max="15" width="0.875" style="1" customWidth="1"/>
    <col min="16" max="16384" width="9.375" style="1"/>
  </cols>
  <sheetData>
    <row r="1" spans="1:14" ht="28.2" customHeight="1">
      <c r="A1" s="71" t="str">
        <f>เปลี่ยนแปลงรวม!A1</f>
        <v>WELL GRADED ENGINEERING PUBLIC COMPANY LIMITED AND SUBSIDIARIES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</row>
    <row r="2" spans="1:14" ht="28.2" customHeight="1">
      <c r="A2" s="71" t="s">
        <v>126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14" ht="28.2" customHeight="1">
      <c r="A3" s="92" t="str">
        <f>เปลี่ยนแปลงรวม!A3</f>
        <v>FOR THE SIX-MONTH PERIODS ENDED JUNE 30, 2020 (UNAUDITED / REVIEWED ONLY)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</row>
    <row r="4" spans="1:14" ht="28.2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 ht="28.2" customHeight="1">
      <c r="H5" s="37" t="s">
        <v>21</v>
      </c>
      <c r="I5" s="37"/>
      <c r="J5" s="37"/>
      <c r="K5" s="37"/>
      <c r="L5" s="37"/>
      <c r="M5" s="37"/>
      <c r="N5" s="37"/>
    </row>
    <row r="6" spans="1:14" ht="28.2" customHeight="1">
      <c r="H6" s="38" t="s">
        <v>125</v>
      </c>
      <c r="I6" s="38"/>
      <c r="J6" s="37" t="s">
        <v>124</v>
      </c>
      <c r="K6" s="37"/>
      <c r="L6" s="37"/>
      <c r="M6" s="38"/>
      <c r="N6" s="38"/>
    </row>
    <row r="7" spans="1:14" s="38" customFormat="1" ht="28.2" customHeight="1">
      <c r="H7" s="38" t="s">
        <v>123</v>
      </c>
      <c r="J7" s="38" t="s">
        <v>113</v>
      </c>
      <c r="L7" s="38" t="s">
        <v>7</v>
      </c>
      <c r="N7" s="38" t="s">
        <v>118</v>
      </c>
    </row>
    <row r="8" spans="1:14" s="38" customFormat="1" ht="28.2" customHeight="1">
      <c r="F8" s="81" t="s">
        <v>19</v>
      </c>
      <c r="H8" s="69" t="s">
        <v>122</v>
      </c>
      <c r="I8" s="69"/>
      <c r="J8" s="69" t="s">
        <v>110</v>
      </c>
      <c r="K8" s="69"/>
      <c r="L8" s="69"/>
      <c r="M8" s="69"/>
      <c r="N8" s="69"/>
    </row>
    <row r="9" spans="1:14" ht="28.2" customHeight="1">
      <c r="A9" s="1" t="s">
        <v>109</v>
      </c>
      <c r="B9" s="98"/>
      <c r="C9" s="98"/>
      <c r="D9" s="98"/>
      <c r="E9" s="98"/>
      <c r="F9" s="96"/>
      <c r="G9" s="95"/>
      <c r="H9" s="8">
        <v>200000000</v>
      </c>
      <c r="I9" s="8"/>
      <c r="J9" s="8">
        <v>8525000</v>
      </c>
      <c r="K9" s="8"/>
      <c r="L9" s="8">
        <v>49572621.87999998</v>
      </c>
      <c r="M9" s="8"/>
      <c r="N9" s="8">
        <f>SUM(H9:L9)</f>
        <v>258097621.88</v>
      </c>
    </row>
    <row r="10" spans="1:14" ht="28.2" customHeight="1">
      <c r="A10" s="73" t="s">
        <v>106</v>
      </c>
      <c r="B10" s="98"/>
      <c r="C10" s="98"/>
      <c r="D10" s="98"/>
      <c r="E10" s="98"/>
      <c r="F10" s="96"/>
      <c r="G10" s="95"/>
      <c r="H10" s="8"/>
      <c r="I10" s="8"/>
      <c r="J10" s="8"/>
      <c r="K10" s="8"/>
      <c r="L10" s="8"/>
      <c r="M10" s="8"/>
      <c r="N10" s="8"/>
    </row>
    <row r="11" spans="1:14" ht="28.2" customHeight="1">
      <c r="A11" s="73" t="s">
        <v>102</v>
      </c>
      <c r="B11" s="97"/>
      <c r="C11" s="97"/>
      <c r="D11" s="97"/>
      <c r="E11" s="97"/>
      <c r="F11" s="96"/>
      <c r="G11" s="95"/>
      <c r="H11" s="8">
        <v>0</v>
      </c>
      <c r="I11" s="8"/>
      <c r="J11" s="8">
        <v>0</v>
      </c>
      <c r="K11" s="8"/>
      <c r="L11" s="8">
        <f>'งบกำไรขาดทุนเบ็ดเสร็จ(หกเดือน)'!K25</f>
        <v>41583074.60999991</v>
      </c>
      <c r="M11" s="8"/>
      <c r="N11" s="8">
        <f>SUM(H11:L11)</f>
        <v>41583074.60999991</v>
      </c>
    </row>
    <row r="12" spans="1:14" ht="28.2" customHeight="1" thickBot="1">
      <c r="A12" s="73" t="s">
        <v>108</v>
      </c>
      <c r="B12" s="73"/>
      <c r="C12" s="73"/>
      <c r="D12" s="73"/>
      <c r="E12" s="73"/>
      <c r="F12" s="53"/>
      <c r="H12" s="46">
        <f>SUM(H9:H11)</f>
        <v>200000000</v>
      </c>
      <c r="I12" s="8"/>
      <c r="J12" s="46">
        <f>SUM(J9:J11)</f>
        <v>8525000</v>
      </c>
      <c r="K12" s="8"/>
      <c r="L12" s="46">
        <f>SUM(L9:L11)</f>
        <v>91155696.48999989</v>
      </c>
      <c r="M12" s="8"/>
      <c r="N12" s="46">
        <f>SUM(N9:N11)</f>
        <v>299680696.48999989</v>
      </c>
    </row>
    <row r="13" spans="1:14" ht="28.2" customHeight="1" thickTop="1">
      <c r="A13" s="73"/>
      <c r="B13" s="73"/>
      <c r="C13" s="73"/>
      <c r="D13" s="73"/>
      <c r="E13" s="73"/>
      <c r="F13" s="53"/>
      <c r="H13" s="55"/>
      <c r="I13" s="55"/>
      <c r="J13" s="55"/>
      <c r="K13" s="55"/>
      <c r="L13" s="55"/>
      <c r="M13" s="55"/>
      <c r="N13" s="55"/>
    </row>
    <row r="14" spans="1:14" ht="28.2" customHeight="1">
      <c r="A14" s="1" t="s">
        <v>107</v>
      </c>
      <c r="B14" s="13"/>
      <c r="C14" s="13"/>
      <c r="D14" s="13"/>
      <c r="E14" s="13"/>
      <c r="F14" s="53"/>
      <c r="H14" s="8">
        <v>220000000</v>
      </c>
      <c r="I14" s="8"/>
      <c r="J14" s="8">
        <v>13525000</v>
      </c>
      <c r="K14" s="8"/>
      <c r="L14" s="8">
        <v>52711482.880000725</v>
      </c>
      <c r="M14" s="8"/>
      <c r="N14" s="8">
        <f>SUM(H14:L14)</f>
        <v>286236482.88000071</v>
      </c>
    </row>
    <row r="15" spans="1:14" ht="28.2" customHeight="1">
      <c r="A15" s="73" t="s">
        <v>106</v>
      </c>
      <c r="B15" s="98"/>
      <c r="C15" s="98"/>
      <c r="D15" s="98"/>
      <c r="E15" s="98"/>
      <c r="F15" s="96"/>
      <c r="G15" s="95"/>
      <c r="H15" s="8"/>
      <c r="I15" s="8"/>
      <c r="J15" s="8"/>
      <c r="K15" s="8"/>
      <c r="L15" s="8"/>
      <c r="M15" s="8"/>
      <c r="N15" s="8"/>
    </row>
    <row r="16" spans="1:14" ht="28.2" customHeight="1">
      <c r="A16" s="73" t="s">
        <v>105</v>
      </c>
      <c r="B16" s="98"/>
      <c r="C16" s="98"/>
      <c r="D16" s="98"/>
      <c r="E16" s="98"/>
      <c r="F16" s="99" t="s">
        <v>8</v>
      </c>
      <c r="G16" s="95"/>
      <c r="H16" s="8">
        <v>0</v>
      </c>
      <c r="I16" s="8"/>
      <c r="J16" s="7">
        <v>2000000</v>
      </c>
      <c r="K16" s="8"/>
      <c r="L16" s="8">
        <f>-J16</f>
        <v>-2000000</v>
      </c>
      <c r="M16" s="8"/>
      <c r="N16" s="8">
        <f>SUM(H16:L16)</f>
        <v>0</v>
      </c>
    </row>
    <row r="17" spans="1:14" ht="28.2" customHeight="1">
      <c r="A17" s="73" t="s">
        <v>104</v>
      </c>
      <c r="B17" s="98"/>
      <c r="C17" s="98"/>
      <c r="D17" s="98"/>
      <c r="E17" s="98"/>
      <c r="F17" s="99" t="s">
        <v>33</v>
      </c>
      <c r="G17" s="95"/>
      <c r="H17" s="8">
        <v>0</v>
      </c>
      <c r="I17" s="8"/>
      <c r="J17" s="7">
        <v>0</v>
      </c>
      <c r="K17" s="8"/>
      <c r="L17" s="8">
        <v>-40000000</v>
      </c>
      <c r="M17" s="8"/>
      <c r="N17" s="8">
        <f>SUM(H17:L17)</f>
        <v>-40000000</v>
      </c>
    </row>
    <row r="18" spans="1:14" ht="28.2" customHeight="1">
      <c r="A18" s="73" t="s">
        <v>103</v>
      </c>
      <c r="B18" s="98"/>
      <c r="C18" s="98"/>
      <c r="D18" s="98"/>
      <c r="E18" s="98"/>
      <c r="F18" s="96"/>
      <c r="G18" s="95"/>
      <c r="H18" s="8">
        <v>0</v>
      </c>
      <c r="I18" s="8"/>
      <c r="J18" s="7">
        <v>0</v>
      </c>
      <c r="K18" s="8"/>
      <c r="L18" s="8">
        <f>'งบกำไรขาดทุนเบ็ดเสร็จ(หกเดือน)'!I19</f>
        <v>-2467979.500000034</v>
      </c>
      <c r="M18" s="8"/>
      <c r="N18" s="8">
        <f>SUM(H18:L18)</f>
        <v>-2467979.500000034</v>
      </c>
    </row>
    <row r="19" spans="1:14" ht="28.2" customHeight="1">
      <c r="A19" s="73" t="s">
        <v>102</v>
      </c>
      <c r="B19" s="97"/>
      <c r="C19" s="97"/>
      <c r="D19" s="97"/>
      <c r="E19" s="97"/>
      <c r="F19" s="96"/>
      <c r="G19" s="95"/>
      <c r="H19" s="8">
        <v>0</v>
      </c>
      <c r="I19" s="8"/>
      <c r="J19" s="8">
        <v>0</v>
      </c>
      <c r="K19" s="8"/>
      <c r="L19" s="8">
        <f>'งบกำไรขาดทุนเบ็ดเสร็จ(หกเดือน)'!I24</f>
        <v>1026452.8</v>
      </c>
      <c r="M19" s="8"/>
      <c r="N19" s="8">
        <f>SUM(H19:L19)</f>
        <v>1026452.8</v>
      </c>
    </row>
    <row r="20" spans="1:14" ht="28.2" customHeight="1" thickBot="1">
      <c r="A20" s="73" t="s">
        <v>101</v>
      </c>
      <c r="B20" s="73"/>
      <c r="C20" s="73"/>
      <c r="D20" s="73"/>
      <c r="E20" s="73"/>
      <c r="F20" s="53"/>
      <c r="H20" s="46">
        <f>SUM(H14:H19)</f>
        <v>220000000</v>
      </c>
      <c r="I20" s="8"/>
      <c r="J20" s="46">
        <f>SUM(J14:J19)</f>
        <v>15525000</v>
      </c>
      <c r="K20" s="8"/>
      <c r="L20" s="46">
        <f>SUM(L14:L19)</f>
        <v>9269956.1800006926</v>
      </c>
      <c r="M20" s="8"/>
      <c r="N20" s="46">
        <f>SUM(N14:N19)</f>
        <v>244794956.18000069</v>
      </c>
    </row>
    <row r="21" spans="1:14" ht="28.2" customHeight="1" thickTop="1">
      <c r="B21" s="13"/>
      <c r="C21" s="13"/>
      <c r="D21" s="13"/>
      <c r="E21" s="13"/>
      <c r="F21" s="53"/>
    </row>
    <row r="22" spans="1:14" ht="28.2" customHeight="1">
      <c r="F22" s="53"/>
    </row>
    <row r="23" spans="1:14" ht="28.2" customHeight="1">
      <c r="A23" s="1" t="s">
        <v>2</v>
      </c>
      <c r="F23" s="53"/>
    </row>
    <row r="24" spans="1:14" ht="28.2" customHeight="1">
      <c r="F24" s="53"/>
    </row>
    <row r="25" spans="1:14" ht="28.2" customHeight="1">
      <c r="F25" s="53"/>
    </row>
    <row r="26" spans="1:14" ht="28.2" customHeight="1">
      <c r="F26" s="53"/>
    </row>
    <row r="27" spans="1:14" ht="28.2" customHeight="1">
      <c r="D27" s="5" t="s">
        <v>1</v>
      </c>
      <c r="E27" s="5"/>
      <c r="F27" s="4"/>
    </row>
    <row r="28" spans="1:14" ht="28.2" customHeight="1">
      <c r="D28" s="5" t="s">
        <v>0</v>
      </c>
      <c r="E28" s="5"/>
      <c r="F28" s="4"/>
    </row>
    <row r="41" spans="1:1" ht="28.2" customHeight="1">
      <c r="A41" s="50"/>
    </row>
  </sheetData>
  <mergeCells count="5">
    <mergeCell ref="A1:N1"/>
    <mergeCell ref="A2:N2"/>
    <mergeCell ref="H5:N5"/>
    <mergeCell ref="J6:L6"/>
    <mergeCell ref="A3:N3"/>
  </mergeCells>
  <pageMargins left="0.63" right="0.19685039370078741" top="0.59055118110236227" bottom="0.78740157480314965" header="0.19685039370078741" footer="0.59055118110236227"/>
  <pageSetup paperSize="9" scale="85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105B5-3B24-439D-8724-F87ECA28C3AB}">
  <dimension ref="A1:M84"/>
  <sheetViews>
    <sheetView tabSelected="1" topLeftCell="A66" zoomScaleNormal="100" zoomScaleSheetLayoutView="100" workbookViewId="0">
      <selection activeCell="M78" sqref="M78"/>
    </sheetView>
  </sheetViews>
  <sheetFormatPr defaultColWidth="9.375" defaultRowHeight="24" customHeight="1"/>
  <cols>
    <col min="1" max="5" width="9.375" style="72" customWidth="1"/>
    <col min="6" max="6" width="7.625" style="72" customWidth="1"/>
    <col min="7" max="7" width="17.375" style="72" customWidth="1"/>
    <col min="8" max="8" width="1.625" style="72" customWidth="1"/>
    <col min="9" max="9" width="17.375" style="72" customWidth="1"/>
    <col min="10" max="10" width="1.625" style="72" customWidth="1"/>
    <col min="11" max="11" width="17.375" style="72" customWidth="1"/>
    <col min="12" max="12" width="1.625" style="72" customWidth="1"/>
    <col min="13" max="13" width="17.375" style="72" customWidth="1"/>
    <col min="14" max="14" width="2.125" style="72" customWidth="1"/>
    <col min="15" max="16384" width="9.375" style="72"/>
  </cols>
  <sheetData>
    <row r="1" spans="1:13" ht="23.4" customHeight="1">
      <c r="A1" s="94" t="str">
        <f>เปลี่ยนแปลงเฉพาะ!A1</f>
        <v>WELL GRADED ENGINEERING PUBLIC COMPANY LIMITED AND SUBSIDIARIES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</row>
    <row r="2" spans="1:13" ht="23.4" customHeight="1">
      <c r="A2" s="92" t="s">
        <v>171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spans="1:13" ht="23.4" customHeight="1">
      <c r="A3" s="92" t="s">
        <v>100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</row>
    <row r="4" spans="1:13" ht="9" customHeight="1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</row>
    <row r="5" spans="1:13" ht="23.4" customHeight="1">
      <c r="A5" s="83"/>
      <c r="B5" s="83"/>
      <c r="C5" s="83"/>
      <c r="D5" s="83"/>
      <c r="E5" s="83"/>
      <c r="F5" s="83"/>
      <c r="G5" s="109" t="s">
        <v>65</v>
      </c>
      <c r="H5" s="109"/>
      <c r="I5" s="109"/>
      <c r="K5" s="91" t="s">
        <v>21</v>
      </c>
      <c r="L5" s="91"/>
      <c r="M5" s="91"/>
    </row>
    <row r="6" spans="1:13" ht="21.6">
      <c r="G6" s="107">
        <v>2020</v>
      </c>
      <c r="H6" s="108"/>
      <c r="I6" s="107">
        <v>2019</v>
      </c>
      <c r="J6" s="108"/>
      <c r="K6" s="107">
        <v>2020</v>
      </c>
      <c r="L6" s="108"/>
      <c r="M6" s="107">
        <v>2019</v>
      </c>
    </row>
    <row r="7" spans="1:13" ht="23.4" customHeight="1">
      <c r="A7" s="72" t="s">
        <v>170</v>
      </c>
    </row>
    <row r="8" spans="1:13" ht="23.4" customHeight="1">
      <c r="A8" s="72" t="s">
        <v>169</v>
      </c>
      <c r="G8" s="8">
        <f>'งบกำไรขาดทุนเบ็ดเสร็จ(หกเดือน)'!E19</f>
        <v>29121691</v>
      </c>
      <c r="H8" s="8"/>
      <c r="I8" s="8">
        <f>M8</f>
        <v>41583074.60999988</v>
      </c>
      <c r="J8" s="8"/>
      <c r="K8" s="8">
        <f>'งบกำไรขาดทุนเบ็ดเสร็จ(หกเดือน)'!I19</f>
        <v>-2467979.500000034</v>
      </c>
      <c r="L8" s="8"/>
      <c r="M8" s="8">
        <v>41583074.60999988</v>
      </c>
    </row>
    <row r="9" spans="1:13" ht="23.4" customHeight="1">
      <c r="A9" s="72" t="s">
        <v>168</v>
      </c>
      <c r="G9" s="8"/>
      <c r="H9" s="8"/>
      <c r="I9" s="8"/>
      <c r="J9" s="8"/>
      <c r="K9" s="8"/>
      <c r="L9" s="8"/>
      <c r="M9" s="8"/>
    </row>
    <row r="10" spans="1:13" ht="23.4" customHeight="1">
      <c r="A10" s="72" t="s">
        <v>167</v>
      </c>
      <c r="G10" s="8"/>
      <c r="H10" s="8"/>
      <c r="I10" s="8"/>
      <c r="J10" s="8"/>
      <c r="K10" s="8"/>
      <c r="L10" s="8"/>
      <c r="M10" s="8"/>
    </row>
    <row r="11" spans="1:13" ht="23.4" customHeight="1">
      <c r="B11" s="72" t="s">
        <v>166</v>
      </c>
      <c r="G11" s="8">
        <f>-'งบกำไรขาดทุนเบ็ดเสร็จ(หกเดือน)'!E18</f>
        <v>9054633.1400000006</v>
      </c>
      <c r="H11" s="8"/>
      <c r="I11" s="8">
        <f>M11</f>
        <v>10704384.970000001</v>
      </c>
      <c r="J11" s="8"/>
      <c r="K11" s="8">
        <f>-'งบกำไรขาดทุนเบ็ดเสร็จ(หกเดือน)'!I18</f>
        <v>1153860.19</v>
      </c>
      <c r="L11" s="8"/>
      <c r="M11" s="8">
        <v>10704384.970000001</v>
      </c>
    </row>
    <row r="12" spans="1:13" ht="23.4" customHeight="1">
      <c r="B12" s="72" t="s">
        <v>165</v>
      </c>
      <c r="G12" s="8">
        <v>10080180.52</v>
      </c>
      <c r="H12" s="8"/>
      <c r="I12" s="8">
        <v>9144237.2899999991</v>
      </c>
      <c r="J12" s="8"/>
      <c r="K12" s="8">
        <v>9994449.8000000007</v>
      </c>
      <c r="L12" s="8"/>
      <c r="M12" s="8">
        <v>9144237.2899999991</v>
      </c>
    </row>
    <row r="13" spans="1:13" ht="23.4" customHeight="1">
      <c r="B13" s="72" t="s">
        <v>164</v>
      </c>
      <c r="G13" s="8">
        <v>443876.74</v>
      </c>
      <c r="H13" s="8"/>
      <c r="I13" s="8">
        <v>0</v>
      </c>
      <c r="J13" s="8"/>
      <c r="K13" s="8">
        <v>443876.74</v>
      </c>
      <c r="L13" s="8"/>
      <c r="M13" s="8">
        <v>0</v>
      </c>
    </row>
    <row r="14" spans="1:13" ht="23.4" customHeight="1">
      <c r="B14" s="72" t="s">
        <v>163</v>
      </c>
      <c r="G14" s="8">
        <v>323149.94</v>
      </c>
      <c r="H14" s="8"/>
      <c r="I14" s="8">
        <v>266715.24</v>
      </c>
      <c r="J14" s="8"/>
      <c r="K14" s="8">
        <v>323149.94</v>
      </c>
      <c r="L14" s="8"/>
      <c r="M14" s="8">
        <v>266715.24</v>
      </c>
    </row>
    <row r="15" spans="1:13" ht="23.4" customHeight="1">
      <c r="B15" s="72" t="s">
        <v>162</v>
      </c>
      <c r="G15" s="8">
        <v>8033.44</v>
      </c>
      <c r="H15" s="8"/>
      <c r="I15" s="8">
        <v>-189795.36</v>
      </c>
      <c r="J15" s="8"/>
      <c r="K15" s="8">
        <v>8033.44</v>
      </c>
      <c r="L15" s="8"/>
      <c r="M15" s="8">
        <v>-189795.36</v>
      </c>
    </row>
    <row r="16" spans="1:13" ht="23.4" customHeight="1">
      <c r="B16" s="72" t="s">
        <v>161</v>
      </c>
      <c r="G16" s="8">
        <v>163580.5</v>
      </c>
      <c r="H16" s="8"/>
      <c r="I16" s="8">
        <v>37407.089999999997</v>
      </c>
      <c r="J16" s="8"/>
      <c r="K16" s="8">
        <v>163580.5</v>
      </c>
      <c r="L16" s="8"/>
      <c r="M16" s="8">
        <v>37407.089999999997</v>
      </c>
    </row>
    <row r="17" spans="1:13" ht="23.4" customHeight="1">
      <c r="B17" s="72" t="s">
        <v>160</v>
      </c>
      <c r="G17" s="8">
        <v>805990.47</v>
      </c>
      <c r="H17" s="8"/>
      <c r="I17" s="8">
        <v>0</v>
      </c>
      <c r="J17" s="8"/>
      <c r="K17" s="8">
        <v>805990.47</v>
      </c>
      <c r="L17" s="8"/>
      <c r="M17" s="8">
        <v>0</v>
      </c>
    </row>
    <row r="18" spans="1:13" ht="23.4" customHeight="1">
      <c r="B18" s="72" t="s">
        <v>159</v>
      </c>
      <c r="G18" s="8">
        <v>5319704.7</v>
      </c>
      <c r="H18" s="8"/>
      <c r="I18" s="8">
        <v>0</v>
      </c>
      <c r="J18" s="8"/>
      <c r="K18" s="8">
        <v>5319704.7</v>
      </c>
      <c r="L18" s="8"/>
      <c r="M18" s="8">
        <v>0</v>
      </c>
    </row>
    <row r="19" spans="1:13" ht="23.4" customHeight="1">
      <c r="B19" s="111" t="s">
        <v>158</v>
      </c>
      <c r="G19" s="8">
        <v>603560</v>
      </c>
      <c r="H19" s="8"/>
      <c r="I19" s="8">
        <v>521408</v>
      </c>
      <c r="J19" s="8"/>
      <c r="K19" s="8">
        <v>603560</v>
      </c>
      <c r="L19" s="8"/>
      <c r="M19" s="8">
        <v>521408</v>
      </c>
    </row>
    <row r="20" spans="1:13" ht="23.4" customHeight="1">
      <c r="B20" s="72" t="s">
        <v>157</v>
      </c>
      <c r="G20" s="8">
        <v>-4319556.01</v>
      </c>
      <c r="H20" s="8"/>
      <c r="I20" s="8">
        <v>-1677525.24</v>
      </c>
      <c r="J20" s="8"/>
      <c r="K20" s="8">
        <v>-4319556.01</v>
      </c>
      <c r="L20" s="8"/>
      <c r="M20" s="8">
        <v>-1677525.24</v>
      </c>
    </row>
    <row r="21" spans="1:13" ht="23.4" customHeight="1">
      <c r="B21" s="72" t="s">
        <v>86</v>
      </c>
      <c r="G21" s="8">
        <v>-462354.28</v>
      </c>
      <c r="H21" s="8"/>
      <c r="I21" s="8">
        <v>-605078.34</v>
      </c>
      <c r="J21" s="8"/>
      <c r="K21" s="8">
        <v>-416272.61</v>
      </c>
      <c r="L21" s="8"/>
      <c r="M21" s="8">
        <v>-605078.34</v>
      </c>
    </row>
    <row r="22" spans="1:13" ht="23.4" customHeight="1">
      <c r="B22" s="72" t="s">
        <v>156</v>
      </c>
      <c r="G22" s="8">
        <v>1617098.69</v>
      </c>
      <c r="H22" s="8"/>
      <c r="I22" s="8">
        <v>1782501.09</v>
      </c>
      <c r="J22" s="8"/>
      <c r="K22" s="8">
        <v>1537608.87</v>
      </c>
      <c r="L22" s="8"/>
      <c r="M22" s="8">
        <v>1782501.09</v>
      </c>
    </row>
    <row r="23" spans="1:13" ht="23.4" customHeight="1">
      <c r="A23" s="72" t="s">
        <v>155</v>
      </c>
      <c r="G23" s="8"/>
      <c r="H23" s="8"/>
      <c r="I23" s="8"/>
      <c r="J23" s="8"/>
      <c r="K23" s="8"/>
      <c r="L23" s="8"/>
      <c r="M23" s="8"/>
    </row>
    <row r="24" spans="1:13" ht="23.4" customHeight="1">
      <c r="B24" s="72" t="s">
        <v>58</v>
      </c>
      <c r="G24" s="8">
        <v>-25109282.93</v>
      </c>
      <c r="H24" s="8"/>
      <c r="I24" s="8">
        <v>-109425240.06999999</v>
      </c>
      <c r="J24" s="8"/>
      <c r="K24" s="8">
        <v>-27261179.449999999</v>
      </c>
      <c r="L24" s="8"/>
      <c r="M24" s="8">
        <v>-109425240.06999999</v>
      </c>
    </row>
    <row r="25" spans="1:13" ht="23.4" customHeight="1">
      <c r="B25" s="51" t="s">
        <v>154</v>
      </c>
      <c r="G25" s="8">
        <v>-49756841.689999998</v>
      </c>
      <c r="H25" s="8"/>
      <c r="I25" s="8">
        <v>47059674.840000004</v>
      </c>
      <c r="J25" s="8"/>
      <c r="K25" s="8">
        <v>-51315584.460000001</v>
      </c>
      <c r="L25" s="8"/>
      <c r="M25" s="8">
        <v>47059674.840000004</v>
      </c>
    </row>
    <row r="26" spans="1:13" ht="23.4" customHeight="1">
      <c r="B26" s="72" t="s">
        <v>55</v>
      </c>
      <c r="G26" s="8">
        <v>-1463676.41</v>
      </c>
      <c r="H26" s="8"/>
      <c r="I26" s="8">
        <v>-5112833.42</v>
      </c>
      <c r="J26" s="8"/>
      <c r="K26" s="8">
        <v>212576.07</v>
      </c>
      <c r="L26" s="8"/>
      <c r="M26" s="8">
        <v>-5112833.42</v>
      </c>
    </row>
    <row r="27" spans="1:13" ht="23.4" customHeight="1">
      <c r="B27" s="72" t="s">
        <v>46</v>
      </c>
      <c r="G27" s="8">
        <v>4456760.04</v>
      </c>
      <c r="H27" s="8"/>
      <c r="I27" s="8">
        <v>734054.55</v>
      </c>
      <c r="J27" s="8"/>
      <c r="K27" s="8">
        <v>7261785.04</v>
      </c>
      <c r="L27" s="8"/>
      <c r="M27" s="8">
        <v>734054.55</v>
      </c>
    </row>
    <row r="28" spans="1:13" ht="23.4" customHeight="1">
      <c r="A28" s="72" t="s">
        <v>153</v>
      </c>
      <c r="G28" s="102"/>
      <c r="H28" s="102"/>
      <c r="I28" s="102"/>
      <c r="J28" s="102"/>
      <c r="K28" s="102"/>
      <c r="L28" s="102"/>
      <c r="M28" s="102"/>
    </row>
    <row r="29" spans="1:13" ht="23.4" customHeight="1">
      <c r="B29" s="72" t="s">
        <v>38</v>
      </c>
      <c r="G29" s="8">
        <v>38339961.189999998</v>
      </c>
      <c r="H29" s="8"/>
      <c r="I29" s="8">
        <v>60995568.630000003</v>
      </c>
      <c r="J29" s="8"/>
      <c r="K29" s="8">
        <v>54012505.479999997</v>
      </c>
      <c r="L29" s="8"/>
      <c r="M29" s="8">
        <v>60995568.630000003</v>
      </c>
    </row>
    <row r="30" spans="1:13" ht="23.4" customHeight="1">
      <c r="B30" s="72" t="s">
        <v>37</v>
      </c>
      <c r="G30" s="17">
        <v>10015990.65</v>
      </c>
      <c r="H30" s="8"/>
      <c r="I30" s="17">
        <v>9726356.7100000009</v>
      </c>
      <c r="J30" s="8"/>
      <c r="K30" s="17">
        <v>51527.72</v>
      </c>
      <c r="L30" s="8"/>
      <c r="M30" s="17">
        <v>9726356.7100000009</v>
      </c>
    </row>
    <row r="31" spans="1:13" ht="23.4" customHeight="1">
      <c r="A31" s="72" t="s">
        <v>152</v>
      </c>
      <c r="G31" s="8">
        <f>SUM(G8:G30)</f>
        <v>29242499.699999996</v>
      </c>
      <c r="H31" s="8"/>
      <c r="I31" s="8">
        <f>SUM(I8:I30)</f>
        <v>65544910.589999899</v>
      </c>
      <c r="J31" s="8"/>
      <c r="K31" s="8">
        <f>SUM(K8:K30)</f>
        <v>-3888363.0700000362</v>
      </c>
      <c r="L31" s="8"/>
      <c r="M31" s="8">
        <f>SUM(M8:M30)</f>
        <v>65544910.589999899</v>
      </c>
    </row>
    <row r="32" spans="1:13" ht="23.4" customHeight="1">
      <c r="B32" s="72" t="s">
        <v>151</v>
      </c>
      <c r="G32" s="8">
        <v>-1078898.18</v>
      </c>
      <c r="H32" s="8"/>
      <c r="I32" s="8">
        <v>-1487420.72</v>
      </c>
      <c r="J32" s="8"/>
      <c r="K32" s="8">
        <v>-999408.36</v>
      </c>
      <c r="L32" s="8"/>
      <c r="M32" s="8">
        <v>-1487420.72</v>
      </c>
    </row>
    <row r="33" spans="1:13" ht="23.4" customHeight="1">
      <c r="B33" s="72" t="s">
        <v>150</v>
      </c>
      <c r="G33" s="8">
        <v>462354.28</v>
      </c>
      <c r="H33" s="8"/>
      <c r="I33" s="8">
        <v>637578.34</v>
      </c>
      <c r="J33" s="8"/>
      <c r="K33" s="8">
        <v>416272.61</v>
      </c>
      <c r="L33" s="8"/>
      <c r="M33" s="8">
        <v>637578.34</v>
      </c>
    </row>
    <row r="34" spans="1:13" ht="23.4" customHeight="1">
      <c r="B34" s="72" t="s">
        <v>149</v>
      </c>
      <c r="G34" s="8">
        <v>-10346824.290000001</v>
      </c>
      <c r="H34" s="8"/>
      <c r="I34" s="8">
        <v>-18339724.5</v>
      </c>
      <c r="J34" s="8"/>
      <c r="K34" s="8">
        <v>-6163108.9800000004</v>
      </c>
      <c r="L34" s="8"/>
      <c r="M34" s="8">
        <v>-18339724.5</v>
      </c>
    </row>
    <row r="35" spans="1:13" ht="23.4" customHeight="1">
      <c r="A35" s="72" t="s">
        <v>148</v>
      </c>
      <c r="G35" s="105">
        <f>SUM(G31:G34)</f>
        <v>18279131.509999998</v>
      </c>
      <c r="H35" s="8"/>
      <c r="I35" s="105">
        <f>M35</f>
        <v>46355343.709999904</v>
      </c>
      <c r="J35" s="8"/>
      <c r="K35" s="105">
        <f>SUM(K31:K34)</f>
        <v>-10634607.800000036</v>
      </c>
      <c r="L35" s="8"/>
      <c r="M35" s="105">
        <f>SUM(M31:M34)</f>
        <v>46355343.709999904</v>
      </c>
    </row>
    <row r="36" spans="1:13" ht="9" customHeight="1"/>
    <row r="37" spans="1:13" ht="23.4" customHeight="1">
      <c r="A37" s="64" t="s">
        <v>2</v>
      </c>
    </row>
    <row r="38" spans="1:13" ht="23.4" customHeight="1">
      <c r="A38" s="64"/>
    </row>
    <row r="39" spans="1:13" ht="23.4" customHeight="1">
      <c r="A39" s="64"/>
      <c r="D39" s="5" t="s">
        <v>1</v>
      </c>
      <c r="E39" s="5"/>
      <c r="F39" s="4"/>
    </row>
    <row r="40" spans="1:13" ht="23.4" customHeight="1">
      <c r="A40" s="64"/>
      <c r="D40" s="5" t="s">
        <v>0</v>
      </c>
      <c r="E40" s="5"/>
      <c r="F40" s="4"/>
    </row>
    <row r="41" spans="1:13" ht="26.25" customHeight="1">
      <c r="A41" s="43" t="s">
        <v>43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</row>
    <row r="42" spans="1:13" ht="26.25" customHeight="1">
      <c r="A42" s="94" t="str">
        <f>เปลี่ยนแปลงเฉพาะ!A1</f>
        <v>WELL GRADED ENGINEERING PUBLIC COMPANY LIMITED AND SUBSIDIARIES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</row>
    <row r="43" spans="1:13" ht="26.25" customHeight="1">
      <c r="A43" s="92" t="s">
        <v>147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</row>
    <row r="44" spans="1:13" ht="26.25" customHeight="1">
      <c r="A44" s="92" t="str">
        <f>A3</f>
        <v>FOR THE SIX-MONTH PERIODS ENDED JUNE 30, 2020 (UNAUDITED / REVIEWED ONLY)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</row>
    <row r="45" spans="1:13" ht="26.25" customHeight="1">
      <c r="A45" s="82"/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</row>
    <row r="46" spans="1:13" ht="26.25" customHeight="1">
      <c r="A46" s="110"/>
      <c r="B46" s="110"/>
      <c r="C46" s="110"/>
      <c r="D46" s="110"/>
      <c r="E46" s="110"/>
      <c r="F46" s="110"/>
      <c r="G46" s="109" t="s">
        <v>65</v>
      </c>
      <c r="H46" s="109"/>
      <c r="I46" s="109"/>
      <c r="K46" s="91" t="s">
        <v>21</v>
      </c>
      <c r="L46" s="91"/>
      <c r="M46" s="91"/>
    </row>
    <row r="47" spans="1:13" ht="26.25" customHeight="1">
      <c r="G47" s="107">
        <f>G6</f>
        <v>2020</v>
      </c>
      <c r="H47" s="108"/>
      <c r="I47" s="107">
        <f>I6</f>
        <v>2019</v>
      </c>
      <c r="J47" s="108"/>
      <c r="K47" s="107">
        <f>K6</f>
        <v>2020</v>
      </c>
      <c r="L47" s="108"/>
      <c r="M47" s="107">
        <f>M6</f>
        <v>2019</v>
      </c>
    </row>
    <row r="48" spans="1:13" ht="26.25" customHeight="1">
      <c r="A48" s="72" t="s">
        <v>146</v>
      </c>
    </row>
    <row r="49" spans="1:13" ht="26.25" customHeight="1">
      <c r="B49" s="72" t="s">
        <v>145</v>
      </c>
      <c r="G49" s="8">
        <v>0</v>
      </c>
      <c r="H49" s="8"/>
      <c r="I49" s="102">
        <v>500000</v>
      </c>
      <c r="J49" s="102"/>
      <c r="K49" s="102">
        <v>0</v>
      </c>
      <c r="L49" s="102"/>
      <c r="M49" s="102">
        <v>500000</v>
      </c>
    </row>
    <row r="50" spans="1:13" ht="25.95" customHeight="1">
      <c r="B50" s="72" t="s">
        <v>144</v>
      </c>
      <c r="G50" s="8">
        <v>-22205168.57</v>
      </c>
      <c r="H50" s="8"/>
      <c r="I50" s="102">
        <v>-50164190</v>
      </c>
      <c r="J50" s="102"/>
      <c r="K50" s="8">
        <v>-21918518.75</v>
      </c>
      <c r="L50" s="102"/>
      <c r="M50" s="102">
        <v>-50164190</v>
      </c>
    </row>
    <row r="51" spans="1:13" ht="26.25" customHeight="1">
      <c r="B51" s="72" t="s">
        <v>143</v>
      </c>
      <c r="G51" s="8">
        <v>-16000</v>
      </c>
      <c r="H51" s="8"/>
      <c r="I51" s="8">
        <v>0</v>
      </c>
      <c r="J51" s="102"/>
      <c r="K51" s="8">
        <v>-16000</v>
      </c>
      <c r="L51" s="102"/>
      <c r="M51" s="8">
        <v>0</v>
      </c>
    </row>
    <row r="52" spans="1:13" ht="26.25" customHeight="1">
      <c r="B52" s="72" t="s">
        <v>136</v>
      </c>
      <c r="G52" s="8">
        <v>9350</v>
      </c>
      <c r="H52" s="8"/>
      <c r="I52" s="102">
        <v>265000</v>
      </c>
      <c r="J52" s="102"/>
      <c r="K52" s="8">
        <v>9350</v>
      </c>
      <c r="L52" s="102"/>
      <c r="M52" s="102">
        <v>265000</v>
      </c>
    </row>
    <row r="53" spans="1:13" ht="26.25" customHeight="1">
      <c r="B53" s="72" t="s">
        <v>142</v>
      </c>
      <c r="G53" s="8">
        <v>0</v>
      </c>
      <c r="H53" s="8"/>
      <c r="I53" s="102">
        <v>-793700</v>
      </c>
      <c r="J53" s="102"/>
      <c r="K53" s="102">
        <v>0</v>
      </c>
      <c r="L53" s="102"/>
      <c r="M53" s="102">
        <v>-793700</v>
      </c>
    </row>
    <row r="54" spans="1:13" ht="26.25" customHeight="1">
      <c r="A54" s="106"/>
      <c r="B54" s="72" t="s">
        <v>141</v>
      </c>
      <c r="G54" s="8">
        <v>-36701.449999999997</v>
      </c>
      <c r="H54" s="8"/>
      <c r="I54" s="102">
        <v>-36277.94</v>
      </c>
      <c r="J54" s="102"/>
      <c r="K54" s="102">
        <v>-36701.449999999997</v>
      </c>
      <c r="L54" s="102"/>
      <c r="M54" s="102">
        <v>-36277.94</v>
      </c>
    </row>
    <row r="55" spans="1:13" ht="26.25" customHeight="1">
      <c r="A55" s="106"/>
      <c r="B55" s="72" t="s">
        <v>140</v>
      </c>
      <c r="G55" s="8">
        <v>7370</v>
      </c>
      <c r="H55" s="8"/>
      <c r="I55" s="102">
        <v>850866.65</v>
      </c>
      <c r="J55" s="102"/>
      <c r="K55" s="102">
        <v>7370</v>
      </c>
      <c r="L55" s="102"/>
      <c r="M55" s="102">
        <v>850866.65</v>
      </c>
    </row>
    <row r="56" spans="1:13" ht="26.25" customHeight="1">
      <c r="A56" s="106"/>
      <c r="B56" s="72" t="s">
        <v>52</v>
      </c>
      <c r="G56" s="8">
        <v>5914545.25</v>
      </c>
      <c r="H56" s="8"/>
      <c r="I56" s="102">
        <v>-8828250.3300000001</v>
      </c>
      <c r="J56" s="102"/>
      <c r="K56" s="102">
        <v>5914545.25</v>
      </c>
      <c r="L56" s="102"/>
      <c r="M56" s="102">
        <v>-8828250.3300000001</v>
      </c>
    </row>
    <row r="57" spans="1:13" ht="26.25" customHeight="1">
      <c r="A57" s="72" t="s">
        <v>139</v>
      </c>
      <c r="G57" s="105">
        <f>SUM(G49:G56)</f>
        <v>-16326604.77</v>
      </c>
      <c r="H57" s="8"/>
      <c r="I57" s="105">
        <f>M57</f>
        <v>-58206551.619999997</v>
      </c>
      <c r="J57" s="102"/>
      <c r="K57" s="105">
        <f>SUM(K49:K56)</f>
        <v>-16039954.949999999</v>
      </c>
      <c r="L57" s="102"/>
      <c r="M57" s="105">
        <f>SUM(M49:M56)</f>
        <v>-58206551.619999997</v>
      </c>
    </row>
    <row r="58" spans="1:13" ht="26.25" customHeight="1">
      <c r="A58" s="72" t="s">
        <v>138</v>
      </c>
      <c r="G58" s="102"/>
      <c r="H58" s="102"/>
      <c r="I58" s="103"/>
      <c r="J58" s="102"/>
      <c r="K58" s="102"/>
      <c r="L58" s="102"/>
      <c r="M58" s="103"/>
    </row>
    <row r="59" spans="1:13" ht="26.25" customHeight="1">
      <c r="B59" s="72" t="s">
        <v>137</v>
      </c>
      <c r="G59" s="8">
        <v>10387293.98</v>
      </c>
      <c r="H59" s="8"/>
      <c r="I59" s="102">
        <v>0</v>
      </c>
      <c r="J59" s="102"/>
      <c r="K59" s="102">
        <v>10387293.98</v>
      </c>
      <c r="L59" s="102"/>
      <c r="M59" s="102">
        <v>0</v>
      </c>
    </row>
    <row r="60" spans="1:13" ht="26.25" customHeight="1">
      <c r="B60" s="72" t="s">
        <v>136</v>
      </c>
      <c r="G60" s="8">
        <v>116267412.64</v>
      </c>
      <c r="H60" s="8"/>
      <c r="I60" s="103">
        <v>49715335.039999999</v>
      </c>
      <c r="J60" s="102"/>
      <c r="K60" s="102">
        <v>100391550.22</v>
      </c>
      <c r="L60" s="102"/>
      <c r="M60" s="103">
        <v>49715335.039999999</v>
      </c>
    </row>
    <row r="61" spans="1:13" ht="26.25" customHeight="1">
      <c r="B61" s="72" t="s">
        <v>135</v>
      </c>
      <c r="G61" s="8">
        <v>-56119207.32</v>
      </c>
      <c r="H61" s="8"/>
      <c r="I61" s="102">
        <v>-69763739.079999998</v>
      </c>
      <c r="J61" s="102"/>
      <c r="K61" s="102">
        <v>-56119207.32</v>
      </c>
      <c r="L61" s="102"/>
      <c r="M61" s="102">
        <v>-69763739.079999998</v>
      </c>
    </row>
    <row r="62" spans="1:13" ht="26.25" customHeight="1">
      <c r="B62" s="72" t="s">
        <v>134</v>
      </c>
      <c r="G62" s="8">
        <v>27473900</v>
      </c>
      <c r="H62" s="8"/>
      <c r="I62" s="100">
        <v>0</v>
      </c>
      <c r="J62" s="102"/>
      <c r="K62" s="102">
        <v>27473900</v>
      </c>
      <c r="L62" s="102"/>
      <c r="M62" s="100">
        <v>0</v>
      </c>
    </row>
    <row r="63" spans="1:13" ht="26.25" customHeight="1">
      <c r="B63" s="72" t="s">
        <v>133</v>
      </c>
      <c r="G63" s="100">
        <v>0</v>
      </c>
      <c r="H63" s="8"/>
      <c r="I63" s="102">
        <v>0</v>
      </c>
      <c r="J63" s="102"/>
      <c r="K63" s="102">
        <v>0</v>
      </c>
      <c r="L63" s="102"/>
      <c r="M63" s="102">
        <v>0</v>
      </c>
    </row>
    <row r="64" spans="1:13" ht="26.25" customHeight="1">
      <c r="B64" s="72" t="s">
        <v>132</v>
      </c>
      <c r="G64" s="8">
        <v>-3137758.38</v>
      </c>
      <c r="H64" s="8"/>
      <c r="I64" s="102">
        <v>-3918783.14</v>
      </c>
      <c r="J64" s="102"/>
      <c r="K64" s="102">
        <v>-3137758.38</v>
      </c>
      <c r="L64" s="102"/>
      <c r="M64" s="102">
        <v>-3918783.14</v>
      </c>
    </row>
    <row r="65" spans="1:13" ht="26.25" customHeight="1">
      <c r="A65" s="72" t="s">
        <v>131</v>
      </c>
      <c r="G65" s="104">
        <f>SUM(G59:G64)</f>
        <v>94871640.920000017</v>
      </c>
      <c r="H65" s="102"/>
      <c r="I65" s="104">
        <f>M65</f>
        <v>-23967187.18</v>
      </c>
      <c r="J65" s="102"/>
      <c r="K65" s="104">
        <f>SUM(K59:K64)</f>
        <v>78995778.5</v>
      </c>
      <c r="L65" s="102"/>
      <c r="M65" s="104">
        <f>SUM(M59:M64)</f>
        <v>-23967187.18</v>
      </c>
    </row>
    <row r="66" spans="1:13" ht="26.25" customHeight="1">
      <c r="A66" s="72" t="s">
        <v>130</v>
      </c>
      <c r="G66" s="103">
        <f>+G35+G57+G65</f>
        <v>96824167.660000011</v>
      </c>
      <c r="H66" s="102"/>
      <c r="I66" s="103">
        <f>M66</f>
        <v>-35818395.090000093</v>
      </c>
      <c r="J66" s="102"/>
      <c r="K66" s="103">
        <f>+K35+K57+K65</f>
        <v>52321215.749999963</v>
      </c>
      <c r="L66" s="102"/>
      <c r="M66" s="103">
        <f>+M35+M57+M65</f>
        <v>-35818395.090000093</v>
      </c>
    </row>
    <row r="67" spans="1:13" ht="26.25" customHeight="1">
      <c r="A67" s="72" t="s">
        <v>129</v>
      </c>
      <c r="G67" s="102">
        <f>+งบแสดงฐานะการเงิน!J9</f>
        <v>170307526.68000001</v>
      </c>
      <c r="H67" s="102"/>
      <c r="I67" s="102">
        <f>M67</f>
        <v>297033776.25</v>
      </c>
      <c r="J67" s="102"/>
      <c r="K67" s="102">
        <f>+งบแสดงฐานะการเงิน!N9</f>
        <v>123518318.75999999</v>
      </c>
      <c r="L67" s="102"/>
      <c r="M67" s="102">
        <v>297033776.25</v>
      </c>
    </row>
    <row r="68" spans="1:13" ht="26.25" customHeight="1" thickBot="1">
      <c r="A68" s="72" t="s">
        <v>128</v>
      </c>
      <c r="G68" s="101">
        <f>SUM(G66:G67)</f>
        <v>267131694.34000003</v>
      </c>
      <c r="H68" s="102"/>
      <c r="I68" s="101">
        <f>M68</f>
        <v>261215381.15999991</v>
      </c>
      <c r="J68" s="102"/>
      <c r="K68" s="101">
        <f>SUM(K66:K67)</f>
        <v>175839534.50999996</v>
      </c>
      <c r="L68" s="102"/>
      <c r="M68" s="101">
        <f>SUM(M66:M67)</f>
        <v>261215381.15999991</v>
      </c>
    </row>
    <row r="69" spans="1:13" ht="26.25" customHeight="1" thickTop="1">
      <c r="G69" s="100"/>
      <c r="H69" s="100"/>
      <c r="I69" s="100"/>
      <c r="J69" s="100"/>
      <c r="K69" s="100"/>
      <c r="L69" s="100"/>
      <c r="M69" s="100"/>
    </row>
    <row r="70" spans="1:13" ht="26.25" customHeight="1">
      <c r="A70" s="72" t="s">
        <v>127</v>
      </c>
    </row>
    <row r="71" spans="1:13" ht="26.25" customHeight="1"/>
    <row r="72" spans="1:13" ht="26.25" customHeight="1">
      <c r="A72" s="64" t="s">
        <v>2</v>
      </c>
      <c r="B72" s="73"/>
      <c r="D72" s="73"/>
      <c r="E72" s="73"/>
      <c r="F72" s="73"/>
      <c r="G72" s="73"/>
      <c r="H72" s="73"/>
      <c r="I72" s="73"/>
      <c r="J72" s="73"/>
      <c r="K72" s="73"/>
      <c r="L72" s="73"/>
    </row>
    <row r="73" spans="1:13" ht="26.25" customHeight="1">
      <c r="A73" s="64"/>
      <c r="B73" s="73"/>
      <c r="D73" s="73"/>
      <c r="E73" s="73"/>
      <c r="F73" s="73"/>
      <c r="G73" s="73"/>
      <c r="H73" s="73"/>
      <c r="I73" s="73"/>
      <c r="J73" s="73"/>
      <c r="K73" s="73"/>
      <c r="L73" s="73"/>
    </row>
    <row r="74" spans="1:13" ht="26.25" customHeight="1">
      <c r="A74" s="64"/>
      <c r="B74" s="73"/>
      <c r="D74" s="73"/>
      <c r="E74" s="73"/>
      <c r="F74" s="73"/>
      <c r="G74" s="73"/>
      <c r="H74" s="73"/>
      <c r="I74" s="73"/>
      <c r="J74" s="73"/>
      <c r="K74" s="73"/>
      <c r="L74" s="73"/>
    </row>
    <row r="75" spans="1:13" ht="26.25" customHeight="1">
      <c r="D75" s="5" t="s">
        <v>1</v>
      </c>
      <c r="E75" s="5"/>
      <c r="F75" s="4"/>
    </row>
    <row r="76" spans="1:13" ht="26.25" customHeight="1">
      <c r="D76" s="5" t="s">
        <v>0</v>
      </c>
      <c r="E76" s="5"/>
      <c r="F76" s="4"/>
    </row>
    <row r="77" spans="1:13" ht="26.25" customHeight="1"/>
    <row r="78" spans="1:13" ht="26.25" customHeight="1"/>
    <row r="79" spans="1:13" ht="26.25" customHeight="1"/>
    <row r="80" spans="1:13" ht="26.25" customHeight="1"/>
    <row r="81" ht="26.25" customHeight="1"/>
    <row r="82" ht="26.25" customHeight="1"/>
    <row r="83" ht="26.25" customHeight="1"/>
    <row r="84" ht="26.25" customHeight="1"/>
  </sheetData>
  <mergeCells count="11">
    <mergeCell ref="A41:M41"/>
    <mergeCell ref="A1:M1"/>
    <mergeCell ref="K46:M46"/>
    <mergeCell ref="A2:M2"/>
    <mergeCell ref="A42:M42"/>
    <mergeCell ref="A43:M43"/>
    <mergeCell ref="A44:M44"/>
    <mergeCell ref="A3:M3"/>
    <mergeCell ref="G5:I5"/>
    <mergeCell ref="K5:M5"/>
    <mergeCell ref="G46:I46"/>
  </mergeCells>
  <pageMargins left="0.65" right="0.19685039370078741" top="0.44" bottom="0.26" header="0.27559055118110237" footer="0.35433070866141736"/>
  <pageSetup paperSize="9" scale="85" orientation="portrait" r:id="rId1"/>
  <headerFooter alignWithMargins="0"/>
  <rowBreaks count="2" manualBreakCount="2">
    <brk id="40" max="12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งบแสดงฐานะการเงิน</vt:lpstr>
      <vt:lpstr>งบกำไรขาดทุนเบ็ดเสร็จ(สามเดือน)</vt:lpstr>
      <vt:lpstr>งบกำไรขาดทุนเบ็ดเสร็จ(หกเดือน)</vt:lpstr>
      <vt:lpstr>เปลี่ยนแปลงรวม</vt:lpstr>
      <vt:lpstr>เปลี่ยนแปลงเฉพาะ</vt:lpstr>
      <vt:lpstr>กระแสเงินสด</vt:lpstr>
      <vt:lpstr>เปลี่ยนแปลงเฉพาะ!ABC</vt:lpstr>
      <vt:lpstr>กระแสเงินสด!Print_Area</vt:lpstr>
      <vt:lpstr>'งบกำไรขาดทุนเบ็ดเสร็จ(สามเดือน)'!Print_Area</vt:lpstr>
      <vt:lpstr>'งบกำไรขาดทุนเบ็ดเสร็จ(หกเดือน)'!Print_Area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2020-10-29T07:25:07Z</dcterms:created>
  <dcterms:modified xsi:type="dcterms:W3CDTF">2020-10-29T07:27:39Z</dcterms:modified>
</cp:coreProperties>
</file>