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/>
  <mc:AlternateContent xmlns:mc="http://schemas.openxmlformats.org/markup-compatibility/2006">
    <mc:Choice Requires="x15">
      <x15ac:absPath xmlns:x15ac="http://schemas.microsoft.com/office/spreadsheetml/2010/11/ac" url="D:\Users\budsara\Desktop\ฟลุ๊ค\งบการเงินเวลเกรด 3 งวด ภาษาไทยและภาษาอังกฤษ\Q.2 WGE 63\"/>
    </mc:Choice>
  </mc:AlternateContent>
  <xr:revisionPtr revIDLastSave="0" documentId="13_ncr:1_{1BC7803A-E621-4C92-ABB0-4C535BB751DF}" xr6:coauthVersionLast="45" xr6:coauthVersionMax="45" xr10:uidLastSave="{00000000-0000-0000-0000-000000000000}"/>
  <bookViews>
    <workbookView xWindow="-120" yWindow="-120" windowWidth="29040" windowHeight="15840" tabRatio="942" firstSheet="1" activeTab="7" xr2:uid="{00000000-000D-0000-FFFF-FFFF00000000}"/>
  </bookViews>
  <sheets>
    <sheet name="Note P1-2" sheetId="42" r:id="rId1"/>
    <sheet name="P3-6" sheetId="41" r:id="rId2"/>
    <sheet name="Note P7-8" sheetId="45" r:id="rId3"/>
    <sheet name="P9" sheetId="40" r:id="rId4"/>
    <sheet name="P10" sheetId="39" r:id="rId5"/>
    <sheet name="Note P11-13" sheetId="33" r:id="rId6"/>
    <sheet name="Note P14" sheetId="19" r:id="rId7"/>
    <sheet name="Note P15-28" sheetId="27" r:id="rId8"/>
  </sheets>
  <externalReferences>
    <externalReference r:id="rId9"/>
    <externalReference r:id="rId10"/>
    <externalReference r:id="rId11"/>
    <externalReference r:id="rId12"/>
  </externalReferences>
  <definedNames>
    <definedName name="ann" localSheetId="5">'[1]EX 1'!#REF!</definedName>
    <definedName name="ann" localSheetId="0">'[1]EX 1'!#REF!</definedName>
    <definedName name="ann">'[1]EX 1'!#REF!</definedName>
    <definedName name="ARP_Threshold" localSheetId="5">'[2]EX 1'!#REF!</definedName>
    <definedName name="ARP_Threshold" localSheetId="0">'[2]EX 1'!#REF!</definedName>
    <definedName name="ARP_Threshold">'[2]EX 1'!#REF!</definedName>
    <definedName name="L_Adjust">[3]Links!$H$1:$H$65536</definedName>
    <definedName name="L_AJE_Tot">[3]Links!$G$1:$G$65536</definedName>
    <definedName name="L_CY_Beg">[3]Links!$F$1:$F$65536</definedName>
    <definedName name="L_CY_End">[3]Links!$J$1:$J$65536</definedName>
    <definedName name="L_PY_End">[3]Links!$K$1:$K$65536</definedName>
    <definedName name="L_RJE_Tot">[3]Links!$I$1:$I$65536</definedName>
    <definedName name="_xlnm.Print_Area" localSheetId="7">'Note P15-28'!$A$1:$N$459</definedName>
    <definedName name="_xlnm.Print_Area" localSheetId="2">'Note P7-8'!$A$1:$M$55</definedName>
    <definedName name="Print_Area_MI" localSheetId="0">#REF!</definedName>
    <definedName name="Print_Area_MI" localSheetId="2">#REF!</definedName>
    <definedName name="Print_Area_MI">#REF!</definedName>
    <definedName name="S_Adjust_Data">[3]Lead!$J$1:$J$12</definedName>
    <definedName name="S_AJE_Tot_Data">[3]Lead!$I$1:$I$12</definedName>
    <definedName name="S_CY_Beg_Data">[3]Lead!$G$1:$G$12</definedName>
    <definedName name="S_CY_End_Data">[3]Lead!$L$1:$L$12</definedName>
    <definedName name="S_PY_End_Data">[3]Lead!$N$1:$N$12</definedName>
    <definedName name="S_RJE_Tot_Data">[3]Lead!$K$1:$K$12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57" i="27" l="1"/>
  <c r="G338" i="27" l="1"/>
  <c r="M121" i="27" l="1"/>
  <c r="M123" i="27" s="1"/>
  <c r="K121" i="27"/>
  <c r="K123" i="27" s="1"/>
  <c r="I121" i="27"/>
  <c r="I123" i="27" s="1"/>
  <c r="K222" i="27" l="1"/>
  <c r="M221" i="27"/>
  <c r="M223" i="27" s="1"/>
  <c r="K219" i="27"/>
  <c r="K221" i="27" s="1"/>
  <c r="K447" i="27"/>
  <c r="K446" i="27"/>
  <c r="K445" i="27"/>
  <c r="G289" i="27"/>
  <c r="G292" i="27"/>
  <c r="G290" i="27"/>
  <c r="G279" i="27"/>
  <c r="G282" i="27"/>
  <c r="G280" i="27"/>
  <c r="I74" i="27"/>
  <c r="M29" i="27"/>
  <c r="M33" i="27" s="1"/>
  <c r="M11" i="27"/>
  <c r="K11" i="27"/>
  <c r="K16" i="27" s="1"/>
  <c r="F63" i="33"/>
  <c r="K223" i="27" l="1"/>
  <c r="A1" i="42"/>
  <c r="L63" i="33" l="1"/>
  <c r="M8" i="19" l="1"/>
  <c r="F96" i="33"/>
  <c r="J95" i="33"/>
  <c r="F95" i="33" s="1"/>
  <c r="F94" i="33"/>
  <c r="G122" i="27"/>
  <c r="I48" i="45" l="1"/>
  <c r="I47" i="45"/>
  <c r="I45" i="45"/>
  <c r="I41" i="45"/>
  <c r="I40" i="45"/>
  <c r="I24" i="45"/>
  <c r="I23" i="45"/>
  <c r="I21" i="45"/>
  <c r="I17" i="45"/>
  <c r="I16" i="45"/>
  <c r="G92" i="27" l="1"/>
  <c r="G342" i="27" l="1"/>
  <c r="G343" i="27"/>
  <c r="G341" i="27"/>
  <c r="G340" i="27"/>
  <c r="G313" i="27"/>
  <c r="I312" i="27"/>
  <c r="I311" i="27"/>
  <c r="I310" i="27"/>
  <c r="I309" i="27"/>
  <c r="G293" i="27"/>
  <c r="G291" i="27"/>
  <c r="G283" i="27"/>
  <c r="G281" i="27"/>
  <c r="G294" i="27"/>
  <c r="G284" i="27"/>
  <c r="I313" i="27" l="1"/>
  <c r="G120" i="27"/>
  <c r="G119" i="27"/>
  <c r="G118" i="27"/>
  <c r="G117" i="27"/>
  <c r="G121" i="27" l="1"/>
  <c r="G123" i="27" s="1"/>
  <c r="M87" i="27"/>
  <c r="K87" i="27"/>
  <c r="I86" i="27"/>
  <c r="G86" i="27"/>
  <c r="I85" i="27"/>
  <c r="G85" i="27"/>
  <c r="M79" i="27"/>
  <c r="K79" i="27"/>
  <c r="I78" i="27"/>
  <c r="G79" i="27"/>
  <c r="K97" i="27"/>
  <c r="I96" i="27"/>
  <c r="I92" i="27"/>
  <c r="M97" i="27"/>
  <c r="G87" i="27" l="1"/>
  <c r="I87" i="27"/>
  <c r="I79" i="27"/>
  <c r="I284" i="27"/>
  <c r="I283" i="27"/>
  <c r="I282" i="27"/>
  <c r="I281" i="27"/>
  <c r="I280" i="27"/>
  <c r="I279" i="27"/>
  <c r="I294" i="27" l="1"/>
  <c r="I293" i="27"/>
  <c r="I292" i="27"/>
  <c r="I291" i="27"/>
  <c r="I290" i="27"/>
  <c r="I289" i="27"/>
  <c r="K189" i="27"/>
  <c r="K187" i="27"/>
  <c r="K186" i="27"/>
  <c r="K184" i="27"/>
  <c r="K175" i="27"/>
  <c r="G175" i="27" s="1"/>
  <c r="K174" i="27"/>
  <c r="G174" i="27" s="1"/>
  <c r="K173" i="27"/>
  <c r="G173" i="27" s="1"/>
  <c r="K424" i="27" l="1"/>
  <c r="K423" i="27"/>
  <c r="K422" i="27"/>
  <c r="K415" i="27"/>
  <c r="O11" i="19" l="1"/>
  <c r="K11" i="19"/>
  <c r="M11" i="19"/>
  <c r="J97" i="33"/>
  <c r="I10" i="19" l="1"/>
  <c r="I9" i="19"/>
  <c r="I8" i="19"/>
  <c r="M12" i="27"/>
  <c r="M16" i="27" s="1"/>
  <c r="I11" i="19" l="1"/>
  <c r="K112" i="27"/>
  <c r="K440" i="27"/>
  <c r="K439" i="27"/>
  <c r="K438" i="27"/>
  <c r="K30" i="40" l="1"/>
  <c r="K22" i="40"/>
  <c r="M17" i="19" l="1"/>
  <c r="K27" i="27" l="1"/>
  <c r="K29" i="27" s="1"/>
  <c r="K33" i="27" s="1"/>
  <c r="M185" i="27" l="1"/>
  <c r="M188" i="27" s="1"/>
  <c r="M190" i="27" s="1"/>
  <c r="K188" i="27" l="1"/>
  <c r="K185" i="27"/>
  <c r="M313" i="27"/>
  <c r="K313" i="27"/>
  <c r="K417" i="27" l="1"/>
  <c r="K416" i="27"/>
  <c r="G139" i="27" l="1"/>
  <c r="I139" i="27"/>
  <c r="M139" i="27"/>
  <c r="K139" i="27"/>
  <c r="K162" i="27" l="1"/>
  <c r="K163" i="27" s="1"/>
  <c r="F65" i="33" l="1"/>
  <c r="G204" i="27" l="1"/>
  <c r="K190" i="27" l="1"/>
  <c r="G96" i="27" l="1"/>
  <c r="G176" i="27" l="1"/>
  <c r="I175" i="27" l="1"/>
  <c r="I174" i="27"/>
  <c r="I173" i="27"/>
  <c r="M176" i="27"/>
  <c r="G211" i="27"/>
  <c r="G205" i="27"/>
  <c r="G202" i="27"/>
  <c r="G201" i="27"/>
  <c r="G61" i="27"/>
  <c r="G58" i="27"/>
  <c r="G57" i="27"/>
  <c r="G56" i="27"/>
  <c r="G55" i="27"/>
  <c r="I176" i="27" l="1"/>
  <c r="I61" i="27" l="1"/>
  <c r="G59" i="27"/>
  <c r="G62" i="27" s="1"/>
  <c r="K59" i="27"/>
  <c r="K62" i="27" s="1"/>
  <c r="M59" i="27"/>
  <c r="M62" i="27" s="1"/>
  <c r="I58" i="27"/>
  <c r="I57" i="27"/>
  <c r="I56" i="27"/>
  <c r="I55" i="27"/>
  <c r="G111" i="27"/>
  <c r="G110" i="27"/>
  <c r="I111" i="27"/>
  <c r="I110" i="27"/>
  <c r="M112" i="27"/>
  <c r="K47" i="27"/>
  <c r="K46" i="27"/>
  <c r="I112" i="27" l="1"/>
  <c r="G112" i="27"/>
  <c r="I59" i="27"/>
  <c r="I62" i="27" s="1"/>
  <c r="L53" i="33" l="1"/>
  <c r="J53" i="33"/>
  <c r="H53" i="33"/>
  <c r="F53" i="33"/>
  <c r="F66" i="33" s="1"/>
  <c r="K252" i="27" l="1"/>
  <c r="K251" i="27"/>
  <c r="K250" i="27"/>
  <c r="M253" i="27"/>
  <c r="G162" i="27" l="1"/>
  <c r="G163" i="27" s="1"/>
  <c r="I162" i="27"/>
  <c r="I163" i="27" s="1"/>
  <c r="M162" i="27"/>
  <c r="M163" i="27" s="1"/>
  <c r="O19" i="19" l="1"/>
  <c r="M19" i="19"/>
  <c r="K19" i="19"/>
  <c r="I19" i="19"/>
  <c r="F97" i="33"/>
  <c r="L65" i="33"/>
  <c r="H63" i="33"/>
  <c r="J84" i="33"/>
  <c r="F84" i="33"/>
  <c r="I97" i="27"/>
  <c r="K203" i="27"/>
  <c r="K206" i="27" s="1"/>
  <c r="F41" i="33"/>
  <c r="J41" i="33"/>
  <c r="K48" i="27"/>
  <c r="M48" i="27"/>
  <c r="M203" i="27"/>
  <c r="M206" i="27" s="1"/>
  <c r="M210" i="27" s="1"/>
  <c r="M212" i="27" s="1"/>
  <c r="K253" i="27"/>
  <c r="G97" i="27"/>
  <c r="H41" i="33"/>
  <c r="L41" i="33"/>
  <c r="F49" i="33"/>
  <c r="H49" i="33"/>
  <c r="J49" i="33"/>
  <c r="L49" i="33"/>
  <c r="F78" i="33"/>
  <c r="H78" i="33"/>
  <c r="I53" i="27" s="1"/>
  <c r="M53" i="27" s="1"/>
  <c r="J78" i="33"/>
  <c r="L78" i="33"/>
  <c r="H84" i="33"/>
  <c r="L84" i="33"/>
  <c r="F93" i="33"/>
  <c r="I15" i="19" s="1"/>
  <c r="H93" i="33"/>
  <c r="K15" i="19" s="1"/>
  <c r="J93" i="33"/>
  <c r="M15" i="19" s="1"/>
  <c r="M30" i="19" s="1"/>
  <c r="I30" i="19" s="1"/>
  <c r="E30" i="19" s="1"/>
  <c r="L93" i="33"/>
  <c r="O15" i="19" s="1"/>
  <c r="O30" i="19" s="1"/>
  <c r="H97" i="33"/>
  <c r="L97" i="33"/>
  <c r="G203" i="27"/>
  <c r="G206" i="27" s="1"/>
  <c r="I203" i="27"/>
  <c r="I206" i="27" l="1"/>
  <c r="I210" i="27" s="1"/>
  <c r="I212" i="27" s="1"/>
  <c r="G116" i="27"/>
  <c r="G200" i="27" s="1"/>
  <c r="G53" i="27"/>
  <c r="K53" i="27" s="1"/>
  <c r="K210" i="27"/>
  <c r="H65" i="33"/>
  <c r="L66" i="33"/>
  <c r="K30" i="19"/>
  <c r="I116" i="27"/>
  <c r="I336" i="27" s="1"/>
  <c r="G209" i="27" l="1"/>
  <c r="K116" i="27"/>
  <c r="K149" i="27" s="1"/>
  <c r="K172" i="27" s="1"/>
  <c r="G336" i="27"/>
  <c r="G136" i="27"/>
  <c r="K136" i="27" s="1"/>
  <c r="G149" i="27"/>
  <c r="G172" i="27" s="1"/>
  <c r="G210" i="27"/>
  <c r="G212" i="27" s="1"/>
  <c r="K212" i="27"/>
  <c r="H66" i="33"/>
  <c r="I149" i="27"/>
  <c r="I172" i="27" s="1"/>
  <c r="I200" i="27"/>
  <c r="I209" i="27"/>
  <c r="M116" i="27"/>
  <c r="M336" i="27" s="1"/>
  <c r="I136" i="27"/>
  <c r="M136" i="27" s="1"/>
  <c r="G30" i="19"/>
  <c r="K200" i="27" l="1"/>
  <c r="K336" i="27"/>
  <c r="K209" i="27"/>
  <c r="M149" i="27"/>
  <c r="M172" i="27" s="1"/>
  <c r="M200" i="27"/>
  <c r="M209" i="27"/>
  <c r="M357" i="27" l="1"/>
  <c r="K372" i="27"/>
  <c r="K357" i="27"/>
  <c r="I357" i="27" l="1"/>
  <c r="M372" i="27"/>
  <c r="G372" i="27"/>
  <c r="I372" i="27" l="1"/>
  <c r="J63" i="33" l="1"/>
  <c r="J65" i="33" s="1"/>
  <c r="J66" i="33" s="1"/>
</calcChain>
</file>

<file path=xl/sharedStrings.xml><?xml version="1.0" encoding="utf-8"?>
<sst xmlns="http://schemas.openxmlformats.org/spreadsheetml/2006/main" count="858" uniqueCount="602">
  <si>
    <t>- 2 -</t>
  </si>
  <si>
    <t>- 3 -</t>
  </si>
  <si>
    <t>7.</t>
  </si>
  <si>
    <t>1.</t>
  </si>
  <si>
    <t>2.</t>
  </si>
  <si>
    <t>6.</t>
  </si>
  <si>
    <t>8.</t>
  </si>
  <si>
    <t>9.</t>
  </si>
  <si>
    <t>18.</t>
  </si>
  <si>
    <t>17.</t>
  </si>
  <si>
    <t>16.</t>
  </si>
  <si>
    <t>15.</t>
  </si>
  <si>
    <t>10.</t>
  </si>
  <si>
    <t>13.</t>
  </si>
  <si>
    <t>19.</t>
  </si>
  <si>
    <t>5.</t>
  </si>
  <si>
    <t>25.</t>
  </si>
  <si>
    <t>12.</t>
  </si>
  <si>
    <t>3.</t>
  </si>
  <si>
    <t>4.</t>
  </si>
  <si>
    <t>11.</t>
  </si>
  <si>
    <t>- 5 -</t>
  </si>
  <si>
    <t>- 6 -</t>
  </si>
  <si>
    <t>- 7 -</t>
  </si>
  <si>
    <t>- 8 -</t>
  </si>
  <si>
    <t>- 9 -</t>
  </si>
  <si>
    <t>- 10 -</t>
  </si>
  <si>
    <t>- 12 -</t>
  </si>
  <si>
    <t>- 14 -</t>
  </si>
  <si>
    <t>14.</t>
  </si>
  <si>
    <t>23.</t>
  </si>
  <si>
    <t>- 15 -</t>
  </si>
  <si>
    <t>- 16 -</t>
  </si>
  <si>
    <t>29.</t>
  </si>
  <si>
    <t>- 18 -</t>
  </si>
  <si>
    <t>30.</t>
  </si>
  <si>
    <t>- 11 -</t>
  </si>
  <si>
    <t>1.2</t>
  </si>
  <si>
    <t>1.1</t>
  </si>
  <si>
    <t>1.3</t>
  </si>
  <si>
    <t>1.4</t>
  </si>
  <si>
    <t>22.</t>
  </si>
  <si>
    <t>31.</t>
  </si>
  <si>
    <t>32.</t>
  </si>
  <si>
    <t>33.</t>
  </si>
  <si>
    <t>- 4 -</t>
  </si>
  <si>
    <t>- 13 -</t>
  </si>
  <si>
    <t>- 17 -</t>
  </si>
  <si>
    <t>- 19 -</t>
  </si>
  <si>
    <t>- 20 -</t>
  </si>
  <si>
    <t>- 21 -</t>
  </si>
  <si>
    <t>- 22 -</t>
  </si>
  <si>
    <t>- 23 -</t>
  </si>
  <si>
    <t>- 24 -</t>
  </si>
  <si>
    <t>- 25 -</t>
  </si>
  <si>
    <t>- 26 -</t>
  </si>
  <si>
    <t>- 27 -</t>
  </si>
  <si>
    <t>- 28 -</t>
  </si>
  <si>
    <t>26.</t>
  </si>
  <si>
    <t>34.</t>
  </si>
  <si>
    <t>27.</t>
  </si>
  <si>
    <t>35.</t>
  </si>
  <si>
    <t>Consolidated financial statements (Baht)</t>
  </si>
  <si>
    <t>Separate financial statements (Baht)</t>
  </si>
  <si>
    <t>Assets</t>
  </si>
  <si>
    <t>Non-current assets</t>
  </si>
  <si>
    <t xml:space="preserve">(Sign) ………............................................................................................ Director         </t>
  </si>
  <si>
    <t xml:space="preserve">                (  Mr. Kraingsak Buanoom )    (  Ms. Pakamol Chanhom )</t>
  </si>
  <si>
    <t>Unbilled work in progress</t>
  </si>
  <si>
    <t>Property, plant and equipment</t>
  </si>
  <si>
    <t>Right-of-use assets</t>
  </si>
  <si>
    <t>Deferred tax assets</t>
  </si>
  <si>
    <t>Lease liabilities</t>
  </si>
  <si>
    <t>Other income</t>
  </si>
  <si>
    <t>Finance revenues</t>
  </si>
  <si>
    <t>Tax expense</t>
  </si>
  <si>
    <t>FOR THE SIX-MONTH PERIODS ENDED JUNE 30, 2020 (UNAUDITED / REVIEWED ONLY)</t>
  </si>
  <si>
    <t>Total</t>
  </si>
  <si>
    <t>CONDENSED NOTES TO FINANCIAL STATEMENTS</t>
  </si>
  <si>
    <t>GENERAL INFORMATION</t>
  </si>
  <si>
    <t xml:space="preserve">1.1.1  Well graded engineering Public Co., Ltd. (the Company) was registered as a company limited on </t>
  </si>
  <si>
    <t xml:space="preserve">          December 21, 2010 and has converted to public company limited on April 7, 2020 registration No.</t>
  </si>
  <si>
    <t>Company General Information</t>
  </si>
  <si>
    <t>1.1.2  Head office is location at 50/1203 Moo 9, Bangpood, Pakkred. Nonthaburi 11120</t>
  </si>
  <si>
    <t xml:space="preserve">1.1.3  Well graded engineering Public Company Limited and subsidiaries (the Group) engaged in business of </t>
  </si>
  <si>
    <t>Coronavirus disease 2019 Pandemic</t>
  </si>
  <si>
    <t xml:space="preserve">The Coronavirus disease 2019 pandemic is continuing to evolve, resulting in an economic slowdown and </t>
  </si>
  <si>
    <t xml:space="preserve">adversely impacting most businesses and industries. This situation may bring uncertainties and have an impact </t>
  </si>
  <si>
    <t xml:space="preserve">on the environment in which the group operates. However, the Group’s management has continuously monitored </t>
  </si>
  <si>
    <t>ongoing situation and assessed the financial impact in respect of the valuation of assets, provisions and contingent</t>
  </si>
  <si>
    <t>liabilities, and has used estimates and judgement in respect of various issues as the situation has evolved.</t>
  </si>
  <si>
    <t>construction contractor, related technical consultancy to engineering and architecture.</t>
  </si>
  <si>
    <t>Interim financial statements preparation</t>
  </si>
  <si>
    <t>1.3.1  Interim financial statements preparation</t>
  </si>
  <si>
    <t xml:space="preserve">          The financial statements have been prepared on a condensed basis to be corresponded with Thai - </t>
  </si>
  <si>
    <t xml:space="preserve">Accounting Statements No. 34 "Interim Financial Reporting", guideline promulgated by the Federation of </t>
  </si>
  <si>
    <t xml:space="preserve">Accounting Professions (FAP), and the regulation and notification of the Securities and Exchange Commission </t>
  </si>
  <si>
    <t>issued under the Securities and Exchange Act.</t>
  </si>
  <si>
    <t xml:space="preserve">          The Group’s financial statements have been prepared under the historical cost convention, except as </t>
  </si>
  <si>
    <t>transaction disclosed in related accounting policy.</t>
  </si>
  <si>
    <t xml:space="preserve">          These interim financial statements have been prepared for the purpose to provide the update information </t>
  </si>
  <si>
    <t xml:space="preserve">on the latest complete set of annual financial statements for the year ended December 31, 2019.  Accordingly, </t>
  </si>
  <si>
    <t xml:space="preserve">it do not include all of financial information required for full annual financial statements but it focuses on </t>
  </si>
  <si>
    <t xml:space="preserve">new activities,  events,  and circumstances and does not duplicate information previously reported.  However, </t>
  </si>
  <si>
    <t xml:space="preserve">this interim financial statements should be read in conjunction with the financial statements of the Company </t>
  </si>
  <si>
    <t>for the year ended December 31, 2019.</t>
  </si>
  <si>
    <t xml:space="preserve">        These consolidated financial statements consist of financial statements of Well graded engineering </t>
  </si>
  <si>
    <t xml:space="preserve">Public Co., Ltd. which is a parent company and the financial statements of subsidiaries in which Well graded </t>
  </si>
  <si>
    <t xml:space="preserve">engineering Public Co., Ltd., held their share capital or has significantly power to control such subsidiaries </t>
  </si>
  <si>
    <t>as below:</t>
  </si>
  <si>
    <t>Incorporated</t>
  </si>
  <si>
    <t xml:space="preserve"> in</t>
  </si>
  <si>
    <t xml:space="preserve"> of shareholding (%)</t>
  </si>
  <si>
    <t>Incorporated in Percentage</t>
  </si>
  <si>
    <t>Type of business</t>
  </si>
  <si>
    <t>Construction contractual</t>
  </si>
  <si>
    <t>Subsidiaries</t>
  </si>
  <si>
    <t>Interim financial statements preparation (Cont'd)</t>
  </si>
  <si>
    <t>1.3.1  Interim financial statements preparation (Cont'd)</t>
  </si>
  <si>
    <t xml:space="preserve">       Joint venture PSE-WGE</t>
  </si>
  <si>
    <t>Thailand</t>
  </si>
  <si>
    <t>1.3.2  Transaction with related companies</t>
  </si>
  <si>
    <t xml:space="preserve">          Inter-Company transactions have been eliminated in the consolidated financial statements.</t>
  </si>
  <si>
    <t xml:space="preserve">1.3.3  The  consolidated  financial  statements  have  been  presented  financial position  and  results  of </t>
  </si>
  <si>
    <t>operations of Well graded engineering Public  Company  Limited  and  its  subsidiaries.  The usefulness of</t>
  </si>
  <si>
    <t xml:space="preserve"> transaction of consolidated financial statements for other purposes may be limited due to the difference </t>
  </si>
  <si>
    <t>business of those consolidated companies.</t>
  </si>
  <si>
    <t>1.3.4  New financial reporting standards that became effective in the current period.</t>
  </si>
  <si>
    <t xml:space="preserve">          During the period, the Group has adopted the revised (revised 2019) and new financial reporting </t>
  </si>
  <si>
    <t xml:space="preserve">standards and interpretations which are effective for fiscal years beginning on or after January 1, 2020. </t>
  </si>
  <si>
    <t xml:space="preserve">These financial reporting standards were aimed at alignment with the corresponding International Financial </t>
  </si>
  <si>
    <t xml:space="preserve">Reporting Standards with most of the changes directed towards clarifying accounting treatment and providing </t>
  </si>
  <si>
    <t xml:space="preserve">accounting guidance for users of the standards.  The adoption of these financial reporting standards does not have </t>
  </si>
  <si>
    <t xml:space="preserve">any significant impact on the Group’s financial statements. However, the new standard involves changes to key </t>
  </si>
  <si>
    <t>principles, which are summarized below:</t>
  </si>
  <si>
    <t>Financial reporting standards related to financial instruments</t>
  </si>
  <si>
    <t xml:space="preserve">       A set of TFRSs related to financial instruments consists of five accounting standards and interpretations, </t>
  </si>
  <si>
    <t>as follows:</t>
  </si>
  <si>
    <t xml:space="preserve">         Financial reporting standards:</t>
  </si>
  <si>
    <t>TFRS 7</t>
  </si>
  <si>
    <t>TFRS 9</t>
  </si>
  <si>
    <t>Financial Instruments: Disclosures</t>
  </si>
  <si>
    <t>Financial Instruments</t>
  </si>
  <si>
    <t xml:space="preserve">         Accounting standard:</t>
  </si>
  <si>
    <t>TFRS 32</t>
  </si>
  <si>
    <t>Financial Instruments: Presentation</t>
  </si>
  <si>
    <t xml:space="preserve">         Financial Reporting Standard Interpretations:</t>
  </si>
  <si>
    <t>TFRIC 16</t>
  </si>
  <si>
    <t>TFRIC 19</t>
  </si>
  <si>
    <t>Hedges of a Net Investment in a Foreign Operation</t>
  </si>
  <si>
    <t>Extinguishing Financial Liabilities with Equity Instruments</t>
  </si>
  <si>
    <t xml:space="preserve">       These TFRSs related to financial instruments make stipulations relating to the classification of financial </t>
  </si>
  <si>
    <t xml:space="preserve">instruments and their measurement at fair value or amortized cost (taking into account the type of instrument, </t>
  </si>
  <si>
    <t xml:space="preserve">the characteristics of the contractual cash flows and the Company’s business model), calculation of impairment </t>
  </si>
  <si>
    <t>using the expected credit loss method, and hedge accounting.  These include stipulations regarding the presentation</t>
  </si>
  <si>
    <t>and disclosure of financial instruments. These standards do not have any significant impact on the Group’s</t>
  </si>
  <si>
    <t>financial statements.</t>
  </si>
  <si>
    <t xml:space="preserve">       TFRS 16 Leases</t>
  </si>
  <si>
    <t xml:space="preserve">       TFRS 16 supersedes TAS 17 Leases together with related Interpretations. The standard sets out the principles</t>
  </si>
  <si>
    <t xml:space="preserve"> for the recognition, measurement, presentation and disclosure of leases, and requires a lessee to recognize assets </t>
  </si>
  <si>
    <t xml:space="preserve">and liabilities for all leases with a term of more than 12 months, unless the underlying asset is low value. </t>
  </si>
  <si>
    <t xml:space="preserve">Accounting by lessors under TFRS 16 is substantially unchanged from TAS 17. Lessors will continue to classify </t>
  </si>
  <si>
    <t>leases as either operating or finance leases.</t>
  </si>
  <si>
    <t xml:space="preserve">       TFRS 16 Leases (Cont'd)</t>
  </si>
  <si>
    <t xml:space="preserve">The Group  adopted  these  financial  reporting  standards using  the  modified  retrospective method  of initial </t>
  </si>
  <si>
    <t xml:space="preserve">adoption  of which the cumulative  effect is recognized  as an adjustment  to the retained earnings  as at January 1, </t>
  </si>
  <si>
    <t>2020, and the comparative information was not restated.</t>
  </si>
  <si>
    <t xml:space="preserve">       Accounting Treatment Guidance on “Temporary relief measures on accounting alternatives in response </t>
  </si>
  <si>
    <t>to the impact of the COVID-19 situation”</t>
  </si>
  <si>
    <t xml:space="preserve">       The Federation of Accounting Professions announced Accounting Treatment Guidance on “Temporary relief </t>
  </si>
  <si>
    <t xml:space="preserve">measures on accounting alternatives in response to the impact of the COVID-19 situation”.  Its objectives are to </t>
  </si>
  <si>
    <t xml:space="preserve">alleviate some of the impact of applying certain financial reporting standards, and to provide clarification about </t>
  </si>
  <si>
    <t>accounting treatments during the period of uncertainty relating to this situation.</t>
  </si>
  <si>
    <t xml:space="preserve">       On April 22, 2020, the Accounting Treatment Guidance was announced in the Royal Gazette and it is effective </t>
  </si>
  <si>
    <t>for the financial statements prepared for reporting periods ending between January 1, 2020 and December 31, 2020.</t>
  </si>
  <si>
    <t xml:space="preserve">- Not to take into account forward-looking information when determining expected credit losses, in cases </t>
  </si>
  <si>
    <t>where the Group uses a simplified approach to determine expected credit losses.</t>
  </si>
  <si>
    <t xml:space="preserve"> TAS 36, Impairment of Assets.</t>
  </si>
  <si>
    <t>- Not to consider the COVID-19 situation  as an indication that an asset may be impaired in accordance with</t>
  </si>
  <si>
    <t>Summary of Significant Accounting Policies</t>
  </si>
  <si>
    <t xml:space="preserve">       The interim financial statements are prepared by using the same accounting policies and methods of computation </t>
  </si>
  <si>
    <t xml:space="preserve">as were used for the financial statements for the year ended December 31, 2019 except the changes in accounting </t>
  </si>
  <si>
    <t>policies related to financial instruments and leases.</t>
  </si>
  <si>
    <t>1.4.1 Financial instruments</t>
  </si>
  <si>
    <t xml:space="preserve">       Classification and measurement</t>
  </si>
  <si>
    <t xml:space="preserve">       Financial assets that are debt instruments are measured at fair value through profit or loss, fair value through</t>
  </si>
  <si>
    <t>other comprehensive income, or amortized cost. Classification is driven by the Group’s business model for</t>
  </si>
  <si>
    <t>managing the financial assets and the contractual cash flows characteristics of the financial assets.</t>
  </si>
  <si>
    <t xml:space="preserve">       Financial assets that are equity instruments are measured at fair value through profit or loss.</t>
  </si>
  <si>
    <t xml:space="preserve">       Financial liabilities are classified and measured at amortized cost. </t>
  </si>
  <si>
    <t xml:space="preserve">       Impairment of financial assets </t>
  </si>
  <si>
    <t xml:space="preserve">       The Group recognizes an allowance for expected credit losses on its financial assets measured at amortized cost, </t>
  </si>
  <si>
    <t>without requiring a credit-impaired event to have occurred prior to the recognition. The Group accounts for changes</t>
  </si>
  <si>
    <t>in expected credit losses in stages, with differing methods of determining allowance for credit losses and the effective</t>
  </si>
  <si>
    <t xml:space="preserve">interest rate applied at each stage. An exception from this approach is that for trade receivables or contract assets that </t>
  </si>
  <si>
    <t xml:space="preserve">do not contain a significant financing component, the Group applies a simplified approach to determine the lifetime </t>
  </si>
  <si>
    <t>expected credit losses.</t>
  </si>
  <si>
    <t>1.4.2 Leases</t>
  </si>
  <si>
    <t xml:space="preserve">       Right-of-use assets</t>
  </si>
  <si>
    <t xml:space="preserve">       The Group recognizes right-of-use assets at the commencement date of the lease. Right-of-use assets are </t>
  </si>
  <si>
    <t>measured at cost, less any accumulated depreciation and impairment losses, and adjusted for any remeasurement</t>
  </si>
  <si>
    <t xml:space="preserve">of lease liabilities.  The cost of right-of-use assets includes the amount of lease liabilities recognized through initial </t>
  </si>
  <si>
    <t xml:space="preserve">measurement, initial direct costs incurred, and lease payments made at or before the commencement date, less </t>
  </si>
  <si>
    <t>any lease incentives received.</t>
  </si>
  <si>
    <t xml:space="preserve">       Unless the Group is reasonably certain  that it will obtain ownership of the leased asset  at the end of the lease</t>
  </si>
  <si>
    <t xml:space="preserve"> term, the recognized right-of-use assets are depreciated on a straight-line basis from the commencement date of</t>
  </si>
  <si>
    <t>the lease to the earlier of the end of the useful life of the right-of-use asset or the end of the lease term.</t>
  </si>
  <si>
    <t xml:space="preserve">       Lease liabilities</t>
  </si>
  <si>
    <t xml:space="preserve">       At the commencement date of the lease, the Group recognizes lease liabilities measured at the present value of  </t>
  </si>
  <si>
    <t xml:space="preserve">the lease payments to be made over the lease term, discounted by the interest rate implicit in the lease or the Group’s </t>
  </si>
  <si>
    <t xml:space="preserve">incremental borrowing rate. After the commencement date, the amount of lease liabilities is increased to reflect </t>
  </si>
  <si>
    <t>the accretion of interest and reduced for the lease payments made. In addition, the carrying amount of lease liabilities</t>
  </si>
  <si>
    <t>is remeasured if there is a modification or reassessment.</t>
  </si>
  <si>
    <t xml:space="preserve">       Short-term leases and Leases of low-value assets</t>
  </si>
  <si>
    <t xml:space="preserve">       Payments under leases that, have a lease term of 12 months or less at the commencement date, or are leases </t>
  </si>
  <si>
    <t>of low-value assets, are recognized as expenses on a straight-line basis over the lease term.</t>
  </si>
  <si>
    <t xml:space="preserve">CUMULATIVE EFFECT OF CHANGES IN ACCOUNTING POLICIES DUE TO THE ADOPTION OF </t>
  </si>
  <si>
    <t>NEW FINANCIAL REPORTING STANDARDS</t>
  </si>
  <si>
    <t xml:space="preserve">       As described in Note 1.3.4 to the interim consolidated financial statements, during the current period, the Group </t>
  </si>
  <si>
    <t xml:space="preserve">has adopted financial reporting standards related to financial instruments and TFRS 16. The cumulative effect of initially </t>
  </si>
  <si>
    <t xml:space="preserve">applying these standards is recognized as an adjustment to the right-of-use assets and lease liabilities as at January 1, 2020. </t>
  </si>
  <si>
    <t>Therefore, the comparative information was not restated.</t>
  </si>
  <si>
    <t xml:space="preserve">       The impacts from changes in accounting policies due to the adoption of these standards are presented as follows:</t>
  </si>
  <si>
    <t>The impacts of</t>
  </si>
  <si>
    <t>TFRS 16</t>
  </si>
  <si>
    <t>Statement of financial position</t>
  </si>
  <si>
    <t>Liability and shareholders’ equity</t>
  </si>
  <si>
    <t>Non-current liability</t>
  </si>
  <si>
    <t>Current liability</t>
  </si>
  <si>
    <t>Financial lease liabilities</t>
  </si>
  <si>
    <t xml:space="preserve"> (  Mr. Kraingsak Buanoom )    (  Ms. Pakamol Chanhom )                     </t>
  </si>
  <si>
    <t>2.1  Leases</t>
  </si>
  <si>
    <t xml:space="preserve">       Upon initial application of TFRS 16 the Group recognized lease liabilities previously classified as operating</t>
  </si>
  <si>
    <t xml:space="preserve">leases at the present value of the remaining lease payments, discounted using the Group’s incremental borrowing </t>
  </si>
  <si>
    <t xml:space="preserve">rate as at January 1, 2020.  For leases previously classified as finance leases, the Group recognized the carrying </t>
  </si>
  <si>
    <t xml:space="preserve">amount of the right-of-use assets and lease liabilities based on the carrying amounts of the lease assets and lease </t>
  </si>
  <si>
    <t>liabilities immediately before the date of initial application of TFRS 16.</t>
  </si>
  <si>
    <t>Separate</t>
  </si>
  <si>
    <t>Consolidated/Separate</t>
  </si>
  <si>
    <t xml:space="preserve"> financial statements</t>
  </si>
  <si>
    <t>(Unit : Baht)</t>
  </si>
  <si>
    <t>Operating lease commitments as at December 31, 2019</t>
  </si>
  <si>
    <t>Less: Short-term leases and leases of low-value assets</t>
  </si>
  <si>
    <t>Less: Deferred interest expenses</t>
  </si>
  <si>
    <t>Increase in lease liabilities due to initial adoption TFRS 16</t>
  </si>
  <si>
    <t>Liabilities under finance lease agreements as at December 31, 2019</t>
  </si>
  <si>
    <t>Lease liabilities as at January 1, 2020</t>
  </si>
  <si>
    <t>The above lease liabilities comprise of:</t>
  </si>
  <si>
    <t>Current lease liabilities</t>
  </si>
  <si>
    <t>Non-current lease liabilities</t>
  </si>
  <si>
    <t xml:space="preserve">       The adjustments of right-of-use assets due to initial adoption TFRS 16 as at January 1, 2020 are summarized </t>
  </si>
  <si>
    <t>below:</t>
  </si>
  <si>
    <t>financial statements</t>
  </si>
  <si>
    <t>Land</t>
  </si>
  <si>
    <t>Motor vehicles and machinery</t>
  </si>
  <si>
    <t>Total right-of-use assets</t>
  </si>
  <si>
    <t xml:space="preserve">                    (  Mr. Kraingsak Buanoom )    (  Ms. Pakamol Chanhom )                     </t>
  </si>
  <si>
    <t>SIGNIFICANT ACCOUNTING JUDGEMENTS AND ESTIMATES</t>
  </si>
  <si>
    <t xml:space="preserve">       In preparation of interim financial information, the management must make subjective judgements and estimates</t>
  </si>
  <si>
    <t xml:space="preserve">affect to the adoption of accounting policy and reported amounts of assets, liabilities, revenues and expenses which </t>
  </si>
  <si>
    <t>actual results could differ from these estimates.</t>
  </si>
  <si>
    <t>TRANSACTIONS WITH RELATED PERSONS AND PARTIES</t>
  </si>
  <si>
    <t xml:space="preserve">          Related party</t>
  </si>
  <si>
    <t>Relationship</t>
  </si>
  <si>
    <t>Transactions</t>
  </si>
  <si>
    <t>Pricing policy</t>
  </si>
  <si>
    <t>Subsidiary</t>
  </si>
  <si>
    <t>At the agreed rate</t>
  </si>
  <si>
    <t>Other income - rental</t>
  </si>
  <si>
    <t>2. Joint venture PSE-WGE</t>
  </si>
  <si>
    <t>Service income</t>
  </si>
  <si>
    <t>(former"Well graded group Co., Ltd")</t>
  </si>
  <si>
    <t>1. Central park land Co., Ltd.</t>
  </si>
  <si>
    <t>Interest income - Loan</t>
  </si>
  <si>
    <t xml:space="preserve"> Trade and other current receivables</t>
  </si>
  <si>
    <t>4.1  Transactions and amounts with related persons and parties in statements of financial position are as follows:</t>
  </si>
  <si>
    <t>TRANSACTIONS WITH RELATED PERSONS AND PARTIES (Cont'd)</t>
  </si>
  <si>
    <t>NEW FINANCIAL REPORTING STANDARDS  (Cont'd)</t>
  </si>
  <si>
    <t xml:space="preserve">4.2  Transactions and amounts with related party in statements of comprehensive income for the three-month periods </t>
  </si>
  <si>
    <t xml:space="preserve">       ended June 30, 2020 and 2019 are as follows:</t>
  </si>
  <si>
    <t>Other income - services</t>
  </si>
  <si>
    <t>Interest imcome</t>
  </si>
  <si>
    <t xml:space="preserve">       Central park land Co., Ltd.</t>
  </si>
  <si>
    <t xml:space="preserve">4.3  Transactions and amounts with related party in statements of comprehensive income for the six-month periods </t>
  </si>
  <si>
    <t>CASH AND CASH EQUIVALENTS</t>
  </si>
  <si>
    <t>Cash</t>
  </si>
  <si>
    <t>Current accounts</t>
  </si>
  <si>
    <t>Savings deposit</t>
  </si>
  <si>
    <t>Fixed deposit - 3 months</t>
  </si>
  <si>
    <t>CURRENT INVESTMENT - FIXED DEPOSIT</t>
  </si>
  <si>
    <t>TRADE AND OTHER CURRENT RECEIVABLES</t>
  </si>
  <si>
    <t>Trade accounts receivable</t>
  </si>
  <si>
    <t xml:space="preserve">           - other companies</t>
  </si>
  <si>
    <t xml:space="preserve">Total trade accounts receivable </t>
  </si>
  <si>
    <t>Other current receivables - subsidiary</t>
  </si>
  <si>
    <t>Other current receivables - other companies</t>
  </si>
  <si>
    <t>Prepaid expenses</t>
  </si>
  <si>
    <t>Other</t>
  </si>
  <si>
    <t>Advance payment</t>
  </si>
  <si>
    <t>Revenue Department Receivables</t>
  </si>
  <si>
    <t>TRADE AND OTHER CURRENT RECEIVABLES (Cont'd)</t>
  </si>
  <si>
    <t>Undue</t>
  </si>
  <si>
    <t>Overdue</t>
  </si>
  <si>
    <t>- Less than 3 months</t>
  </si>
  <si>
    <t>- Over 3 - 6 months</t>
  </si>
  <si>
    <t>- Over 6 - 12 months</t>
  </si>
  <si>
    <t>UNBILLED WORK IN PROGRESS</t>
  </si>
  <si>
    <t>Contract value</t>
  </si>
  <si>
    <t>Percentage of completion</t>
  </si>
  <si>
    <t>Less  Billed construction work</t>
  </si>
  <si>
    <t>UNBILLED WORK IN PROGRESS (Cont'd)</t>
  </si>
  <si>
    <t>INVENTORIES</t>
  </si>
  <si>
    <t>Work in process</t>
  </si>
  <si>
    <t>BANK DEPOSITS WITH OBLIGATIONS</t>
  </si>
  <si>
    <t>INVESTMENT IN SUBSIDIARIES</t>
  </si>
  <si>
    <t>Name of subsidiaries</t>
  </si>
  <si>
    <t>Paid-up share capital (Million Baht)</t>
  </si>
  <si>
    <t>Percentage of investment</t>
  </si>
  <si>
    <t>Cost</t>
  </si>
  <si>
    <t>Joint venture PSE-WGE</t>
  </si>
  <si>
    <t>PROPERTY, PLANT AND EQUIPMENT</t>
  </si>
  <si>
    <t xml:space="preserve">13.1  The increase and decrease of property, plant and equipment for the six-month periods ended June 30, 2020 are summarized </t>
  </si>
  <si>
    <t xml:space="preserve">        as follows:</t>
  </si>
  <si>
    <t>Consolidated</t>
  </si>
  <si>
    <t>(Baht)</t>
  </si>
  <si>
    <t>Net book value as at December 31, 2019</t>
  </si>
  <si>
    <t>Classified as right-of-use assets from adoption TFRS 16</t>
  </si>
  <si>
    <t>Net book value as at January 1, 2020</t>
  </si>
  <si>
    <t>Purchase during the period cost</t>
  </si>
  <si>
    <t>Disposal during the period - net book value as at disposal date</t>
  </si>
  <si>
    <t>Depreciation for the period</t>
  </si>
  <si>
    <t>Net book value as at June 30, 2020</t>
  </si>
  <si>
    <t>RIGHT-OF-USE ASSETS</t>
  </si>
  <si>
    <t>14.1  The increase and decrease of right-of-use assets for the six-month periods ended June 30, 2020 are summarized as follows:</t>
  </si>
  <si>
    <t>Effects of adoption TFRS 16 as at January 1, 2020</t>
  </si>
  <si>
    <t xml:space="preserve">     (Sign) ………............................................................................................ Director         </t>
  </si>
  <si>
    <t xml:space="preserve">(  Mr. Kraingsak Buanoom )    (  Ms. Pakamol Chanhom )                     </t>
  </si>
  <si>
    <t>OTHER INTANGIBLE ASSETS</t>
  </si>
  <si>
    <t>The increase and decrease of intangible assets for the six-month periods ended June 30, 2020 are summarized as follows:</t>
  </si>
  <si>
    <t>Purchase during the period - cost</t>
  </si>
  <si>
    <t>Amortization for the period</t>
  </si>
  <si>
    <t>OTHER NON-CURRENT ASSETS</t>
  </si>
  <si>
    <t>Income tax deducted at source</t>
  </si>
  <si>
    <t>Deposit</t>
  </si>
  <si>
    <t>Total other non-current assets</t>
  </si>
  <si>
    <t>Undue input tax</t>
  </si>
  <si>
    <t>Note receiveables</t>
  </si>
  <si>
    <t>Prepaid for labor costs</t>
  </si>
  <si>
    <t>BANK OVERDRAFTS AND SHORT-TERM BORROWINGS FROM FINANCIAL INSTITUTION</t>
  </si>
  <si>
    <t>TRADE AND OTHER CURRENT PAYABLES</t>
  </si>
  <si>
    <t>Overdraft</t>
  </si>
  <si>
    <t>Promissory note</t>
  </si>
  <si>
    <t>Trade accounts payable - other companies</t>
  </si>
  <si>
    <t>Other current payables</t>
  </si>
  <si>
    <t>Accrued expenses</t>
  </si>
  <si>
    <t>Undue output tax</t>
  </si>
  <si>
    <t>Revenue Department payable</t>
  </si>
  <si>
    <t>Retention - Contractor</t>
  </si>
  <si>
    <t>Other retention</t>
  </si>
  <si>
    <t>Total other current payables</t>
  </si>
  <si>
    <t>Total trade and other current payables</t>
  </si>
  <si>
    <t>LONG-TERM BORROWINGS</t>
  </si>
  <si>
    <t>Proceeds during the period</t>
  </si>
  <si>
    <t>Repayment during the period</t>
  </si>
  <si>
    <t>21. LEASE LIABILITIES</t>
  </si>
  <si>
    <t xml:space="preserve">21.1  The increase and decrease of lease liabilities for the six-month periods ended June 30, 2020 are summarized as follows </t>
  </si>
  <si>
    <t xml:space="preserve">         Book value as at December 31, 2019</t>
  </si>
  <si>
    <t xml:space="preserve">         Effects of adoption TFRS 16</t>
  </si>
  <si>
    <t xml:space="preserve">         Book value as at January 1, 2020</t>
  </si>
  <si>
    <t xml:space="preserve">         Repayment during the period</t>
  </si>
  <si>
    <t xml:space="preserve">         Book value as at June 30, 2020</t>
  </si>
  <si>
    <t xml:space="preserve">         Less : Current portion</t>
  </si>
  <si>
    <t xml:space="preserve">         Lease liabilities - net from current portion</t>
  </si>
  <si>
    <t>21. LEASE LIABILITIES (Cont'd)</t>
  </si>
  <si>
    <t>21.2  The minimum amounts to be paid for lease are as follows:</t>
  </si>
  <si>
    <t>Within 1 year</t>
  </si>
  <si>
    <t>Over 1 year to 5 years</t>
  </si>
  <si>
    <t>Less  Future interest under lease</t>
  </si>
  <si>
    <t>Present value of lease liabilities</t>
  </si>
  <si>
    <t>21.3 Lease liabilities exclude future interest are as follows:</t>
  </si>
  <si>
    <t>Less  Current portion of lease liabilities</t>
  </si>
  <si>
    <t>Lease liabilities - net</t>
  </si>
  <si>
    <t>NON-CURRENT PROVISIONS FOR EMPLOYEE BENEFIT</t>
  </si>
  <si>
    <t>The increase and decrease of employee benefit obligations for the six-month periods ended June 30, 2020 are summarized as follows:</t>
  </si>
  <si>
    <t>Book value as at January 1, 2020</t>
  </si>
  <si>
    <t>Current costs of service and interest</t>
  </si>
  <si>
    <t>Book value as at June 30, 2020</t>
  </si>
  <si>
    <t>EXPENSES ANALYZED BY NATURE</t>
  </si>
  <si>
    <t xml:space="preserve"> For the three-month periods ended June 30, 2020 and 2019</t>
  </si>
  <si>
    <t xml:space="preserve">       Raw materials and consumables used</t>
  </si>
  <si>
    <t xml:space="preserve">       Contractor wages</t>
  </si>
  <si>
    <t xml:space="preserve">       Depreciation and amortization</t>
  </si>
  <si>
    <t xml:space="preserve">       Directors' remuneration</t>
  </si>
  <si>
    <t>For the six-month periods ended June 30, 2020 and 2019</t>
  </si>
  <si>
    <t>SUPPLEMENTAL OF CASH FLOWS INFORMATION DISCLOSURE</t>
  </si>
  <si>
    <t>28. DIRECTORS' REMUNERATION</t>
  </si>
  <si>
    <t xml:space="preserve">29.1  Cash and cash equivalents consist of cash on hand and the balance at bank from the transactions in statements of financial </t>
  </si>
  <si>
    <t>position as follows:</t>
  </si>
  <si>
    <t xml:space="preserve">       Cash</t>
  </si>
  <si>
    <t xml:space="preserve">       Cash at bank - current accounts</t>
  </si>
  <si>
    <t xml:space="preserve">       Cash at bank - savings deposit</t>
  </si>
  <si>
    <t xml:space="preserve">      Cash at bank - 3 months fixed deposit</t>
  </si>
  <si>
    <t>29.2  Non-cash transaction for the six-month periods ended June 30, 2020</t>
  </si>
  <si>
    <t xml:space="preserve">        The Company entered into financial lease for acquisition of vehicles for the amount of Baht 5.93 million which was presented</t>
  </si>
  <si>
    <t>as lease liabilities (note21.1).</t>
  </si>
  <si>
    <t>COMMITMENT AND CONTINGENT LIABILITIES</t>
  </si>
  <si>
    <t xml:space="preserve">30.1  As at June 30, 2020  and December 31, 2019,  the Group  has  commitment  from bank  issuance of  letter of guarantees  </t>
  </si>
  <si>
    <t xml:space="preserve">        in the amount of Baht 520.49 million  and Baht 408.95 million respectively, (Separate : Baht 497.49  million and Baht </t>
  </si>
  <si>
    <t>CONSTRUCTION IN PROGRESS CONTRACT</t>
  </si>
  <si>
    <t xml:space="preserve">       Details of construction in progress contract existed as at June 30, 2020 and December 31, 2019 are as follows:</t>
  </si>
  <si>
    <t>Construction income recognized</t>
  </si>
  <si>
    <t>in the period</t>
  </si>
  <si>
    <t>Accumulated cost of construction</t>
  </si>
  <si>
    <t>adjusted by gain or loss</t>
  </si>
  <si>
    <t>Receipt payment in advance</t>
  </si>
  <si>
    <t>Deducted retentions</t>
  </si>
  <si>
    <t>Amounts claimed by employer</t>
  </si>
  <si>
    <t>Amounts claimed by the Company</t>
  </si>
  <si>
    <t>EARNINGS PER SHARE</t>
  </si>
  <si>
    <t xml:space="preserve">Earnings per share presented in statements of comprehensive income is basic earnings per share, calculated by dividing profit for </t>
  </si>
  <si>
    <t xml:space="preserve">the period attributable to the Company's shareholders (excluded other comprehensive income) by the weighted average number of </t>
  </si>
  <si>
    <t xml:space="preserve">ordinary shares issued during the period. </t>
  </si>
  <si>
    <t>For the three-month periods ended June 30, 2020 and 2019, the calculation is presented as follows:</t>
  </si>
  <si>
    <t xml:space="preserve">         Profit attributable to ordinary shareholders</t>
  </si>
  <si>
    <t>of the Company (Baht)</t>
  </si>
  <si>
    <t xml:space="preserve">         Weighted average number of ordinary</t>
  </si>
  <si>
    <t>shares (share)</t>
  </si>
  <si>
    <t xml:space="preserve">         Earnings per share (Baht per share)</t>
  </si>
  <si>
    <t>EARNINGS PER SHARE (Cont'd)</t>
  </si>
  <si>
    <t>For the six-month periods ended June 30, 2020 and 2019, the calculation is presented as follows:</t>
  </si>
  <si>
    <t>FINANCIAL INSTRUMENT DISCLOSURES</t>
  </si>
  <si>
    <t>33.1 Accounting policies</t>
  </si>
  <si>
    <t xml:space="preserve">  The significant accounting policies and method adopted including the basis of recognition and measurement relating to each </t>
  </si>
  <si>
    <t>class of financial assets and liabilities have been disclosed in notes to financial statements No. 1.4.</t>
  </si>
  <si>
    <t xml:space="preserve">  Credit risk derives from failure by counterparties to discharge their obligations resulting in financial loss of the Company. </t>
  </si>
  <si>
    <t xml:space="preserve">Financial assets shown in statements of financial position at the carrying value deducted by allowance for doubtful accounts is </t>
  </si>
  <si>
    <t>maximum value of credit risk</t>
  </si>
  <si>
    <t>FINANCIAL INSTRUMENT DISCLOSURES (Cont'd)</t>
  </si>
  <si>
    <t>33.5 Fair value of financial instruments</t>
  </si>
  <si>
    <t xml:space="preserve">  Financial assets shown in statements of financial position consist of cash on hand and at banks, trade and other current </t>
  </si>
  <si>
    <t xml:space="preserve">receivables.  Financial liabilities shown in statements of financial position consist of trade and other current payables and </t>
  </si>
  <si>
    <t>financial lease payable.</t>
  </si>
  <si>
    <t xml:space="preserve">  The book value of financial assets and liabilities are close to their estimated fair value. Besides, the management believes </t>
  </si>
  <si>
    <t>that the Group has not significant risk from financial instruments.</t>
  </si>
  <si>
    <t>Statement of comprehensive income</t>
  </si>
  <si>
    <t>FINANCIAL STATEMENTS APPROVAL</t>
  </si>
  <si>
    <t>Total other current receivables</t>
  </si>
  <si>
    <t>Total trade and other current receivables</t>
  </si>
  <si>
    <t>Supplies</t>
  </si>
  <si>
    <t>Construction supplies</t>
  </si>
  <si>
    <t xml:space="preserve">       Employee benefits expense</t>
  </si>
  <si>
    <t>Revenues from contract or revenues from services</t>
  </si>
  <si>
    <t>Less  Deferred input tax</t>
  </si>
  <si>
    <t xml:space="preserve">       Rental of machinery, tools and equipment</t>
  </si>
  <si>
    <t>Long-term provisions</t>
  </si>
  <si>
    <t>Current portion of lease liabilities</t>
  </si>
  <si>
    <t>Deposit - Construction supplies</t>
  </si>
  <si>
    <t xml:space="preserve">Less Expected credit loss allowance
</t>
  </si>
  <si>
    <t>Accumulated depreciation</t>
  </si>
  <si>
    <t>Allowance for doubtful accounts</t>
  </si>
  <si>
    <t>Net</t>
  </si>
  <si>
    <t xml:space="preserve">As at June 30, 2020 and December 31, 2019, the Group has bank deposits 12 months in the amount of Baht 4.14 million and </t>
  </si>
  <si>
    <t xml:space="preserve"> Trade accounts receivable separated by aging as follows : </t>
  </si>
  <si>
    <t xml:space="preserve">Unbilled work in progress separated by aging as follows : </t>
  </si>
  <si>
    <t>13.3 The company has fixed assets at cost of Baht 16.19 million which were depreciated but are still in use.</t>
  </si>
  <si>
    <t xml:space="preserve"> </t>
  </si>
  <si>
    <t xml:space="preserve">13.2 The company used land with its construction at carrying to mortgage as guarantee against Short-term borrowings from financial </t>
  </si>
  <si>
    <t>Less Expected credit loss allowance</t>
  </si>
  <si>
    <t>Retention under contract work</t>
  </si>
  <si>
    <t>Guarantee</t>
  </si>
  <si>
    <t>DEFERRED TAX</t>
  </si>
  <si>
    <t>16.1  Deferred assets and liabilities after offsetting included in statements of financial position are detailed as follows:</t>
  </si>
  <si>
    <t>Employee benefit provisions</t>
  </si>
  <si>
    <t>Deferred tax liabilities</t>
  </si>
  <si>
    <t>DEFERRED TAX (Cont'd)</t>
  </si>
  <si>
    <t>Current tax :</t>
  </si>
  <si>
    <t>Income tax for the period</t>
  </si>
  <si>
    <t>Deferred tax :</t>
  </si>
  <si>
    <t xml:space="preserve">Actuarial gain (loss) on defined for </t>
  </si>
  <si>
    <t>employee benefit plan</t>
  </si>
  <si>
    <t>Tax (expense) income</t>
  </si>
  <si>
    <t xml:space="preserve">Net of income tax </t>
  </si>
  <si>
    <t>Unbilled construction cost</t>
  </si>
  <si>
    <t>Withholding tax</t>
  </si>
  <si>
    <t>Billed construction work</t>
  </si>
  <si>
    <t>(Less) Percentage of completion income</t>
  </si>
  <si>
    <t>Unearned revenues</t>
  </si>
  <si>
    <t xml:space="preserve">         Lease liabilities increased during the period.</t>
  </si>
  <si>
    <t>Less Current portion of long-term borrowings</t>
  </si>
  <si>
    <t>Actuarial Losses (gains)</t>
  </si>
  <si>
    <t>24. LEGAL RESERVE</t>
  </si>
  <si>
    <t>By virtue of the provision of Civil and Commercial Code,  the Company is required  to appropriate  net profit as a legal reserve</t>
  </si>
  <si>
    <t xml:space="preserve"> at least 5% of annual net profit after deducted  by deficit brought forward (if any) at each dividend declaration until the reserve </t>
  </si>
  <si>
    <t>reach at least 10% of authorized share capital. Such reserve is not available for dividend distribution.</t>
  </si>
  <si>
    <t>Directors' remuneration  is  the  benefits  being  paid  to  the  Group's directors,  excluding salaries and related benefits payable</t>
  </si>
  <si>
    <t>to the executive.</t>
  </si>
  <si>
    <t>33.4 Interest rate risk</t>
  </si>
  <si>
    <t xml:space="preserve">  Interest  rate  risk  from changes  in  interest  rate  resulting to the financial loss to the Group in the current and following  </t>
  </si>
  <si>
    <t xml:space="preserve">period  because  of  some  of  agreement  indicated  the  floating  interest rate  and the agreed  rate of  the lender and  borrower.  </t>
  </si>
  <si>
    <t>33.2 Credit risk</t>
  </si>
  <si>
    <t>33.3 Defaulted on agreement risk</t>
  </si>
  <si>
    <t xml:space="preserve">  The Group are exposed the credit risk primarily from trade with respect to trade accounts receivable resulting in collection </t>
  </si>
  <si>
    <t xml:space="preserve">loss to the Company that the management has a policy to provide the allowance for doubtful accounts sufficiency for such possible </t>
  </si>
  <si>
    <t>loss.</t>
  </si>
  <si>
    <t xml:space="preserve">         These financial statements were approved and authorized for issue by the Company's Board of directors on August 13, 2020.</t>
  </si>
  <si>
    <t>SHARE CAPITAL</t>
  </si>
  <si>
    <t xml:space="preserve">         </t>
  </si>
  <si>
    <t xml:space="preserve">The Company has adjusted the number of ordinary shares in calculating earnings per share by changing the number of ordinary </t>
  </si>
  <si>
    <t xml:space="preserve">shares based on the proportion of changed number of ordinary shares by reducing the par value from Baht 100 each  to Baht 0.50  </t>
  </si>
  <si>
    <t xml:space="preserve">each as stated  in notes 26  to financial statements  and  the Company has  adjusted the number of ordinary shares in calculating </t>
  </si>
  <si>
    <t xml:space="preserve">provious earnings per share for comparative purpose as if the changes in par value of share capital were incurred since the date </t>
  </si>
  <si>
    <t>of first reporting.</t>
  </si>
  <si>
    <t>4.11 million respectively (Separate: Baht 4.14 million and 4.11 million respectively).</t>
  </si>
  <si>
    <t xml:space="preserve">As of June 30, 2020 and December 31, 2019, the Group has bank deposits amount of Baht 36,065,729.52 and Baht 41,980,274.77 </t>
  </si>
  <si>
    <t xml:space="preserve">respectively (Separate financial  statements : as of June 30,2020 and December 31, 2019,the Company has bank doposits amount of Baht </t>
  </si>
  <si>
    <t xml:space="preserve">36,065,729.52 and Baht 41,980,274.77 respectively) used as guarantee against Short-term borrowings from financial institution (note 18), </t>
  </si>
  <si>
    <t>guarantee against Long-term borrowings (note 22) and bank issuance of letter of guarantee (note 30.1).</t>
  </si>
  <si>
    <t xml:space="preserve">Deferred tax resulted from temporary </t>
  </si>
  <si>
    <t xml:space="preserve">difference and reversal of </t>
  </si>
  <si>
    <t>temporary difference</t>
  </si>
  <si>
    <t>20. BILLED IN ADVANCE UNDER CONSTRUCTION-CONTRACT</t>
  </si>
  <si>
    <t>16.3  Income tax expenses related to individual components of other comprehensive income for the three-month period ended</t>
  </si>
  <si>
    <t>June 30, 2020 and 2019 are summarized as follows:</t>
  </si>
  <si>
    <t xml:space="preserve">The cumulative effect of the change is described in notes 2 to the interim consolidated financial statements. </t>
  </si>
  <si>
    <t>LONG-TERM BORROWINGS (Cont'd)</t>
  </si>
  <si>
    <t>Amounts received in advance under</t>
  </si>
  <si>
    <t xml:space="preserve">               construction contract</t>
  </si>
  <si>
    <t xml:space="preserve">There are common </t>
  </si>
  <si>
    <t>directors and</t>
  </si>
  <si>
    <t xml:space="preserve"> shareholders.</t>
  </si>
  <si>
    <t xml:space="preserve">Less than the interest rate </t>
  </si>
  <si>
    <t>of MLR of Bangkok Bank</t>
  </si>
  <si>
    <t>Public Company Limited</t>
  </si>
  <si>
    <t>During the period, the Group has significant transaction with related persons or parties. These related transactions</t>
  </si>
  <si>
    <t xml:space="preserve">are based on the conditions and the basis of the Group and related persons or parties concerned, in conformity with </t>
  </si>
  <si>
    <t>the normal of course of business which can be summarized  as follows:</t>
  </si>
  <si>
    <t>as stated in note 30.1, guaranteed by land of Central Park Land Co., Ltd. without any remuneration.</t>
  </si>
  <si>
    <t xml:space="preserve">            As at June 30, 2020 and December 31, 2019, the Group has letter of guarantee facility which issued by commercial banks </t>
  </si>
  <si>
    <t xml:space="preserve">As at June 30, 2020 and December 31, 2019, the Company has transferred the right to claim the construction costs of </t>
  </si>
  <si>
    <t xml:space="preserve">some projects in order to guarantee the issuance of promissory notes in the amount of Baht 62.84 million and Baht 6.20 million </t>
  </si>
  <si>
    <t>as stated in note 18.</t>
  </si>
  <si>
    <t>SHORT-TERM LOANS</t>
  </si>
  <si>
    <t>and interest bearing.</t>
  </si>
  <si>
    <t xml:space="preserve">As at June 30, 2020 and December 31, 2019, the Group has credit lines with several commercial banks for total amount of Baht </t>
  </si>
  <si>
    <t xml:space="preserve">1,141.33 million and Baht 873.55 million respectively ( Separate: total amount of Baht 1,065.08 million and Baht 873.55 million </t>
  </si>
  <si>
    <t xml:space="preserve">respectively) the interest rate designated by bank, guaranteed by land of related company as stated in note 4, right to claim on </t>
  </si>
  <si>
    <t>construction costs of some projects as stated in note 7, deposits at bank as stated in note 11, land with its construction as stated in</t>
  </si>
  <si>
    <t xml:space="preserve"> note 13, and personal guarantee by the directors.</t>
  </si>
  <si>
    <t xml:space="preserve">         408.95 million respectively)  guaranteed by land of related company as stated in note 4, deposits as stated in note 11, land </t>
  </si>
  <si>
    <t xml:space="preserve">         with its construction as stated in note 13, and personal guarantee by the directors.</t>
  </si>
  <si>
    <t xml:space="preserve">30.2   As at June 30, 2020 and December 31, 2019, the Group has commitment on issuance cheque guarantee to trade accounts </t>
  </si>
  <si>
    <t xml:space="preserve">         68.80 million respectively).</t>
  </si>
  <si>
    <t>NOTES PAYABLE- DIVIDEND</t>
  </si>
  <si>
    <t xml:space="preserve"> Annual General Meeting of the shareholders No.1/2020 held on March 26, 2020, passed the resolution to pay dividend to</t>
  </si>
  <si>
    <t xml:space="preserve"> the shareholders at Baht 18.1818 per share in the amount of Baht 40.00 million for 2,200,000 shares which paid by cheque net of tax  </t>
  </si>
  <si>
    <t>in the amount of Baht 36.00 million on April 20, 2020. Such cheque was taken to deposit on July 23, 2020.</t>
  </si>
  <si>
    <t xml:space="preserve">        The Company has paid dividend to the shareholders which made by cheque payment net of tax in the amount of Baht 36 million </t>
  </si>
  <si>
    <t>but had not been deposited into the accounts yet as stated in note 25.</t>
  </si>
  <si>
    <t>Reclassification</t>
  </si>
  <si>
    <t>RECLASSIFICATION</t>
  </si>
  <si>
    <t xml:space="preserve">The financial statements for the three-month periods ended June 30, 2019 have been reclassified to correspond with the </t>
  </si>
  <si>
    <t>presentation of the financial statements fot the three-month periods ended June 30, 2020 as follows:</t>
  </si>
  <si>
    <t>RECLASSIFICATION (Cont'd)</t>
  </si>
  <si>
    <t xml:space="preserve">The financial statements for the six-month periods ended June 30, 2019 have been reclassified to correspond with the </t>
  </si>
  <si>
    <t>Reclassification of</t>
  </si>
  <si>
    <t xml:space="preserve"> the former items</t>
  </si>
  <si>
    <t>Increase</t>
  </si>
  <si>
    <t xml:space="preserve"> (Decrease)</t>
  </si>
  <si>
    <t>Transfer in right-of-use assets</t>
  </si>
  <si>
    <t>Transfer out right-of-use assets</t>
  </si>
  <si>
    <t xml:space="preserve">Revenue from sales of construction </t>
  </si>
  <si>
    <t xml:space="preserve">     materials and equipment</t>
  </si>
  <si>
    <t>Construction material costs</t>
  </si>
  <si>
    <t xml:space="preserve">            As at June 30, 2020 and December 31, 2019, the Group has letter of guarantee facility which issued </t>
  </si>
  <si>
    <t xml:space="preserve">by commercial banks as stated in note 30.1, guaranteed by land of Central Park Land Co., Ltd. without any </t>
  </si>
  <si>
    <t>remuneration.</t>
  </si>
  <si>
    <t>As at June 30, 2020, the Company has borrowings from commercial banks for two agreements as follows:</t>
  </si>
  <si>
    <t xml:space="preserve">No. 1 The credit for a term loan with Krung Thai Bank Public Company Limited dated January 24, 2020 for the credit amount of Baht </t>
  </si>
  <si>
    <t xml:space="preserve">15 million for investment in equipment and machines related to the business operation of the Company with the repayment period of </t>
  </si>
  <si>
    <t xml:space="preserve">36 installments (months) from the agreement date at the interest rate of MLR-1.5% per annum. The interest is payable on a monthly </t>
  </si>
  <si>
    <t xml:space="preserve">The credit is guarantee by part of machines as stated in note 13, The Credit Guarantee Corporation and personal guarantee by the </t>
  </si>
  <si>
    <t>directors.</t>
  </si>
  <si>
    <t xml:space="preserve">The Company has collaterals in the form of movable property, machines (crane, lift and equipment), guarantee agreement </t>
  </si>
  <si>
    <t xml:space="preserve">(personal), the Company's directors and guarantee agreement with The Credit Guarantee Corporation (TCG.) </t>
  </si>
  <si>
    <t xml:space="preserve">No. 2 The soft loans to assist entrepreneurs who are directly and indirectly impacted by the Coronavirus (COVID 19) outbreak </t>
  </si>
  <si>
    <t xml:space="preserve">of  The Government Savings Bank from Kisikorn Bank  No. L828/020552/2563 dated April 11, 2020 for the credit amount of Baht </t>
  </si>
  <si>
    <t>20 million. The repayment is designated for 60 installments (months) at the interest rate of 2.00% per annum for the 1st-24th</t>
  </si>
  <si>
    <t xml:space="preserve">installment and MLR per annum for the 25th-60th installment, the first repayment of principal will be made on the last business </t>
  </si>
  <si>
    <t xml:space="preserve"> date of the 25th month. This creditis guaranteed by the personal  directors.</t>
  </si>
  <si>
    <t>16.2  Tax expense for the three-month periods ended June 30, 2020 and 2019 are summarized as follows:</t>
  </si>
  <si>
    <t xml:space="preserve">As at June 30, 2020 and December 31, 2019, the Group has loans to employees for the amount of Baht 12,150  and </t>
  </si>
  <si>
    <t xml:space="preserve">5,500 respectively (Separate: Baht 12,500 and 5,500 respectively) which have no loans agreement entering </t>
  </si>
  <si>
    <t>16.4  Income tax expenses for the six-months periods ended on June 30, 2020 and 2019 are summarized as follows.</t>
  </si>
  <si>
    <t>16.5 Income tax expenses related to individual components of other comprehensive income for the six-month periods ended</t>
  </si>
  <si>
    <t xml:space="preserve">          0107563000061</t>
  </si>
  <si>
    <t>institution (note 18), guarantee against long-term borrowings (note 22) and bank issuance of letter of guarantee (note 30.1).</t>
  </si>
  <si>
    <t xml:space="preserve">         payable in the amount of Baht 141.71 million and Baht 68.80 million respectively (Separate: Baht 141.71 million and Baht </t>
  </si>
  <si>
    <t xml:space="preserve"> According to the minutes of the annual general meeting No.1/2020  held on March 26, 2020, passed the resolution to change</t>
  </si>
  <si>
    <t xml:space="preserve">and at the same meeting passed the resolution  to increase share capital  from Baht 220,000,000  to Baht 300,000,000  by issuing </t>
  </si>
  <si>
    <t xml:space="preserve">new ordinary shares for 160,000,000 shares  at par value of Baht 0.50 each  which was not paid-up and the Company has registered </t>
  </si>
  <si>
    <t>with the Ministry of Commerce on April 7, 2020.</t>
  </si>
  <si>
    <t>the number and par value of share capital from 2,200,000 shares of Baht 100 each to Baht 440,000,000 shares of Baht 0.50 each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</si>
</sst>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43" formatCode="_-* #,##0.00_-;\-* #,##0.00_-;_-* &quot;-&quot;??_-;_-@_-"/>
    <numFmt numFmtId="187" formatCode="_(* #,##0.00_);_(* \(#,##0.00\);_(* &quot;-&quot;??_);_(@_)"/>
    <numFmt numFmtId="188" formatCode="_-* #,##0.00_-;\-* #,##0.00_-;_-* \-??_-;_-@_-"/>
    <numFmt numFmtId="189" formatCode="#,##0.00_);[Black]\(#,##0.00\)"/>
    <numFmt numFmtId="190" formatCode="#,##0.00_);[Blue]\(#,##0.00\)"/>
    <numFmt numFmtId="191" formatCode="d\ mmmm\ yyyy;@"/>
    <numFmt numFmtId="192" formatCode="0.0%"/>
    <numFmt numFmtId="193" formatCode="#,##0.00\ ;\(#,##0.00\)"/>
    <numFmt numFmtId="194" formatCode="#,##0.00\ &quot;F&quot;;\-#,##0.00\ &quot;F&quot;"/>
    <numFmt numFmtId="195" formatCode="dd\-mmm\-yy_)"/>
    <numFmt numFmtId="196" formatCode="0.00_)"/>
    <numFmt numFmtId="197" formatCode="[$-1070000]d/m/yy;@"/>
    <numFmt numFmtId="198" formatCode="#,##0.00\ ;\ \(#,##0.00\)"/>
    <numFmt numFmtId="199" formatCode="\$#,##0.00;\(\$#,##0.00\)"/>
    <numFmt numFmtId="200" formatCode="\$#,##0;\(\$#,##0\)"/>
    <numFmt numFmtId="201" formatCode="#,##0;\(#,##0\)"/>
    <numFmt numFmtId="202" formatCode="&quot;J$&quot;#,##0.00;\-&quot;J$&quot;#,##0.00"/>
    <numFmt numFmtId="203" formatCode="#,##0.0"/>
    <numFmt numFmtId="204" formatCode="_(* #,##0.000000_);_(* \(#,##0.000000\);_(* &quot;-&quot;??_);_(@_)"/>
    <numFmt numFmtId="205" formatCode="0.0000000"/>
    <numFmt numFmtId="206" formatCode="0_);\(0\)"/>
    <numFmt numFmtId="207" formatCode="#,##0_);[Black]\(#,##0\)"/>
    <numFmt numFmtId="208" formatCode="#,##0.0000000000000_);\(#,##0.0000000000000\)"/>
    <numFmt numFmtId="209" formatCode="#,##0.00\ ;[Black]\(#,##0.00\)"/>
    <numFmt numFmtId="210" formatCode="#,##0.000_);[Black]\(#,##0.000\)"/>
    <numFmt numFmtId="211" formatCode="[$-409]mmmm\ d\,\ yyyy;@"/>
  </numFmts>
  <fonts count="57">
    <font>
      <sz val="14"/>
      <name val="AngsanaUPC"/>
      <charset val="222"/>
    </font>
    <font>
      <sz val="10"/>
      <name val="Arial"/>
      <family val="2"/>
    </font>
    <font>
      <sz val="14"/>
      <name val="AngsanaUPC"/>
      <family val="1"/>
    </font>
    <font>
      <sz val="14"/>
      <name val="Cordia New"/>
      <family val="2"/>
    </font>
    <font>
      <sz val="10"/>
      <name val="Courier New"/>
      <family val="3"/>
    </font>
    <font>
      <sz val="12"/>
      <name val="Arial"/>
      <family val="2"/>
      <charset val="222"/>
    </font>
    <font>
      <sz val="15"/>
      <name val="Angsana New"/>
      <family val="1"/>
    </font>
    <font>
      <b/>
      <sz val="15"/>
      <name val="Angsana New"/>
      <family val="1"/>
    </font>
    <font>
      <sz val="14"/>
      <name val="Angsana New"/>
      <family val="1"/>
    </font>
    <font>
      <sz val="14"/>
      <name val="AngsanaUPC"/>
      <family val="1"/>
    </font>
    <font>
      <sz val="10"/>
      <name val="Courier"/>
      <family val="3"/>
    </font>
    <font>
      <sz val="14"/>
      <name val="Cordia New"/>
      <family val="2"/>
    </font>
    <font>
      <sz val="16"/>
      <name val="AngsanaUPC"/>
      <family val="1"/>
    </font>
    <font>
      <sz val="12"/>
      <name val="Helv"/>
      <charset val="222"/>
    </font>
    <font>
      <sz val="10"/>
      <name val="ApFont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i/>
      <sz val="15"/>
      <name val="Angsana New"/>
      <family val="1"/>
    </font>
    <font>
      <sz val="10"/>
      <name val="Arial"/>
      <family val="2"/>
    </font>
    <font>
      <b/>
      <i/>
      <sz val="15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Times New Roman"/>
      <family val="1"/>
    </font>
    <font>
      <vertAlign val="superscript"/>
      <sz val="18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–พ’ฉ"/>
      <charset val="128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MS Sans Serif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Tahoma"/>
      <family val="2"/>
      <charset val="222"/>
    </font>
    <font>
      <sz val="14"/>
      <color indexed="8"/>
      <name val="Angsana New"/>
      <family val="2"/>
      <charset val="222"/>
    </font>
    <font>
      <sz val="15"/>
      <name val="AngsanaUPC"/>
      <family val="1"/>
      <charset val="222"/>
    </font>
    <font>
      <u/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b/>
      <sz val="14"/>
      <name val="Angsana New"/>
      <family val="1"/>
    </font>
    <font>
      <sz val="8"/>
      <name val="AngsanaUPC"/>
      <family val="1"/>
    </font>
    <font>
      <sz val="21"/>
      <color rgb="FF222222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</borders>
  <cellStyleXfs count="157">
    <xf numFmtId="0" fontId="0" fillId="0" borderId="0"/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9" borderId="0" applyNumberFormat="0" applyBorder="0" applyAlignment="0" applyProtection="0"/>
    <xf numFmtId="0" fontId="28" fillId="3" borderId="0" applyNumberFormat="0" applyBorder="0" applyAlignment="0" applyProtection="0"/>
    <xf numFmtId="202" fontId="29" fillId="0" borderId="0" applyFill="0" applyBorder="0" applyAlignment="0"/>
    <xf numFmtId="0" fontId="30" fillId="20" borderId="1" applyNumberFormat="0" applyAlignment="0" applyProtection="0"/>
    <xf numFmtId="0" fontId="31" fillId="21" borderId="2" applyNumberFormat="0" applyAlignment="0" applyProtection="0"/>
    <xf numFmtId="188" fontId="2" fillId="0" borderId="0" applyFill="0" applyBorder="0" applyAlignment="0" applyProtection="0"/>
    <xf numFmtId="188" fontId="2" fillId="0" borderId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2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2" fillId="0" borderId="0" applyFill="0" applyBorder="0" applyAlignment="0" applyProtection="0"/>
    <xf numFmtId="187" fontId="48" fillId="0" borderId="0" applyFont="0" applyFill="0" applyBorder="0" applyAlignment="0" applyProtection="0"/>
    <xf numFmtId="188" fontId="9" fillId="0" borderId="0" applyFill="0" applyBorder="0" applyAlignment="0" applyProtection="0"/>
    <xf numFmtId="188" fontId="2" fillId="0" borderId="0" applyFill="0" applyBorder="0" applyAlignment="0" applyProtection="0"/>
    <xf numFmtId="188" fontId="9" fillId="0" borderId="0" applyFill="0" applyBorder="0" applyAlignment="0" applyProtection="0"/>
    <xf numFmtId="188" fontId="2" fillId="0" borderId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2" fillId="0" borderId="0"/>
    <xf numFmtId="201" fontId="24" fillId="0" borderId="0"/>
    <xf numFmtId="195" fontId="2" fillId="0" borderId="0"/>
    <xf numFmtId="199" fontId="24" fillId="0" borderId="0"/>
    <xf numFmtId="197" fontId="3" fillId="0" borderId="0"/>
    <xf numFmtId="206" fontId="3" fillId="0" borderId="0"/>
    <xf numFmtId="38" fontId="32" fillId="0" borderId="0" applyFont="0" applyFill="0" applyBorder="0" applyAlignment="0" applyProtection="0"/>
    <xf numFmtId="40" fontId="32" fillId="0" borderId="0" applyFont="0" applyFill="0" applyBorder="0" applyAlignment="0" applyProtection="0"/>
    <xf numFmtId="192" fontId="2" fillId="0" borderId="0"/>
    <xf numFmtId="200" fontId="24" fillId="0" borderId="0"/>
    <xf numFmtId="0" fontId="33" fillId="0" borderId="0" applyNumberFormat="0" applyFill="0" applyBorder="0" applyAlignment="0" applyProtection="0"/>
    <xf numFmtId="0" fontId="34" fillId="4" borderId="0" applyNumberFormat="0" applyBorder="0" applyAlignment="0" applyProtection="0"/>
    <xf numFmtId="38" fontId="16" fillId="22" borderId="0" applyNumberFormat="0" applyBorder="0" applyAlignment="0" applyProtection="0"/>
    <xf numFmtId="38" fontId="35" fillId="22" borderId="0" applyNumberFormat="0" applyBorder="0" applyAlignment="0" applyProtection="0"/>
    <xf numFmtId="0" fontId="36" fillId="0" borderId="3" applyNumberFormat="0" applyAlignment="0" applyProtection="0">
      <alignment horizontal="left" vertical="center"/>
    </xf>
    <xf numFmtId="0" fontId="36" fillId="0" borderId="4">
      <alignment horizontal="left" vertical="center"/>
    </xf>
    <xf numFmtId="0" fontId="37" fillId="0" borderId="5" applyNumberFormat="0" applyFill="0" applyAlignment="0" applyProtection="0"/>
    <xf numFmtId="0" fontId="38" fillId="0" borderId="6" applyNumberFormat="0" applyFill="0" applyAlignment="0" applyProtection="0"/>
    <xf numFmtId="0" fontId="39" fillId="0" borderId="7" applyNumberFormat="0" applyFill="0" applyAlignment="0" applyProtection="0"/>
    <xf numFmtId="0" fontId="39" fillId="0" borderId="0" applyNumberFormat="0" applyFill="0" applyBorder="0" applyAlignment="0" applyProtection="0"/>
    <xf numFmtId="0" fontId="40" fillId="7" borderId="1" applyNumberFormat="0" applyAlignment="0" applyProtection="0"/>
    <xf numFmtId="10" fontId="16" fillId="23" borderId="8" applyNumberFormat="0" applyBorder="0" applyAlignment="0" applyProtection="0"/>
    <xf numFmtId="10" fontId="35" fillId="23" borderId="8" applyNumberFormat="0" applyBorder="0" applyAlignment="0" applyProtection="0"/>
    <xf numFmtId="0" fontId="41" fillId="0" borderId="9" applyNumberFormat="0" applyFill="0" applyAlignment="0" applyProtection="0"/>
    <xf numFmtId="0" fontId="42" fillId="24" borderId="0" applyNumberFormat="0" applyBorder="0" applyAlignment="0" applyProtection="0"/>
    <xf numFmtId="37" fontId="17" fillId="0" borderId="0"/>
    <xf numFmtId="196" fontId="18" fillId="0" borderId="0"/>
    <xf numFmtId="203" fontId="15" fillId="0" borderId="0"/>
    <xf numFmtId="0" fontId="12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2" fillId="0" borderId="0"/>
    <xf numFmtId="0" fontId="2" fillId="0" borderId="0"/>
    <xf numFmtId="0" fontId="48" fillId="0" borderId="0"/>
    <xf numFmtId="0" fontId="11" fillId="0" borderId="0"/>
    <xf numFmtId="0" fontId="51" fillId="0" borderId="0"/>
    <xf numFmtId="0" fontId="3" fillId="0" borderId="0"/>
    <xf numFmtId="197" fontId="3" fillId="0" borderId="0"/>
    <xf numFmtId="206" fontId="3" fillId="0" borderId="0"/>
    <xf numFmtId="0" fontId="51" fillId="0" borderId="0"/>
    <xf numFmtId="0" fontId="23" fillId="0" borderId="0"/>
    <xf numFmtId="0" fontId="3" fillId="0" borderId="0"/>
    <xf numFmtId="0" fontId="23" fillId="0" borderId="0"/>
    <xf numFmtId="0" fontId="3" fillId="0" borderId="0"/>
    <xf numFmtId="0" fontId="23" fillId="0" borderId="0"/>
    <xf numFmtId="197" fontId="3" fillId="0" borderId="0"/>
    <xf numFmtId="206" fontId="3" fillId="0" borderId="0"/>
    <xf numFmtId="0" fontId="3" fillId="0" borderId="0"/>
    <xf numFmtId="0" fontId="3" fillId="0" borderId="0"/>
    <xf numFmtId="0" fontId="23" fillId="0" borderId="0"/>
    <xf numFmtId="0" fontId="3" fillId="0" borderId="0"/>
    <xf numFmtId="0" fontId="3" fillId="25" borderId="10" applyNumberFormat="0" applyFont="0" applyAlignment="0" applyProtection="0"/>
    <xf numFmtId="0" fontId="43" fillId="20" borderId="11" applyNumberFormat="0" applyAlignment="0" applyProtection="0"/>
    <xf numFmtId="9" fontId="1" fillId="0" borderId="0" applyFill="0" applyBorder="0" applyAlignment="0" applyProtection="0"/>
    <xf numFmtId="10" fontId="15" fillId="0" borderId="0" applyFont="0" applyFill="0" applyBorder="0" applyAlignment="0" applyProtection="0"/>
    <xf numFmtId="9" fontId="15" fillId="0" borderId="0" applyFill="0" applyBorder="0" applyAlignment="0" applyProtection="0"/>
    <xf numFmtId="9" fontId="5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1" fontId="15" fillId="0" borderId="12" applyNumberFormat="0" applyFill="0" applyAlignment="0" applyProtection="0">
      <alignment horizontal="center" vertical="center"/>
    </xf>
    <xf numFmtId="0" fontId="32" fillId="0" borderId="0"/>
    <xf numFmtId="0" fontId="44" fillId="0" borderId="0" applyNumberFormat="0" applyFill="0" applyBorder="0" applyAlignment="0" applyProtection="0"/>
    <xf numFmtId="0" fontId="45" fillId="0" borderId="13" applyNumberFormat="0" applyFill="0" applyAlignment="0" applyProtection="0"/>
    <xf numFmtId="0" fontId="46" fillId="0" borderId="0" applyNumberFormat="0" applyFill="0" applyBorder="0" applyAlignment="0" applyProtection="0"/>
    <xf numFmtId="204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187" fontId="25" fillId="0" borderId="0" applyFill="0" applyBorder="0" applyAlignment="0" applyProtection="0"/>
    <xf numFmtId="43" fontId="3" fillId="0" borderId="0" applyFont="0" applyFill="0" applyBorder="0" applyAlignment="0" applyProtection="0"/>
    <xf numFmtId="4" fontId="14" fillId="0" borderId="0" applyFont="0" applyFill="0" applyBorder="0" applyAlignment="0" applyProtection="0"/>
    <xf numFmtId="0" fontId="12" fillId="0" borderId="0"/>
    <xf numFmtId="0" fontId="22" fillId="0" borderId="0"/>
    <xf numFmtId="0" fontId="15" fillId="0" borderId="0"/>
    <xf numFmtId="0" fontId="22" fillId="0" borderId="0"/>
    <xf numFmtId="0" fontId="47" fillId="0" borderId="0"/>
    <xf numFmtId="0" fontId="3" fillId="0" borderId="0"/>
    <xf numFmtId="0" fontId="14" fillId="0" borderId="0"/>
    <xf numFmtId="39" fontId="4" fillId="0" borderId="0"/>
    <xf numFmtId="39" fontId="5" fillId="0" borderId="0"/>
    <xf numFmtId="39" fontId="5" fillId="0" borderId="0"/>
    <xf numFmtId="39" fontId="4" fillId="0" borderId="0"/>
    <xf numFmtId="39" fontId="10" fillId="0" borderId="0"/>
    <xf numFmtId="39" fontId="13" fillId="0" borderId="0"/>
    <xf numFmtId="0" fontId="3" fillId="0" borderId="0"/>
    <xf numFmtId="39" fontId="10" fillId="0" borderId="0"/>
    <xf numFmtId="39" fontId="13" fillId="0" borderId="0"/>
    <xf numFmtId="0" fontId="3" fillId="0" borderId="0"/>
  </cellStyleXfs>
  <cellXfs count="438">
    <xf numFmtId="0" fontId="0" fillId="0" borderId="0" xfId="0"/>
    <xf numFmtId="189" fontId="6" fillId="0" borderId="0" xfId="0" applyNumberFormat="1" applyFont="1" applyFill="1"/>
    <xf numFmtId="39" fontId="6" fillId="0" borderId="0" xfId="0" applyNumberFormat="1" applyFont="1" applyFill="1"/>
    <xf numFmtId="189" fontId="6" fillId="0" borderId="0" xfId="0" applyNumberFormat="1" applyFont="1" applyFill="1" applyAlignment="1">
      <alignment horizontal="right"/>
    </xf>
    <xf numFmtId="189" fontId="6" fillId="0" borderId="0" xfId="0" applyNumberFormat="1" applyFont="1" applyFill="1" applyAlignment="1">
      <alignment horizontal="center"/>
    </xf>
    <xf numFmtId="189" fontId="6" fillId="0" borderId="0" xfId="0" applyNumberFormat="1" applyFont="1" applyFill="1" applyBorder="1"/>
    <xf numFmtId="39" fontId="6" fillId="0" borderId="0" xfId="146" applyNumberFormat="1" applyFont="1" applyFill="1" applyAlignment="1">
      <alignment vertical="center"/>
    </xf>
    <xf numFmtId="39" fontId="6" fillId="0" borderId="0" xfId="150" applyNumberFormat="1" applyFont="1" applyFill="1" applyAlignment="1" applyProtection="1">
      <alignment horizontal="left"/>
    </xf>
    <xf numFmtId="39" fontId="6" fillId="0" borderId="0" xfId="150" applyNumberFormat="1" applyFont="1" applyFill="1"/>
    <xf numFmtId="39" fontId="6" fillId="0" borderId="0" xfId="150" applyNumberFormat="1" applyFont="1" applyFill="1" applyAlignment="1">
      <alignment horizontal="right"/>
    </xf>
    <xf numFmtId="39" fontId="6" fillId="0" borderId="0" xfId="0" applyNumberFormat="1" applyFont="1" applyFill="1" applyBorder="1"/>
    <xf numFmtId="39" fontId="6" fillId="0" borderId="0" xfId="150" applyNumberFormat="1" applyFont="1" applyFill="1" applyBorder="1"/>
    <xf numFmtId="39" fontId="6" fillId="0" borderId="0" xfId="150" applyNumberFormat="1" applyFont="1" applyFill="1" applyAlignment="1">
      <alignment horizontal="left"/>
    </xf>
    <xf numFmtId="39" fontId="6" fillId="0" borderId="0" xfId="150" applyNumberFormat="1" applyFont="1" applyFill="1" applyAlignment="1">
      <alignment horizontal="center"/>
    </xf>
    <xf numFmtId="39" fontId="6" fillId="0" borderId="0" xfId="0" applyNumberFormat="1" applyFont="1" applyFill="1" applyAlignment="1">
      <alignment horizontal="right"/>
    </xf>
    <xf numFmtId="39" fontId="6" fillId="0" borderId="0" xfId="91" applyNumberFormat="1" applyFont="1" applyFill="1"/>
    <xf numFmtId="189" fontId="6" fillId="0" borderId="0" xfId="0" applyNumberFormat="1" applyFont="1" applyFill="1" applyAlignment="1"/>
    <xf numFmtId="39" fontId="6" fillId="0" borderId="0" xfId="150" applyNumberFormat="1" applyFont="1" applyFill="1" applyBorder="1" applyAlignment="1">
      <alignment horizontal="right"/>
    </xf>
    <xf numFmtId="39" fontId="6" fillId="0" borderId="0" xfId="150" quotePrefix="1" applyNumberFormat="1" applyFont="1" applyFill="1" applyAlignment="1">
      <alignment horizontal="center"/>
    </xf>
    <xf numFmtId="39" fontId="19" fillId="0" borderId="0" xfId="146" applyNumberFormat="1" applyFont="1" applyFill="1" applyAlignment="1">
      <alignment horizontal="centerContinuous"/>
    </xf>
    <xf numFmtId="39" fontId="6" fillId="0" borderId="0" xfId="146" applyNumberFormat="1" applyFont="1" applyFill="1" applyBorder="1" applyAlignment="1">
      <alignment horizontal="center"/>
    </xf>
    <xf numFmtId="189" fontId="6" fillId="0" borderId="4" xfId="0" applyNumberFormat="1" applyFont="1" applyFill="1" applyBorder="1" applyAlignment="1"/>
    <xf numFmtId="189" fontId="6" fillId="0" borderId="0" xfId="0" applyNumberFormat="1" applyFont="1" applyFill="1" applyBorder="1" applyAlignment="1"/>
    <xf numFmtId="189" fontId="6" fillId="0" borderId="0" xfId="85" applyNumberFormat="1" applyFont="1" applyFill="1"/>
    <xf numFmtId="39" fontId="6" fillId="0" borderId="0" xfId="85" applyNumberFormat="1" applyFont="1" applyFill="1"/>
    <xf numFmtId="189" fontId="6" fillId="0" borderId="0" xfId="92" applyNumberFormat="1" applyFont="1" applyFill="1"/>
    <xf numFmtId="189" fontId="6" fillId="0" borderId="0" xfId="92" applyNumberFormat="1" applyFont="1" applyFill="1" applyAlignment="1"/>
    <xf numFmtId="189" fontId="6" fillId="0" borderId="0" xfId="92" applyNumberFormat="1" applyFont="1" applyFill="1" applyAlignment="1">
      <alignment horizontal="right"/>
    </xf>
    <xf numFmtId="39" fontId="6" fillId="0" borderId="0" xfId="92" applyNumberFormat="1" applyFont="1" applyFill="1"/>
    <xf numFmtId="190" fontId="6" fillId="0" borderId="0" xfId="85" applyNumberFormat="1" applyFont="1" applyFill="1"/>
    <xf numFmtId="190" fontId="6" fillId="0" borderId="0" xfId="85" applyNumberFormat="1" applyFont="1" applyFill="1" applyAlignment="1">
      <alignment horizontal="right"/>
    </xf>
    <xf numFmtId="189" fontId="6" fillId="0" borderId="14" xfId="0" applyNumberFormat="1" applyFont="1" applyFill="1" applyBorder="1" applyAlignment="1">
      <alignment horizontal="center"/>
    </xf>
    <xf numFmtId="39" fontId="6" fillId="0" borderId="0" xfId="146" applyNumberFormat="1" applyFont="1" applyFill="1" applyBorder="1" applyAlignment="1">
      <alignment horizontal="left"/>
    </xf>
    <xf numFmtId="39" fontId="6" fillId="0" borderId="14" xfId="150" applyNumberFormat="1" applyFont="1" applyFill="1" applyBorder="1" applyAlignment="1">
      <alignment horizontal="center"/>
    </xf>
    <xf numFmtId="39" fontId="6" fillId="0" borderId="0" xfId="149" applyNumberFormat="1" applyFont="1" applyFill="1" applyAlignment="1" applyProtection="1">
      <alignment horizontal="left"/>
    </xf>
    <xf numFmtId="39" fontId="6" fillId="0" borderId="0" xfId="149" applyNumberFormat="1" applyFont="1" applyFill="1"/>
    <xf numFmtId="39" fontId="6" fillId="0" borderId="0" xfId="0" applyNumberFormat="1" applyFont="1" applyFill="1" applyAlignment="1">
      <alignment horizontal="left"/>
    </xf>
    <xf numFmtId="39" fontId="6" fillId="0" borderId="0" xfId="150" quotePrefix="1" applyNumberFormat="1" applyFont="1" applyFill="1"/>
    <xf numFmtId="39" fontId="6" fillId="0" borderId="0" xfId="149" quotePrefix="1" applyNumberFormat="1" applyFont="1" applyFill="1" applyBorder="1" applyAlignment="1">
      <alignment horizontal="center"/>
    </xf>
    <xf numFmtId="189" fontId="6" fillId="0" borderId="14" xfId="0" applyNumberFormat="1" applyFont="1" applyFill="1" applyBorder="1" applyAlignment="1"/>
    <xf numFmtId="39" fontId="6" fillId="0" borderId="0" xfId="0" applyNumberFormat="1" applyFont="1" applyFill="1" applyBorder="1" applyAlignment="1">
      <alignment horizontal="right"/>
    </xf>
    <xf numFmtId="0" fontId="6" fillId="0" borderId="0" xfId="0" applyFont="1" applyFill="1" applyAlignment="1"/>
    <xf numFmtId="39" fontId="6" fillId="0" borderId="0" xfId="150" applyNumberFormat="1" applyFont="1" applyFill="1" applyAlignment="1"/>
    <xf numFmtId="39" fontId="7" fillId="0" borderId="0" xfId="150" quotePrefix="1" applyNumberFormat="1" applyFont="1" applyFill="1" applyAlignment="1" applyProtection="1">
      <alignment horizontal="left"/>
    </xf>
    <xf numFmtId="39" fontId="7" fillId="0" borderId="0" xfId="150" applyNumberFormat="1" applyFont="1" applyFill="1" applyAlignment="1" applyProtection="1">
      <alignment horizontal="left"/>
    </xf>
    <xf numFmtId="39" fontId="7" fillId="0" borderId="0" xfId="146" applyNumberFormat="1" applyFont="1" applyFill="1" applyAlignment="1">
      <alignment horizontal="left"/>
    </xf>
    <xf numFmtId="189" fontId="7" fillId="0" borderId="0" xfId="0" quotePrefix="1" applyNumberFormat="1" applyFont="1" applyFill="1" applyAlignment="1"/>
    <xf numFmtId="189" fontId="7" fillId="0" borderId="0" xfId="0" applyNumberFormat="1" applyFont="1" applyFill="1" applyAlignment="1"/>
    <xf numFmtId="40" fontId="6" fillId="0" borderId="0" xfId="149" applyNumberFormat="1" applyFont="1" applyFill="1" applyAlignment="1"/>
    <xf numFmtId="40" fontId="6" fillId="0" borderId="0" xfId="0" applyNumberFormat="1" applyFont="1" applyFill="1" applyAlignment="1"/>
    <xf numFmtId="39" fontId="6" fillId="0" borderId="14" xfId="0" applyNumberFormat="1" applyFont="1" applyFill="1" applyBorder="1" applyAlignment="1"/>
    <xf numFmtId="39" fontId="6" fillId="0" borderId="15" xfId="150" applyNumberFormat="1" applyFont="1" applyFill="1" applyBorder="1" applyAlignment="1"/>
    <xf numFmtId="39" fontId="6" fillId="0" borderId="14" xfId="0" applyNumberFormat="1" applyFont="1" applyFill="1" applyBorder="1"/>
    <xf numFmtId="39" fontId="6" fillId="0" borderId="14" xfId="150" applyNumberFormat="1" applyFont="1" applyFill="1" applyBorder="1" applyAlignment="1">
      <alignment horizontal="right"/>
    </xf>
    <xf numFmtId="40" fontId="7" fillId="0" borderId="0" xfId="147" quotePrefix="1" applyNumberFormat="1" applyFont="1" applyFill="1" applyAlignment="1" applyProtection="1">
      <alignment horizontal="left"/>
    </xf>
    <xf numFmtId="40" fontId="7" fillId="0" borderId="0" xfId="147" applyNumberFormat="1" applyFont="1" applyFill="1" applyAlignment="1" applyProtection="1">
      <alignment horizontal="left"/>
    </xf>
    <xf numFmtId="40" fontId="6" fillId="0" borderId="0" xfId="0" applyNumberFormat="1" applyFont="1" applyFill="1" applyAlignment="1">
      <alignment vertical="center"/>
    </xf>
    <xf numFmtId="40" fontId="6" fillId="0" borderId="0" xfId="0" applyNumberFormat="1" applyFont="1" applyFill="1" applyAlignment="1">
      <alignment horizontal="center" vertical="center"/>
    </xf>
    <xf numFmtId="40" fontId="6" fillId="0" borderId="14" xfId="0" applyNumberFormat="1" applyFont="1" applyFill="1" applyBorder="1" applyAlignment="1">
      <alignment horizontal="center" vertical="center"/>
    </xf>
    <xf numFmtId="40" fontId="6" fillId="0" borderId="14" xfId="0" applyNumberFormat="1" applyFont="1" applyFill="1" applyBorder="1" applyAlignment="1">
      <alignment horizontal="center"/>
    </xf>
    <xf numFmtId="40" fontId="6" fillId="0" borderId="14" xfId="0" applyNumberFormat="1" applyFont="1" applyFill="1" applyBorder="1" applyAlignment="1">
      <alignment vertical="center"/>
    </xf>
    <xf numFmtId="40" fontId="6" fillId="0" borderId="0" xfId="0" applyNumberFormat="1" applyFont="1" applyFill="1" applyBorder="1" applyAlignment="1"/>
    <xf numFmtId="40" fontId="6" fillId="0" borderId="0" xfId="0" applyNumberFormat="1" applyFont="1" applyFill="1" applyBorder="1" applyAlignment="1">
      <alignment horizontal="center"/>
    </xf>
    <xf numFmtId="40" fontId="6" fillId="0" borderId="0" xfId="0" applyNumberFormat="1" applyFont="1" applyFill="1" applyAlignment="1">
      <alignment horizontal="center"/>
    </xf>
    <xf numFmtId="40" fontId="6" fillId="0" borderId="0" xfId="85" applyNumberFormat="1" applyFont="1" applyFill="1"/>
    <xf numFmtId="39" fontId="6" fillId="0" borderId="0" xfId="146" applyNumberFormat="1" applyFont="1" applyFill="1" applyAlignment="1">
      <alignment horizontal="left"/>
    </xf>
    <xf numFmtId="189" fontId="7" fillId="0" borderId="0" xfId="148" quotePrefix="1" applyNumberFormat="1" applyFont="1" applyFill="1" applyBorder="1" applyAlignment="1">
      <alignment horizontal="center"/>
    </xf>
    <xf numFmtId="189" fontId="7" fillId="0" borderId="0" xfId="148" applyNumberFormat="1" applyFont="1" applyFill="1" applyBorder="1" applyAlignment="1">
      <alignment horizontal="left"/>
    </xf>
    <xf numFmtId="0" fontId="6" fillId="0" borderId="0" xfId="0" applyFont="1" applyFill="1" applyAlignment="1">
      <alignment horizontal="right"/>
    </xf>
    <xf numFmtId="0" fontId="6" fillId="0" borderId="14" xfId="0" applyFont="1" applyFill="1" applyBorder="1" applyAlignment="1">
      <alignment horizontal="center"/>
    </xf>
    <xf numFmtId="189" fontId="6" fillId="0" borderId="0" xfId="148" applyNumberFormat="1" applyFont="1" applyFill="1" applyBorder="1" applyAlignment="1"/>
    <xf numFmtId="40" fontId="49" fillId="0" borderId="0" xfId="85" applyNumberFormat="1" applyFont="1" applyFill="1"/>
    <xf numFmtId="40" fontId="49" fillId="0" borderId="0" xfId="148" applyNumberFormat="1" applyFont="1" applyFill="1"/>
    <xf numFmtId="40" fontId="49" fillId="0" borderId="0" xfId="148" applyNumberFormat="1" applyFont="1" applyFill="1" applyProtection="1"/>
    <xf numFmtId="39" fontId="49" fillId="0" borderId="0" xfId="148" applyFont="1" applyFill="1"/>
    <xf numFmtId="189" fontId="6" fillId="0" borderId="0" xfId="148" quotePrefix="1" applyNumberFormat="1" applyFont="1" applyFill="1" applyBorder="1" applyAlignment="1"/>
    <xf numFmtId="40" fontId="7" fillId="0" borderId="0" xfId="85" quotePrefix="1" applyNumberFormat="1" applyFont="1" applyFill="1"/>
    <xf numFmtId="189" fontId="7" fillId="0" borderId="0" xfId="148" applyNumberFormat="1" applyFont="1" applyFill="1" applyBorder="1" applyAlignment="1"/>
    <xf numFmtId="189" fontId="7" fillId="0" borderId="0" xfId="92" applyNumberFormat="1" applyFont="1" applyFill="1" applyAlignment="1"/>
    <xf numFmtId="189" fontId="6" fillId="0" borderId="14" xfId="92" applyNumberFormat="1" applyFont="1" applyFill="1" applyBorder="1" applyAlignment="1"/>
    <xf numFmtId="40" fontId="7" fillId="0" borderId="0" xfId="148" applyNumberFormat="1" applyFont="1" applyFill="1" applyAlignment="1" applyProtection="1">
      <alignment horizontal="left"/>
    </xf>
    <xf numFmtId="40" fontId="6" fillId="0" borderId="0" xfId="148" applyNumberFormat="1" applyFont="1" applyFill="1"/>
    <xf numFmtId="40" fontId="6" fillId="0" borderId="0" xfId="148" applyNumberFormat="1" applyFont="1" applyFill="1" applyProtection="1"/>
    <xf numFmtId="39" fontId="6" fillId="0" borderId="0" xfId="148" applyFont="1" applyFill="1"/>
    <xf numFmtId="39" fontId="6" fillId="0" borderId="0" xfId="150" quotePrefix="1" applyNumberFormat="1" applyFont="1" applyFill="1" applyAlignment="1"/>
    <xf numFmtId="39" fontId="6" fillId="0" borderId="0" xfId="148" applyNumberFormat="1" applyFont="1" applyFill="1"/>
    <xf numFmtId="39" fontId="7" fillId="0" borderId="0" xfId="148" quotePrefix="1" applyNumberFormat="1" applyFont="1" applyFill="1" applyAlignment="1" applyProtection="1">
      <alignment horizontal="left"/>
    </xf>
    <xf numFmtId="39" fontId="7" fillId="0" borderId="0" xfId="148" applyNumberFormat="1" applyFont="1" applyFill="1" applyAlignment="1" applyProtection="1">
      <alignment horizontal="left"/>
    </xf>
    <xf numFmtId="189" fontId="6" fillId="0" borderId="0" xfId="150" applyNumberFormat="1" applyFont="1" applyFill="1" applyAlignment="1"/>
    <xf numFmtId="39" fontId="6" fillId="0" borderId="0" xfId="148" applyNumberFormat="1" applyFont="1" applyFill="1" applyAlignment="1" applyProtection="1">
      <alignment horizontal="left"/>
    </xf>
    <xf numFmtId="189" fontId="6" fillId="0" borderId="0" xfId="150" applyNumberFormat="1" applyFont="1" applyFill="1" applyBorder="1" applyAlignment="1" applyProtection="1"/>
    <xf numFmtId="189" fontId="6" fillId="0" borderId="0" xfId="150" applyNumberFormat="1" applyFont="1" applyFill="1" applyBorder="1" applyAlignment="1" applyProtection="1">
      <alignment horizontal="center"/>
    </xf>
    <xf numFmtId="0" fontId="6" fillId="0" borderId="0" xfId="85" applyFont="1" applyFill="1" applyBorder="1"/>
    <xf numFmtId="40" fontId="6" fillId="0" borderId="0" xfId="150" applyNumberFormat="1" applyFont="1" applyFill="1" applyAlignment="1"/>
    <xf numFmtId="189" fontId="7" fillId="0" borderId="0" xfId="92" quotePrefix="1" applyNumberFormat="1" applyFont="1" applyFill="1"/>
    <xf numFmtId="40" fontId="7" fillId="0" borderId="0" xfId="148" quotePrefix="1" applyNumberFormat="1" applyFont="1" applyFill="1"/>
    <xf numFmtId="40" fontId="6" fillId="0" borderId="0" xfId="148" quotePrefix="1" applyNumberFormat="1" applyFont="1" applyFill="1"/>
    <xf numFmtId="39" fontId="7" fillId="0" borderId="0" xfId="148" quotePrefix="1" applyNumberFormat="1" applyFont="1" applyFill="1"/>
    <xf numFmtId="39" fontId="7" fillId="0" borderId="0" xfId="0" applyNumberFormat="1" applyFont="1" applyFill="1"/>
    <xf numFmtId="0" fontId="7" fillId="0" borderId="0" xfId="85" applyFont="1" applyFill="1"/>
    <xf numFmtId="0" fontId="6" fillId="0" borderId="0" xfId="85" applyFont="1" applyFill="1" applyBorder="1" applyAlignment="1">
      <alignment horizontal="justify"/>
    </xf>
    <xf numFmtId="0" fontId="6" fillId="0" borderId="0" xfId="85" applyFont="1" applyFill="1" applyAlignment="1">
      <alignment horizontal="left"/>
    </xf>
    <xf numFmtId="40" fontId="6" fillId="0" borderId="0" xfId="148" applyNumberFormat="1" applyFont="1" applyFill="1" applyBorder="1" applyProtection="1"/>
    <xf numFmtId="39" fontId="7" fillId="0" borderId="0" xfId="148" applyNumberFormat="1" applyFont="1" applyFill="1"/>
    <xf numFmtId="39" fontId="6" fillId="0" borderId="0" xfId="30" applyNumberFormat="1" applyFont="1" applyFill="1"/>
    <xf numFmtId="43" fontId="6" fillId="0" borderId="0" xfId="30" applyNumberFormat="1" applyFont="1" applyFill="1"/>
    <xf numFmtId="40" fontId="6" fillId="0" borderId="0" xfId="151" applyNumberFormat="1" applyFont="1" applyFill="1" applyBorder="1"/>
    <xf numFmtId="39" fontId="7" fillId="0" borderId="0" xfId="147" quotePrefix="1" applyNumberFormat="1" applyFont="1" applyFill="1"/>
    <xf numFmtId="39" fontId="6" fillId="0" borderId="0" xfId="91" applyNumberFormat="1" applyFont="1" applyFill="1" applyAlignment="1">
      <alignment horizontal="right"/>
    </xf>
    <xf numFmtId="39" fontId="6" fillId="0" borderId="0" xfId="147" applyNumberFormat="1" applyFont="1" applyFill="1"/>
    <xf numFmtId="39" fontId="6" fillId="0" borderId="0" xfId="29" applyNumberFormat="1" applyFont="1" applyFill="1"/>
    <xf numFmtId="39" fontId="6" fillId="0" borderId="0" xfId="146" quotePrefix="1" applyNumberFormat="1" applyFont="1" applyFill="1" applyAlignment="1">
      <alignment horizontal="centerContinuous"/>
    </xf>
    <xf numFmtId="39" fontId="7" fillId="0" borderId="0" xfId="146" quotePrefix="1" applyNumberFormat="1" applyFont="1" applyFill="1" applyAlignment="1">
      <alignment horizontal="centerContinuous"/>
    </xf>
    <xf numFmtId="40" fontId="7" fillId="0" borderId="0" xfId="149" quotePrefix="1" applyNumberFormat="1" applyFont="1" applyFill="1" applyAlignment="1"/>
    <xf numFmtId="40" fontId="7" fillId="0" borderId="0" xfId="149" applyNumberFormat="1" applyFont="1" applyFill="1" applyAlignment="1"/>
    <xf numFmtId="40" fontId="6" fillId="0" borderId="0" xfId="149" applyNumberFormat="1" applyFont="1" applyFill="1" applyBorder="1" applyAlignment="1"/>
    <xf numFmtId="40" fontId="6" fillId="0" borderId="0" xfId="150" applyNumberFormat="1" applyFont="1" applyFill="1" applyBorder="1" applyAlignment="1"/>
    <xf numFmtId="39" fontId="6" fillId="0" borderId="0" xfId="150" applyNumberFormat="1" applyFont="1" applyFill="1" applyBorder="1" applyAlignment="1"/>
    <xf numFmtId="39" fontId="7" fillId="0" borderId="0" xfId="0" quotePrefix="1" applyNumberFormat="1" applyFont="1" applyFill="1"/>
    <xf numFmtId="39" fontId="6" fillId="0" borderId="0" xfId="147" quotePrefix="1" applyNumberFormat="1" applyFont="1" applyFill="1" applyBorder="1" applyAlignment="1">
      <alignment horizontal="center"/>
    </xf>
    <xf numFmtId="39" fontId="6" fillId="0" borderId="0" xfId="147" applyNumberFormat="1" applyFont="1" applyFill="1" applyBorder="1" applyAlignment="1">
      <alignment horizontal="center"/>
    </xf>
    <xf numFmtId="10" fontId="6" fillId="0" borderId="0" xfId="113" applyNumberFormat="1" applyFont="1" applyFill="1" applyBorder="1" applyAlignment="1" applyProtection="1">
      <alignment horizontal="center"/>
    </xf>
    <xf numFmtId="193" fontId="6" fillId="0" borderId="0" xfId="151" applyNumberFormat="1" applyFont="1" applyFill="1"/>
    <xf numFmtId="39" fontId="6" fillId="0" borderId="0" xfId="147" applyNumberFormat="1" applyFont="1" applyFill="1" applyBorder="1" applyAlignment="1"/>
    <xf numFmtId="37" fontId="6" fillId="0" borderId="0" xfId="147" applyNumberFormat="1" applyFont="1" applyFill="1" applyBorder="1" applyAlignment="1">
      <alignment horizontal="center"/>
    </xf>
    <xf numFmtId="39" fontId="6" fillId="0" borderId="0" xfId="55" applyNumberFormat="1" applyFont="1" applyFill="1" applyAlignment="1"/>
    <xf numFmtId="190" fontId="6" fillId="0" borderId="0" xfId="153" applyNumberFormat="1" applyFont="1" applyFill="1" applyAlignment="1"/>
    <xf numFmtId="0" fontId="6" fillId="0" borderId="0" xfId="101" applyFont="1" applyFill="1" applyAlignment="1"/>
    <xf numFmtId="189" fontId="50" fillId="0" borderId="0" xfId="0" applyNumberFormat="1" applyFont="1" applyFill="1" applyAlignment="1">
      <alignment horizontal="left" indent="5"/>
    </xf>
    <xf numFmtId="0" fontId="6" fillId="0" borderId="0" xfId="0" applyNumberFormat="1" applyFont="1" applyFill="1" applyAlignment="1"/>
    <xf numFmtId="39" fontId="6" fillId="0" borderId="0" xfId="148" applyNumberFormat="1" applyFont="1" applyFill="1" applyAlignment="1"/>
    <xf numFmtId="39" fontId="6" fillId="0" borderId="0" xfId="148" applyNumberFormat="1" applyFont="1" applyFill="1" applyBorder="1" applyAlignment="1"/>
    <xf numFmtId="189" fontId="6" fillId="0" borderId="0" xfId="0" applyNumberFormat="1" applyFont="1" applyFill="1" applyBorder="1" applyAlignment="1">
      <alignment horizontal="center"/>
    </xf>
    <xf numFmtId="10" fontId="6" fillId="0" borderId="0" xfId="113" applyNumberFormat="1" applyFont="1" applyFill="1" applyAlignment="1">
      <alignment horizontal="center"/>
    </xf>
    <xf numFmtId="40" fontId="6" fillId="0" borderId="0" xfId="0" quotePrefix="1" applyNumberFormat="1" applyFont="1" applyFill="1" applyBorder="1" applyAlignment="1">
      <alignment horizontal="center"/>
    </xf>
    <xf numFmtId="188" fontId="6" fillId="0" borderId="0" xfId="29" applyFont="1" applyFill="1" applyBorder="1" applyAlignment="1" applyProtection="1"/>
    <xf numFmtId="188" fontId="2" fillId="0" borderId="0" xfId="29" applyFont="1" applyFill="1" applyBorder="1" applyAlignment="1"/>
    <xf numFmtId="189" fontId="6" fillId="0" borderId="0" xfId="0" applyNumberFormat="1" applyFont="1" applyFill="1" applyAlignment="1">
      <alignment horizontal="left"/>
    </xf>
    <xf numFmtId="189" fontId="6" fillId="0" borderId="0" xfId="0" quotePrefix="1" applyNumberFormat="1" applyFont="1" applyFill="1" applyAlignment="1">
      <alignment horizontal="center"/>
    </xf>
    <xf numFmtId="189" fontId="6" fillId="0" borderId="0" xfId="0" quotePrefix="1" applyNumberFormat="1" applyFont="1" applyFill="1" applyAlignment="1">
      <alignment horizontal="left"/>
    </xf>
    <xf numFmtId="193" fontId="6" fillId="0" borderId="0" xfId="151" applyNumberFormat="1" applyFont="1" applyFill="1" applyBorder="1"/>
    <xf numFmtId="39" fontId="6" fillId="0" borderId="0" xfId="54" applyNumberFormat="1" applyFont="1" applyFill="1" applyAlignment="1"/>
    <xf numFmtId="0" fontId="6" fillId="0" borderId="0" xfId="0" applyFont="1" applyFill="1" applyAlignment="1">
      <alignment horizontal="left"/>
    </xf>
    <xf numFmtId="0" fontId="6" fillId="0" borderId="0" xfId="0" applyFont="1" applyFill="1"/>
    <xf numFmtId="0" fontId="6" fillId="0" borderId="0" xfId="0" applyFont="1" applyFill="1" applyBorder="1"/>
    <xf numFmtId="39" fontId="7" fillId="0" borderId="0" xfId="150" applyNumberFormat="1" applyFont="1" applyFill="1"/>
    <xf numFmtId="39" fontId="7" fillId="0" borderId="0" xfId="150" quotePrefix="1" applyNumberFormat="1" applyFont="1" applyFill="1" applyBorder="1" applyAlignment="1">
      <alignment horizontal="left"/>
    </xf>
    <xf numFmtId="39" fontId="50" fillId="0" borderId="0" xfId="29" applyNumberFormat="1" applyFont="1" applyFill="1"/>
    <xf numFmtId="39" fontId="50" fillId="0" borderId="0" xfId="0" applyNumberFormat="1" applyFont="1" applyFill="1"/>
    <xf numFmtId="0" fontId="6" fillId="0" borderId="0" xfId="0" applyNumberFormat="1" applyFont="1" applyFill="1" applyAlignment="1">
      <alignment horizontal="left"/>
    </xf>
    <xf numFmtId="207" fontId="6" fillId="0" borderId="0" xfId="92" applyNumberFormat="1" applyFont="1" applyFill="1" applyAlignment="1">
      <alignment horizontal="right"/>
    </xf>
    <xf numFmtId="208" fontId="6" fillId="0" borderId="0" xfId="150" applyNumberFormat="1" applyFont="1" applyFill="1"/>
    <xf numFmtId="193" fontId="6" fillId="0" borderId="0" xfId="0" applyNumberFormat="1" applyFont="1" applyFill="1"/>
    <xf numFmtId="193" fontId="6" fillId="0" borderId="0" xfId="148" applyNumberFormat="1" applyFont="1" applyFill="1"/>
    <xf numFmtId="193" fontId="6" fillId="0" borderId="0" xfId="85" applyNumberFormat="1" applyFont="1" applyFill="1"/>
    <xf numFmtId="193" fontId="6" fillId="0" borderId="0" xfId="148" applyNumberFormat="1" applyFont="1" applyFill="1" applyBorder="1" applyAlignment="1"/>
    <xf numFmtId="193" fontId="6" fillId="0" borderId="0" xfId="150" applyNumberFormat="1" applyFont="1" applyFill="1" applyBorder="1" applyAlignment="1" applyProtection="1"/>
    <xf numFmtId="193" fontId="6" fillId="0" borderId="0" xfId="92" applyNumberFormat="1" applyFont="1" applyFill="1"/>
    <xf numFmtId="209" fontId="6" fillId="0" borderId="0" xfId="92" applyNumberFormat="1" applyFont="1" applyFill="1"/>
    <xf numFmtId="40" fontId="6" fillId="0" borderId="0" xfId="152" quotePrefix="1" applyNumberFormat="1" applyFont="1" applyFill="1" applyAlignment="1">
      <alignment horizontal="left"/>
    </xf>
    <xf numFmtId="189" fontId="6" fillId="0" borderId="0" xfId="108" applyNumberFormat="1" applyFont="1" applyFill="1"/>
    <xf numFmtId="193" fontId="6" fillId="0" borderId="0" xfId="150" quotePrefix="1" applyNumberFormat="1" applyFont="1" applyFill="1" applyBorder="1" applyAlignment="1"/>
    <xf numFmtId="190" fontId="6" fillId="0" borderId="0" xfId="152" applyNumberFormat="1" applyFont="1" applyFill="1"/>
    <xf numFmtId="40" fontId="6" fillId="0" borderId="14" xfId="0" applyNumberFormat="1" applyFont="1" applyFill="1" applyBorder="1" applyAlignment="1"/>
    <xf numFmtId="198" fontId="6" fillId="0" borderId="0" xfId="29" applyNumberFormat="1" applyFont="1" applyFill="1" applyBorder="1" applyAlignment="1" applyProtection="1"/>
    <xf numFmtId="39" fontId="6" fillId="0" borderId="0" xfId="150" applyNumberFormat="1" applyFont="1" applyFill="1" applyBorder="1" applyAlignment="1">
      <alignment horizontal="center"/>
    </xf>
    <xf numFmtId="40" fontId="7" fillId="0" borderId="0" xfId="151" applyNumberFormat="1" applyFont="1" applyFill="1" applyBorder="1"/>
    <xf numFmtId="187" fontId="6" fillId="0" borderId="0" xfId="146" applyNumberFormat="1" applyFont="1" applyFill="1" applyBorder="1" applyAlignment="1">
      <alignment horizontal="right"/>
    </xf>
    <xf numFmtId="39" fontId="6" fillId="0" borderId="0" xfId="146" applyNumberFormat="1" applyFont="1" applyFill="1"/>
    <xf numFmtId="187" fontId="6" fillId="0" borderId="0" xfId="146" applyNumberFormat="1" applyFont="1" applyFill="1" applyAlignment="1">
      <alignment horizontal="right"/>
    </xf>
    <xf numFmtId="187" fontId="19" fillId="0" borderId="0" xfId="146" applyNumberFormat="1" applyFont="1" applyFill="1" applyAlignment="1">
      <alignment horizontal="center"/>
    </xf>
    <xf numFmtId="187" fontId="19" fillId="0" borderId="0" xfId="146" quotePrefix="1" applyNumberFormat="1" applyFont="1" applyFill="1" applyAlignment="1">
      <alignment horizontal="center"/>
    </xf>
    <xf numFmtId="39" fontId="6" fillId="0" borderId="0" xfId="0" applyNumberFormat="1" applyFont="1" applyFill="1" applyAlignment="1">
      <alignment horizontal="left" indent="2"/>
    </xf>
    <xf numFmtId="39" fontId="6" fillId="0" borderId="0" xfId="146" applyNumberFormat="1" applyFont="1" applyFill="1" applyAlignment="1">
      <alignment horizontal="left" indent="2"/>
    </xf>
    <xf numFmtId="39" fontId="6" fillId="0" borderId="0" xfId="146" quotePrefix="1" applyNumberFormat="1" applyFont="1" applyFill="1" applyAlignment="1">
      <alignment horizontal="left" indent="2"/>
    </xf>
    <xf numFmtId="187" fontId="6" fillId="0" borderId="0" xfId="151" applyNumberFormat="1" applyFont="1" applyFill="1" applyBorder="1"/>
    <xf numFmtId="187" fontId="6" fillId="0" borderId="0" xfId="151" applyNumberFormat="1" applyFont="1" applyFill="1"/>
    <xf numFmtId="187" fontId="6" fillId="0" borderId="17" xfId="151" applyNumberFormat="1" applyFont="1" applyFill="1" applyBorder="1"/>
    <xf numFmtId="187" fontId="6" fillId="0" borderId="4" xfId="151" applyNumberFormat="1" applyFont="1" applyFill="1" applyBorder="1"/>
    <xf numFmtId="187" fontId="6" fillId="0" borderId="0" xfId="29" applyNumberFormat="1" applyFont="1" applyFill="1" applyBorder="1" applyAlignment="1" applyProtection="1"/>
    <xf numFmtId="187" fontId="6" fillId="0" borderId="0" xfId="0" applyNumberFormat="1" applyFont="1" applyFill="1" applyBorder="1"/>
    <xf numFmtId="187" fontId="6" fillId="0" borderId="0" xfId="150" applyNumberFormat="1" applyFont="1" applyFill="1"/>
    <xf numFmtId="187" fontId="6" fillId="0" borderId="0" xfId="150" applyNumberFormat="1" applyFont="1" applyFill="1" applyAlignment="1">
      <alignment horizontal="center"/>
    </xf>
    <xf numFmtId="187" fontId="6" fillId="0" borderId="18" xfId="151" applyNumberFormat="1" applyFont="1" applyFill="1" applyBorder="1"/>
    <xf numFmtId="187" fontId="6" fillId="0" borderId="14" xfId="151" applyNumberFormat="1" applyFont="1" applyFill="1" applyBorder="1"/>
    <xf numFmtId="39" fontId="6" fillId="0" borderId="0" xfId="0" applyNumberFormat="1" applyFont="1" applyFill="1" applyAlignment="1">
      <alignment horizontal="left" indent="4"/>
    </xf>
    <xf numFmtId="39" fontId="6" fillId="0" borderId="0" xfId="0" applyNumberFormat="1" applyFont="1" applyFill="1" applyAlignment="1">
      <alignment horizontal="left" indent="6"/>
    </xf>
    <xf numFmtId="39" fontId="6" fillId="0" borderId="0" xfId="150" applyNumberFormat="1" applyFont="1" applyFill="1" applyAlignment="1" applyProtection="1">
      <alignment horizontal="left" indent="6"/>
    </xf>
    <xf numFmtId="187" fontId="6" fillId="0" borderId="0" xfId="152" applyNumberFormat="1" applyFont="1" applyFill="1" applyAlignment="1">
      <alignment horizontal="left"/>
    </xf>
    <xf numFmtId="39" fontId="6" fillId="0" borderId="0" xfId="150" applyNumberFormat="1" applyFont="1" applyFill="1" applyAlignment="1">
      <alignment horizontal="left" indent="2"/>
    </xf>
    <xf numFmtId="189" fontId="8" fillId="0" borderId="0" xfId="0" applyNumberFormat="1" applyFont="1" applyFill="1" applyAlignment="1"/>
    <xf numFmtId="40" fontId="8" fillId="0" borderId="0" xfId="0" applyNumberFormat="1" applyFont="1" applyFill="1" applyAlignment="1"/>
    <xf numFmtId="187" fontId="6" fillId="0" borderId="0" xfId="0" applyNumberFormat="1" applyFont="1" applyFill="1"/>
    <xf numFmtId="189" fontId="6" fillId="0" borderId="0" xfId="148" applyNumberFormat="1" applyFont="1" applyFill="1" applyBorder="1" applyAlignment="1">
      <alignment horizontal="left" indent="2"/>
    </xf>
    <xf numFmtId="189" fontId="6" fillId="0" borderId="0" xfId="148" applyNumberFormat="1" applyFont="1" applyFill="1" applyBorder="1" applyAlignment="1">
      <alignment horizontal="left" indent="4"/>
    </xf>
    <xf numFmtId="187" fontId="6" fillId="0" borderId="0" xfId="148" applyNumberFormat="1" applyFont="1" applyFill="1"/>
    <xf numFmtId="187" fontId="6" fillId="0" borderId="0" xfId="85" applyNumberFormat="1" applyFont="1" applyFill="1"/>
    <xf numFmtId="187" fontId="6" fillId="0" borderId="0" xfId="150" applyNumberFormat="1" applyFont="1" applyFill="1" applyAlignment="1"/>
    <xf numFmtId="0" fontId="6" fillId="0" borderId="0" xfId="0" applyFont="1" applyFill="1" applyBorder="1" applyAlignment="1">
      <alignment horizontal="left" indent="2"/>
    </xf>
    <xf numFmtId="39" fontId="6" fillId="0" borderId="0" xfId="148" applyNumberFormat="1" applyFont="1" applyFill="1" applyAlignment="1" applyProtection="1">
      <alignment horizontal="left" indent="2"/>
    </xf>
    <xf numFmtId="39" fontId="6" fillId="0" borderId="0" xfId="148" applyNumberFormat="1" applyFont="1" applyFill="1" applyAlignment="1" applyProtection="1">
      <alignment horizontal="left" indent="4"/>
    </xf>
    <xf numFmtId="39" fontId="6" fillId="0" borderId="0" xfId="148" applyNumberFormat="1" applyFont="1" applyFill="1" applyAlignment="1" applyProtection="1">
      <alignment horizontal="left" indent="6"/>
    </xf>
    <xf numFmtId="39" fontId="6" fillId="0" borderId="0" xfId="150" applyFont="1" applyFill="1"/>
    <xf numFmtId="39" fontId="6" fillId="0" borderId="0" xfId="85" applyNumberFormat="1" applyFont="1" applyFill="1" applyAlignment="1">
      <alignment horizontal="left" indent="2"/>
    </xf>
    <xf numFmtId="0" fontId="6" fillId="0" borderId="0" xfId="0" applyFont="1" applyFill="1" applyAlignment="1">
      <alignment horizontal="left" indent="2"/>
    </xf>
    <xf numFmtId="189" fontId="6" fillId="0" borderId="0" xfId="0" quotePrefix="1" applyNumberFormat="1" applyFont="1" applyFill="1" applyAlignment="1"/>
    <xf numFmtId="39" fontId="6" fillId="0" borderId="0" xfId="54" applyNumberFormat="1" applyFont="1" applyFill="1" applyAlignment="1">
      <alignment horizontal="left" indent="2"/>
    </xf>
    <xf numFmtId="39" fontId="6" fillId="0" borderId="0" xfId="54" applyNumberFormat="1" applyFont="1" applyFill="1" applyAlignment="1">
      <alignment horizontal="left"/>
    </xf>
    <xf numFmtId="39" fontId="6" fillId="0" borderId="0" xfId="54" quotePrefix="1" applyNumberFormat="1" applyFont="1" applyFill="1" applyAlignment="1">
      <alignment horizontal="left" indent="2"/>
    </xf>
    <xf numFmtId="39" fontId="6" fillId="0" borderId="0" xfId="150" quotePrefix="1" applyNumberFormat="1" applyFont="1" applyFill="1" applyAlignment="1">
      <alignment horizontal="left"/>
    </xf>
    <xf numFmtId="193" fontId="6" fillId="0" borderId="0" xfId="150" applyNumberFormat="1" applyFont="1" applyFill="1" applyAlignment="1">
      <alignment horizontal="right"/>
    </xf>
    <xf numFmtId="187" fontId="6" fillId="0" borderId="0" xfId="85" applyNumberFormat="1" applyFont="1" applyFill="1" applyBorder="1"/>
    <xf numFmtId="187" fontId="6" fillId="0" borderId="0" xfId="30" applyNumberFormat="1" applyFont="1" applyFill="1" applyBorder="1" applyProtection="1"/>
    <xf numFmtId="187" fontId="6" fillId="0" borderId="0" xfId="30" applyNumberFormat="1" applyFont="1" applyFill="1" applyProtection="1"/>
    <xf numFmtId="187" fontId="6" fillId="0" borderId="4" xfId="148" applyNumberFormat="1" applyFont="1" applyFill="1" applyBorder="1"/>
    <xf numFmtId="187" fontId="6" fillId="0" borderId="17" xfId="148" applyNumberFormat="1" applyFont="1" applyFill="1" applyBorder="1"/>
    <xf numFmtId="189" fontId="6" fillId="0" borderId="0" xfId="148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189" fontId="6" fillId="0" borderId="0" xfId="147" quotePrefix="1" applyNumberFormat="1" applyFont="1" applyFill="1" applyBorder="1" applyAlignment="1"/>
    <xf numFmtId="189" fontId="6" fillId="0" borderId="14" xfId="147" quotePrefix="1" applyNumberFormat="1" applyFont="1" applyFill="1" applyBorder="1" applyAlignment="1"/>
    <xf numFmtId="189" fontId="6" fillId="0" borderId="17" xfId="147" quotePrefix="1" applyNumberFormat="1" applyFont="1" applyFill="1" applyBorder="1" applyAlignment="1"/>
    <xf numFmtId="0" fontId="7" fillId="0" borderId="0" xfId="0" applyFont="1" applyFill="1" applyAlignment="1">
      <alignment horizontal="left" vertical="center"/>
    </xf>
    <xf numFmtId="191" fontId="6" fillId="0" borderId="15" xfId="0" quotePrefix="1" applyNumberFormat="1" applyFont="1" applyFill="1" applyBorder="1" applyAlignment="1">
      <alignment horizontal="center"/>
    </xf>
    <xf numFmtId="187" fontId="6" fillId="0" borderId="0" xfId="148" applyNumberFormat="1" applyFont="1" applyFill="1" applyBorder="1"/>
    <xf numFmtId="193" fontId="6" fillId="0" borderId="0" xfId="150" quotePrefix="1" applyNumberFormat="1" applyFont="1" applyFill="1" applyBorder="1" applyAlignment="1">
      <alignment horizontal="right"/>
    </xf>
    <xf numFmtId="187" fontId="6" fillId="0" borderId="0" xfId="29" applyNumberFormat="1" applyFont="1" applyFill="1" applyBorder="1"/>
    <xf numFmtId="187" fontId="6" fillId="0" borderId="0" xfId="85" applyNumberFormat="1" applyFont="1" applyFill="1" applyBorder="1" applyAlignment="1">
      <alignment horizontal="right"/>
    </xf>
    <xf numFmtId="39" fontId="6" fillId="0" borderId="0" xfId="151" applyNumberFormat="1" applyFont="1" applyFill="1"/>
    <xf numFmtId="187" fontId="6" fillId="0" borderId="0" xfId="152" applyNumberFormat="1" applyFont="1" applyFill="1" applyBorder="1" applyAlignment="1">
      <alignment horizontal="left"/>
    </xf>
    <xf numFmtId="187" fontId="6" fillId="0" borderId="0" xfId="150" quotePrefix="1" applyNumberFormat="1" applyFont="1" applyFill="1" applyBorder="1" applyAlignment="1"/>
    <xf numFmtId="39" fontId="6" fillId="0" borderId="0" xfId="150" applyNumberFormat="1" applyFont="1" applyFill="1" applyBorder="1" applyAlignment="1">
      <alignment horizontal="left" indent="2"/>
    </xf>
    <xf numFmtId="40" fontId="7" fillId="0" borderId="0" xfId="148" applyNumberFormat="1" applyFont="1" applyFill="1"/>
    <xf numFmtId="40" fontId="6" fillId="0" borderId="0" xfId="148" applyNumberFormat="1" applyFont="1" applyFill="1" applyAlignment="1" applyProtection="1">
      <alignment horizontal="left"/>
    </xf>
    <xf numFmtId="0" fontId="6" fillId="0" borderId="0" xfId="85" applyFont="1" applyFill="1" applyAlignment="1">
      <alignment horizontal="left" indent="2"/>
    </xf>
    <xf numFmtId="190" fontId="6" fillId="0" borderId="0" xfId="148" applyNumberFormat="1" applyFont="1" applyFill="1"/>
    <xf numFmtId="39" fontId="6" fillId="0" borderId="0" xfId="0" applyNumberFormat="1" applyFont="1" applyFill="1" applyAlignment="1"/>
    <xf numFmtId="190" fontId="6" fillId="0" borderId="0" xfId="0" applyNumberFormat="1" applyFont="1" applyFill="1"/>
    <xf numFmtId="191" fontId="6" fillId="0" borderId="0" xfId="0" quotePrefix="1" applyNumberFormat="1" applyFont="1" applyFill="1" applyBorder="1" applyAlignment="1">
      <alignment horizontal="center"/>
    </xf>
    <xf numFmtId="189" fontId="6" fillId="0" borderId="0" xfId="0" applyNumberFormat="1" applyFont="1" applyFill="1" applyBorder="1" applyAlignment="1">
      <alignment horizontal="right"/>
    </xf>
    <xf numFmtId="39" fontId="6" fillId="0" borderId="0" xfId="29" applyNumberFormat="1" applyFont="1" applyFill="1" applyBorder="1" applyAlignment="1" applyProtection="1"/>
    <xf numFmtId="39" fontId="6" fillId="0" borderId="0" xfId="0" applyNumberFormat="1" applyFont="1" applyFill="1" applyBorder="1" applyAlignment="1"/>
    <xf numFmtId="39" fontId="6" fillId="0" borderId="0" xfId="146" applyNumberFormat="1" applyFont="1" applyFill="1" applyAlignment="1"/>
    <xf numFmtId="40" fontId="6" fillId="0" borderId="14" xfId="150" applyNumberFormat="1" applyFont="1" applyFill="1" applyBorder="1" applyAlignment="1">
      <alignment horizontal="center"/>
    </xf>
    <xf numFmtId="189" fontId="6" fillId="0" borderId="0" xfId="147" quotePrefix="1" applyNumberFormat="1" applyFont="1" applyFill="1" applyBorder="1" applyAlignment="1">
      <alignment horizontal="center"/>
    </xf>
    <xf numFmtId="189" fontId="6" fillId="0" borderId="0" xfId="147" applyNumberFormat="1" applyFont="1" applyFill="1" applyBorder="1" applyAlignment="1">
      <alignment horizontal="center"/>
    </xf>
    <xf numFmtId="39" fontId="6" fillId="0" borderId="0" xfId="150" quotePrefix="1" applyNumberFormat="1" applyFont="1" applyFill="1" applyBorder="1" applyAlignment="1">
      <alignment horizontal="center"/>
    </xf>
    <xf numFmtId="189" fontId="6" fillId="0" borderId="0" xfId="148" quotePrefix="1" applyNumberFormat="1" applyFont="1" applyFill="1" applyBorder="1" applyAlignment="1">
      <alignment horizontal="center"/>
    </xf>
    <xf numFmtId="189" fontId="6" fillId="0" borderId="0" xfId="148" applyNumberFormat="1" applyFont="1" applyFill="1" applyBorder="1" applyAlignment="1">
      <alignment horizontal="center"/>
    </xf>
    <xf numFmtId="39" fontId="6" fillId="0" borderId="0" xfId="0" applyNumberFormat="1" applyFont="1" applyFill="1" applyAlignment="1">
      <alignment horizontal="center"/>
    </xf>
    <xf numFmtId="187" fontId="6" fillId="0" borderId="0" xfId="0" applyNumberFormat="1" applyFont="1" applyFill="1" applyAlignment="1">
      <alignment horizontal="right"/>
    </xf>
    <xf numFmtId="187" fontId="6" fillId="0" borderId="17" xfId="0" applyNumberFormat="1" applyFont="1" applyFill="1" applyBorder="1"/>
    <xf numFmtId="189" fontId="6" fillId="0" borderId="0" xfId="148" applyNumberFormat="1" applyFont="1" applyFill="1"/>
    <xf numFmtId="189" fontId="6" fillId="0" borderId="0" xfId="148" quotePrefix="1" applyNumberFormat="1" applyFont="1" applyFill="1"/>
    <xf numFmtId="189" fontId="6" fillId="0" borderId="0" xfId="148" applyNumberFormat="1" applyFont="1" applyFill="1" applyAlignment="1">
      <alignment horizontal="left" indent="4"/>
    </xf>
    <xf numFmtId="187" fontId="6" fillId="0" borderId="0" xfId="150" quotePrefix="1" applyNumberFormat="1" applyFont="1" applyFill="1" applyAlignment="1"/>
    <xf numFmtId="187" fontId="6" fillId="0" borderId="17" xfId="150" quotePrefix="1" applyNumberFormat="1" applyFont="1" applyFill="1" applyBorder="1" applyAlignment="1"/>
    <xf numFmtId="189" fontId="7" fillId="0" borderId="0" xfId="148" quotePrefix="1" applyNumberFormat="1" applyFont="1" applyFill="1" applyAlignment="1">
      <alignment horizontal="left"/>
    </xf>
    <xf numFmtId="193" fontId="6" fillId="0" borderId="14" xfId="148" applyNumberFormat="1" applyFont="1" applyFill="1" applyBorder="1" applyAlignment="1"/>
    <xf numFmtId="189" fontId="6" fillId="0" borderId="14" xfId="148" applyNumberFormat="1" applyFont="1" applyFill="1" applyBorder="1" applyAlignment="1">
      <alignment horizontal="right"/>
    </xf>
    <xf numFmtId="193" fontId="6" fillId="0" borderId="17" xfId="148" applyNumberFormat="1" applyFont="1" applyFill="1" applyBorder="1" applyAlignment="1"/>
    <xf numFmtId="193" fontId="6" fillId="0" borderId="18" xfId="148" applyNumberFormat="1" applyFont="1" applyFill="1" applyBorder="1" applyAlignment="1"/>
    <xf numFmtId="193" fontId="6" fillId="0" borderId="16" xfId="148" applyNumberFormat="1" applyFont="1" applyFill="1" applyBorder="1" applyAlignment="1"/>
    <xf numFmtId="39" fontId="53" fillId="0" borderId="0" xfId="0" quotePrefix="1" applyNumberFormat="1" applyFont="1" applyFill="1"/>
    <xf numFmtId="39" fontId="53" fillId="0" borderId="0" xfId="0" applyNumberFormat="1" applyFont="1" applyFill="1"/>
    <xf numFmtId="39" fontId="6" fillId="0" borderId="0" xfId="150" quotePrefix="1" applyFont="1" applyFill="1" applyAlignment="1">
      <alignment horizontal="center"/>
    </xf>
    <xf numFmtId="193" fontId="6" fillId="0" borderId="0" xfId="150" quotePrefix="1" applyNumberFormat="1" applyFont="1" applyFill="1" applyAlignment="1">
      <alignment horizontal="right"/>
    </xf>
    <xf numFmtId="193" fontId="6" fillId="0" borderId="17" xfId="150" quotePrefix="1" applyNumberFormat="1" applyFont="1" applyFill="1" applyBorder="1" applyAlignment="1">
      <alignment horizontal="right"/>
    </xf>
    <xf numFmtId="190" fontId="6" fillId="0" borderId="0" xfId="87" applyNumberFormat="1" applyFont="1" applyFill="1"/>
    <xf numFmtId="40" fontId="52" fillId="0" borderId="0" xfId="155" applyNumberFormat="1" applyFont="1" applyFill="1"/>
    <xf numFmtId="39" fontId="52" fillId="0" borderId="0" xfId="151" applyFont="1" applyFill="1" applyAlignment="1">
      <alignment horizontal="center"/>
    </xf>
    <xf numFmtId="40" fontId="52" fillId="0" borderId="0" xfId="155" applyNumberFormat="1" applyFont="1" applyFill="1" applyAlignment="1">
      <alignment horizontal="left" indent="2"/>
    </xf>
    <xf numFmtId="39" fontId="6" fillId="0" borderId="0" xfId="147" applyFont="1" applyFill="1"/>
    <xf numFmtId="187" fontId="6" fillId="0" borderId="0" xfId="146" applyNumberFormat="1" applyFont="1" applyFill="1" applyBorder="1" applyAlignment="1">
      <alignment vertical="center"/>
    </xf>
    <xf numFmtId="39" fontId="6" fillId="0" borderId="0" xfId="150" applyNumberFormat="1" applyFont="1" applyFill="1" applyBorder="1" applyAlignment="1">
      <alignment horizontal="left"/>
    </xf>
    <xf numFmtId="39" fontId="6" fillId="0" borderId="14" xfId="0" applyNumberFormat="1" applyFont="1" applyFill="1" applyBorder="1" applyAlignment="1">
      <alignment horizontal="center"/>
    </xf>
    <xf numFmtId="39" fontId="6" fillId="0" borderId="15" xfId="150" applyNumberFormat="1" applyFont="1" applyFill="1" applyBorder="1" applyAlignment="1">
      <alignment horizontal="center"/>
    </xf>
    <xf numFmtId="193" fontId="6" fillId="0" borderId="17" xfId="151" applyNumberFormat="1" applyFont="1" applyFill="1" applyBorder="1"/>
    <xf numFmtId="39" fontId="6" fillId="0" borderId="16" xfId="151" applyNumberFormat="1" applyFont="1" applyFill="1" applyBorder="1"/>
    <xf numFmtId="187" fontId="6" fillId="0" borderId="16" xfId="151" applyNumberFormat="1" applyFont="1" applyFill="1" applyBorder="1"/>
    <xf numFmtId="189" fontId="6" fillId="0" borderId="0" xfId="147" quotePrefix="1" applyNumberFormat="1" applyFont="1" applyFill="1" applyAlignment="1">
      <alignment horizontal="center"/>
    </xf>
    <xf numFmtId="40" fontId="7" fillId="0" borderId="0" xfId="149" quotePrefix="1" applyNumberFormat="1" applyFont="1" applyFill="1"/>
    <xf numFmtId="39" fontId="7" fillId="0" borderId="0" xfId="150" applyFont="1" applyFill="1"/>
    <xf numFmtId="0" fontId="6" fillId="0" borderId="0" xfId="146" quotePrefix="1" applyFont="1" applyFill="1" applyAlignment="1">
      <alignment horizontal="centerContinuous"/>
    </xf>
    <xf numFmtId="0" fontId="7" fillId="0" borderId="0" xfId="146" quotePrefix="1" applyFont="1" applyFill="1" applyAlignment="1">
      <alignment horizontal="centerContinuous"/>
    </xf>
    <xf numFmtId="39" fontId="7" fillId="0" borderId="0" xfId="146" quotePrefix="1" applyNumberFormat="1" applyFont="1" applyFill="1"/>
    <xf numFmtId="39" fontId="7" fillId="0" borderId="0" xfId="146" quotePrefix="1" applyNumberFormat="1" applyFont="1" applyFill="1" applyAlignment="1">
      <alignment horizontal="center"/>
    </xf>
    <xf numFmtId="189" fontId="7" fillId="0" borderId="0" xfId="156" quotePrefix="1" applyNumberFormat="1" applyFont="1" applyFill="1" applyAlignment="1">
      <alignment horizontal="center"/>
    </xf>
    <xf numFmtId="0" fontId="7" fillId="0" borderId="0" xfId="146" quotePrefix="1" applyFont="1" applyFill="1" applyAlignment="1">
      <alignment horizontal="center"/>
    </xf>
    <xf numFmtId="15" fontId="7" fillId="0" borderId="0" xfId="146" quotePrefix="1" applyNumberFormat="1" applyFont="1" applyFill="1" applyAlignment="1">
      <alignment horizontal="center"/>
    </xf>
    <xf numFmtId="39" fontId="7" fillId="0" borderId="0" xfId="146" applyNumberFormat="1" applyFont="1" applyFill="1"/>
    <xf numFmtId="0" fontId="7" fillId="0" borderId="0" xfId="146" applyFont="1" applyFill="1" applyAlignment="1">
      <alignment horizontal="centerContinuous"/>
    </xf>
    <xf numFmtId="0" fontId="6" fillId="0" borderId="0" xfId="146" applyFont="1" applyFill="1" applyAlignment="1">
      <alignment horizontal="center"/>
    </xf>
    <xf numFmtId="189" fontId="7" fillId="0" borderId="14" xfId="156" quotePrefix="1" applyNumberFormat="1" applyFont="1" applyFill="1" applyBorder="1" applyAlignment="1">
      <alignment horizontal="center" vertical="center" wrapText="1"/>
    </xf>
    <xf numFmtId="0" fontId="50" fillId="0" borderId="0" xfId="146" applyFont="1" applyFill="1" applyAlignment="1">
      <alignment horizontal="center"/>
    </xf>
    <xf numFmtId="0" fontId="6" fillId="0" borderId="0" xfId="146" quotePrefix="1" applyFont="1" applyFill="1" applyAlignment="1">
      <alignment horizontal="center"/>
    </xf>
    <xf numFmtId="187" fontId="6" fillId="0" borderId="0" xfId="146" quotePrefix="1" applyNumberFormat="1" applyFont="1" applyFill="1" applyAlignment="1">
      <alignment horizontal="center"/>
    </xf>
    <xf numFmtId="187" fontId="6" fillId="0" borderId="0" xfId="146" quotePrefix="1" applyNumberFormat="1" applyFont="1" applyFill="1" applyAlignment="1">
      <alignment horizontal="right"/>
    </xf>
    <xf numFmtId="187" fontId="6" fillId="0" borderId="0" xfId="146" applyNumberFormat="1" applyFont="1" applyFill="1"/>
    <xf numFmtId="0" fontId="6" fillId="0" borderId="0" xfId="146" applyFont="1" applyFill="1" applyAlignment="1">
      <alignment horizontal="centerContinuous"/>
    </xf>
    <xf numFmtId="0" fontId="7" fillId="0" borderId="0" xfId="0" applyFont="1" applyFill="1" applyAlignment="1">
      <alignment vertical="center"/>
    </xf>
    <xf numFmtId="0" fontId="6" fillId="0" borderId="0" xfId="0" applyFont="1" applyFill="1" applyAlignment="1">
      <alignment horizontal="justify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vertical="center"/>
    </xf>
    <xf numFmtId="188" fontId="2" fillId="0" borderId="0" xfId="29" applyFont="1" applyFill="1" applyBorder="1" applyAlignment="1">
      <alignment horizontal="center"/>
    </xf>
    <xf numFmtId="188" fontId="2" fillId="0" borderId="18" xfId="29" applyFont="1" applyFill="1" applyBorder="1" applyAlignment="1"/>
    <xf numFmtId="188" fontId="2" fillId="0" borderId="0" xfId="29" applyFont="1" applyFill="1"/>
    <xf numFmtId="188" fontId="2" fillId="0" borderId="0" xfId="29" applyFont="1" applyFill="1" applyBorder="1" applyAlignment="1" applyProtection="1"/>
    <xf numFmtId="188" fontId="2" fillId="0" borderId="0" xfId="29" quotePrefix="1" applyFont="1" applyFill="1" applyAlignment="1">
      <alignment horizontal="right"/>
    </xf>
    <xf numFmtId="39" fontId="7" fillId="0" borderId="0" xfId="85" applyNumberFormat="1" applyFont="1" applyFill="1"/>
    <xf numFmtId="0" fontId="6" fillId="0" borderId="0" xfId="85" applyFont="1" applyFill="1" applyBorder="1" applyAlignment="1">
      <alignment horizontal="center"/>
    </xf>
    <xf numFmtId="188" fontId="2" fillId="0" borderId="0" xfId="29" applyFont="1" applyFill="1" applyBorder="1"/>
    <xf numFmtId="0" fontId="2" fillId="0" borderId="0" xfId="0" applyFont="1" applyFill="1"/>
    <xf numFmtId="0" fontId="7" fillId="0" borderId="0" xfId="0" applyFont="1" applyFill="1"/>
    <xf numFmtId="0" fontId="6" fillId="0" borderId="0" xfId="87" applyFont="1" applyFill="1"/>
    <xf numFmtId="39" fontId="6" fillId="0" borderId="0" xfId="36" applyNumberFormat="1" applyFont="1" applyFill="1"/>
    <xf numFmtId="39" fontId="6" fillId="0" borderId="0" xfId="87" applyNumberFormat="1" applyFont="1" applyFill="1"/>
    <xf numFmtId="39" fontId="6" fillId="0" borderId="0" xfId="87" applyNumberFormat="1" applyFont="1" applyFill="1" applyAlignment="1">
      <alignment horizontal="center"/>
    </xf>
    <xf numFmtId="0" fontId="21" fillId="0" borderId="0" xfId="0" applyFont="1" applyFill="1"/>
    <xf numFmtId="39" fontId="6" fillId="0" borderId="0" xfId="0" applyNumberFormat="1" applyFont="1" applyFill="1" applyAlignment="1">
      <alignment horizontal="center"/>
    </xf>
    <xf numFmtId="189" fontId="6" fillId="0" borderId="0" xfId="147" quotePrefix="1" applyNumberFormat="1" applyFont="1" applyFill="1" applyAlignment="1">
      <alignment horizontal="center"/>
    </xf>
    <xf numFmtId="39" fontId="7" fillId="0" borderId="0" xfId="150" applyFont="1" applyFill="1" applyAlignment="1"/>
    <xf numFmtId="187" fontId="6" fillId="0" borderId="14" xfId="0" applyNumberFormat="1" applyFont="1" applyFill="1" applyBorder="1"/>
    <xf numFmtId="188" fontId="2" fillId="0" borderId="14" xfId="29" applyFont="1" applyFill="1" applyBorder="1" applyAlignment="1"/>
    <xf numFmtId="188" fontId="2" fillId="0" borderId="0" xfId="29" applyFill="1"/>
    <xf numFmtId="39" fontId="6" fillId="0" borderId="0" xfId="0" applyNumberFormat="1" applyFont="1" applyFill="1" applyAlignment="1">
      <alignment horizontal="center"/>
    </xf>
    <xf numFmtId="0" fontId="6" fillId="0" borderId="0" xfId="0" quotePrefix="1" applyFont="1" applyFill="1" applyAlignment="1">
      <alignment horizontal="center"/>
    </xf>
    <xf numFmtId="189" fontId="6" fillId="0" borderId="0" xfId="148" quotePrefix="1" applyNumberFormat="1" applyFont="1" applyFill="1" applyBorder="1" applyAlignment="1">
      <alignment horizontal="center"/>
    </xf>
    <xf numFmtId="189" fontId="6" fillId="0" borderId="0" xfId="148" applyNumberFormat="1" applyFont="1" applyFill="1" applyBorder="1" applyAlignment="1">
      <alignment horizontal="center"/>
    </xf>
    <xf numFmtId="189" fontId="6" fillId="0" borderId="0" xfId="147" quotePrefix="1" applyNumberFormat="1" applyFont="1" applyFill="1" applyBorder="1" applyAlignment="1">
      <alignment horizontal="center"/>
    </xf>
    <xf numFmtId="187" fontId="6" fillId="0" borderId="14" xfId="150" quotePrefix="1" applyNumberFormat="1" applyFont="1" applyFill="1" applyBorder="1" applyAlignment="1"/>
    <xf numFmtId="40" fontId="6" fillId="0" borderId="14" xfId="150" applyNumberFormat="1" applyFont="1" applyFill="1" applyBorder="1" applyAlignment="1">
      <alignment horizontal="center"/>
    </xf>
    <xf numFmtId="189" fontId="6" fillId="0" borderId="0" xfId="147" quotePrefix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39" fontId="6" fillId="0" borderId="0" xfId="0" applyNumberFormat="1" applyFont="1" applyFill="1" applyAlignment="1">
      <alignment horizontal="center"/>
    </xf>
    <xf numFmtId="189" fontId="6" fillId="0" borderId="0" xfId="0" applyNumberFormat="1" applyFont="1" applyFill="1" applyAlignment="1">
      <alignment horizontal="right"/>
    </xf>
    <xf numFmtId="39" fontId="6" fillId="0" borderId="0" xfId="150" quotePrefix="1" applyNumberFormat="1" applyFont="1" applyFill="1" applyAlignment="1">
      <alignment horizontal="center"/>
    </xf>
    <xf numFmtId="0" fontId="6" fillId="0" borderId="14" xfId="0" applyFont="1" applyFill="1" applyBorder="1" applyAlignment="1">
      <alignment horizontal="center"/>
    </xf>
    <xf numFmtId="189" fontId="6" fillId="0" borderId="14" xfId="0" applyNumberFormat="1" applyFont="1" applyFill="1" applyBorder="1" applyAlignment="1">
      <alignment horizontal="center"/>
    </xf>
    <xf numFmtId="39" fontId="6" fillId="0" borderId="0" xfId="150" quotePrefix="1" applyNumberFormat="1" applyFont="1" applyFill="1" applyBorder="1" applyAlignment="1">
      <alignment horizontal="center"/>
    </xf>
    <xf numFmtId="39" fontId="6" fillId="0" borderId="15" xfId="150" applyNumberFormat="1" applyFont="1" applyFill="1" applyBorder="1" applyAlignment="1">
      <alignment horizontal="center"/>
    </xf>
    <xf numFmtId="189" fontId="6" fillId="0" borderId="0" xfId="148" applyNumberFormat="1" applyFont="1" applyFill="1" applyBorder="1" applyAlignment="1">
      <alignment horizontal="center"/>
    </xf>
    <xf numFmtId="40" fontId="6" fillId="0" borderId="14" xfId="150" applyNumberFormat="1" applyFont="1" applyFill="1" applyBorder="1" applyAlignment="1">
      <alignment horizontal="center"/>
    </xf>
    <xf numFmtId="189" fontId="6" fillId="0" borderId="0" xfId="148" quotePrefix="1" applyNumberFormat="1" applyFont="1" applyFill="1" applyBorder="1" applyAlignment="1">
      <alignment horizontal="center"/>
    </xf>
    <xf numFmtId="189" fontId="6" fillId="0" borderId="0" xfId="148" applyNumberFormat="1" applyFont="1" applyFill="1" applyBorder="1" applyAlignment="1">
      <alignment horizontal="center"/>
    </xf>
    <xf numFmtId="211" fontId="7" fillId="0" borderId="14" xfId="146" quotePrefix="1" applyNumberFormat="1" applyFont="1" applyFill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211" fontId="6" fillId="0" borderId="0" xfId="150" quotePrefix="1" applyNumberFormat="1" applyFont="1" applyFill="1" applyAlignment="1">
      <alignment horizontal="center"/>
    </xf>
    <xf numFmtId="0" fontId="6" fillId="0" borderId="19" xfId="150" quotePrefix="1" applyNumberFormat="1" applyFont="1" applyFill="1" applyBorder="1" applyAlignment="1">
      <alignment horizontal="center"/>
    </xf>
    <xf numFmtId="0" fontId="6" fillId="0" borderId="0" xfId="150" quotePrefix="1" applyNumberFormat="1" applyFont="1" applyFill="1" applyAlignment="1">
      <alignment horizontal="center"/>
    </xf>
    <xf numFmtId="0" fontId="6" fillId="0" borderId="0" xfId="0" applyNumberFormat="1" applyFont="1" applyFill="1"/>
    <xf numFmtId="211" fontId="6" fillId="0" borderId="0" xfId="150" quotePrefix="1" applyNumberFormat="1" applyFont="1" applyFill="1" applyBorder="1" applyAlignment="1">
      <alignment horizontal="center"/>
    </xf>
    <xf numFmtId="211" fontId="6" fillId="0" borderId="0" xfId="150" applyNumberFormat="1" applyFont="1" applyFill="1" applyBorder="1"/>
    <xf numFmtId="211" fontId="6" fillId="0" borderId="0" xfId="150" applyNumberFormat="1" applyFont="1" applyFill="1" applyBorder="1" applyAlignment="1">
      <alignment horizontal="center"/>
    </xf>
    <xf numFmtId="211" fontId="8" fillId="0" borderId="0" xfId="0" applyNumberFormat="1" applyFont="1" applyAlignment="1">
      <alignment horizontal="center"/>
    </xf>
    <xf numFmtId="0" fontId="54" fillId="0" borderId="0" xfId="0" applyFont="1"/>
    <xf numFmtId="211" fontId="6" fillId="0" borderId="0" xfId="150" applyNumberFormat="1" applyFont="1" applyFill="1" applyAlignment="1">
      <alignment horizontal="center"/>
    </xf>
    <xf numFmtId="211" fontId="6" fillId="0" borderId="0" xfId="150" applyNumberFormat="1" applyFont="1" applyFill="1"/>
    <xf numFmtId="39" fontId="6" fillId="0" borderId="0" xfId="150" quotePrefix="1" applyNumberFormat="1" applyFont="1" applyFill="1" applyAlignment="1" applyProtection="1">
      <alignment horizontal="left" indent="4"/>
    </xf>
    <xf numFmtId="39" fontId="6" fillId="0" borderId="0" xfId="0" quotePrefix="1" applyNumberFormat="1" applyFont="1" applyFill="1" applyAlignment="1">
      <alignment horizontal="left" indent="4"/>
    </xf>
    <xf numFmtId="0" fontId="6" fillId="0" borderId="0" xfId="0" applyFont="1" applyAlignment="1">
      <alignment horizontal="center"/>
    </xf>
    <xf numFmtId="0" fontId="6" fillId="0" borderId="14" xfId="0" applyFont="1" applyBorder="1" applyAlignment="1">
      <alignment horizontal="center"/>
    </xf>
    <xf numFmtId="39" fontId="6" fillId="0" borderId="0" xfId="0" applyNumberFormat="1" applyFont="1" applyFill="1" applyBorder="1" applyAlignment="1">
      <alignment horizontal="center"/>
    </xf>
    <xf numFmtId="0" fontId="6" fillId="0" borderId="0" xfId="150" applyNumberFormat="1" applyFont="1" applyFill="1" applyAlignment="1">
      <alignment horizontal="center"/>
    </xf>
    <xf numFmtId="0" fontId="6" fillId="0" borderId="0" xfId="150" applyNumberFormat="1" applyFont="1" applyFill="1"/>
    <xf numFmtId="0" fontId="6" fillId="0" borderId="0" xfId="147" applyNumberFormat="1" applyFont="1" applyFill="1" applyBorder="1" applyAlignment="1">
      <alignment horizontal="center"/>
    </xf>
    <xf numFmtId="0" fontId="8" fillId="0" borderId="0" xfId="0" applyFont="1" applyAlignment="1">
      <alignment horizontal="center" vertical="center"/>
    </xf>
    <xf numFmtId="39" fontId="6" fillId="0" borderId="0" xfId="0" applyNumberFormat="1" applyFont="1" applyFill="1" applyAlignment="1">
      <alignment horizontal="center"/>
    </xf>
    <xf numFmtId="39" fontId="6" fillId="0" borderId="0" xfId="150" quotePrefix="1" applyNumberFormat="1" applyFont="1" applyFill="1" applyBorder="1" applyAlignment="1">
      <alignment horizontal="center"/>
    </xf>
    <xf numFmtId="189" fontId="6" fillId="0" borderId="0" xfId="148" quotePrefix="1" applyNumberFormat="1" applyFont="1" applyFill="1" applyBorder="1" applyAlignment="1">
      <alignment horizontal="center"/>
    </xf>
    <xf numFmtId="189" fontId="6" fillId="0" borderId="0" xfId="148" applyNumberFormat="1" applyFont="1" applyFill="1" applyBorder="1" applyAlignment="1">
      <alignment horizontal="center"/>
    </xf>
    <xf numFmtId="39" fontId="6" fillId="0" borderId="0" xfId="85" applyNumberFormat="1" applyFont="1" applyFill="1" applyAlignment="1">
      <alignment horizontal="left" indent="4"/>
    </xf>
    <xf numFmtId="193" fontId="6" fillId="0" borderId="0" xfId="150" applyNumberFormat="1" applyFont="1" applyFill="1"/>
    <xf numFmtId="187" fontId="6" fillId="0" borderId="0" xfId="148" applyNumberFormat="1" applyFont="1" applyFill="1" applyBorder="1" applyAlignment="1"/>
    <xf numFmtId="189" fontId="6" fillId="0" borderId="0" xfId="148" quotePrefix="1" applyNumberFormat="1" applyFont="1" applyFill="1" applyAlignment="1">
      <alignment horizontal="left" indent="4"/>
    </xf>
    <xf numFmtId="189" fontId="6" fillId="0" borderId="0" xfId="148" quotePrefix="1" applyNumberFormat="1" applyFont="1" applyFill="1" applyAlignment="1">
      <alignment horizontal="left" indent="2"/>
    </xf>
    <xf numFmtId="189" fontId="6" fillId="0" borderId="0" xfId="148" quotePrefix="1" applyNumberFormat="1" applyFont="1" applyFill="1" applyAlignment="1">
      <alignment horizontal="left" indent="5"/>
    </xf>
    <xf numFmtId="187" fontId="6" fillId="0" borderId="4" xfId="148" applyNumberFormat="1" applyFont="1" applyFill="1" applyBorder="1" applyAlignment="1"/>
    <xf numFmtId="189" fontId="6" fillId="0" borderId="17" xfId="148" applyNumberFormat="1" applyFont="1" applyFill="1" applyBorder="1" applyAlignment="1"/>
    <xf numFmtId="39" fontId="6" fillId="0" borderId="0" xfId="150" applyNumberFormat="1" applyFont="1" applyFill="1" applyAlignment="1" applyProtection="1">
      <alignment horizontal="left" indent="2"/>
    </xf>
    <xf numFmtId="40" fontId="6" fillId="0" borderId="0" xfId="148" applyNumberFormat="1" applyFont="1" applyFill="1" applyAlignment="1">
      <alignment horizontal="left" indent="2"/>
    </xf>
    <xf numFmtId="39" fontId="6" fillId="0" borderId="0" xfId="0" applyNumberFormat="1" applyFont="1" applyFill="1" applyAlignment="1">
      <alignment horizontal="left" indent="3"/>
    </xf>
    <xf numFmtId="187" fontId="6" fillId="0" borderId="17" xfId="148" applyNumberFormat="1" applyFont="1" applyFill="1" applyBorder="1" applyAlignment="1"/>
    <xf numFmtId="187" fontId="6" fillId="0" borderId="0" xfId="92" applyNumberFormat="1" applyFont="1" applyFill="1"/>
    <xf numFmtId="189" fontId="6" fillId="0" borderId="0" xfId="148" applyNumberFormat="1" applyFont="1" applyFill="1" applyAlignment="1">
      <alignment horizontal="left" indent="2"/>
    </xf>
    <xf numFmtId="40" fontId="6" fillId="0" borderId="0" xfId="152" applyNumberFormat="1" applyFont="1" applyFill="1" applyAlignment="1">
      <alignment horizontal="left" indent="2"/>
    </xf>
    <xf numFmtId="187" fontId="6" fillId="0" borderId="16" xfId="32" quotePrefix="1" applyNumberFormat="1" applyFont="1" applyFill="1" applyBorder="1" applyAlignment="1">
      <alignment horizontal="right"/>
    </xf>
    <xf numFmtId="187" fontId="6" fillId="0" borderId="0" xfId="148" applyNumberFormat="1" applyFont="1" applyFill="1" applyBorder="1" applyAlignment="1">
      <alignment horizontal="center"/>
    </xf>
    <xf numFmtId="187" fontId="6" fillId="0" borderId="0" xfId="32" quotePrefix="1" applyNumberFormat="1" applyFont="1" applyFill="1" applyAlignment="1">
      <alignment horizontal="right"/>
    </xf>
    <xf numFmtId="40" fontId="52" fillId="0" borderId="0" xfId="34" applyNumberFormat="1" applyFont="1" applyFill="1" applyAlignment="1">
      <alignment horizontal="left" indent="2"/>
    </xf>
    <xf numFmtId="187" fontId="6" fillId="0" borderId="17" xfId="32" quotePrefix="1" applyNumberFormat="1" applyFont="1" applyFill="1" applyBorder="1" applyAlignment="1">
      <alignment horizontal="right"/>
    </xf>
    <xf numFmtId="40" fontId="52" fillId="0" borderId="0" xfId="34" applyNumberFormat="1" applyFont="1" applyFill="1" applyAlignment="1"/>
    <xf numFmtId="40" fontId="52" fillId="0" borderId="0" xfId="0" applyNumberFormat="1" applyFont="1" applyFill="1"/>
    <xf numFmtId="190" fontId="6" fillId="0" borderId="0" xfId="154" applyNumberFormat="1" applyFont="1" applyFill="1"/>
    <xf numFmtId="190" fontId="6" fillId="0" borderId="0" xfId="87" applyNumberFormat="1" applyFont="1" applyFill="1" applyAlignment="1">
      <alignment horizontal="left" indent="2"/>
    </xf>
    <xf numFmtId="40" fontId="6" fillId="0" borderId="0" xfId="155" applyNumberFormat="1" applyFont="1" applyFill="1" applyAlignment="1">
      <alignment horizontal="left" indent="2"/>
    </xf>
    <xf numFmtId="189" fontId="6" fillId="0" borderId="0" xfId="148" quotePrefix="1" applyNumberFormat="1" applyFont="1" applyFill="1" applyAlignment="1">
      <alignment horizontal="left" indent="3"/>
    </xf>
    <xf numFmtId="40" fontId="6" fillId="0" borderId="0" xfId="0" applyNumberFormat="1" applyFont="1" applyFill="1"/>
    <xf numFmtId="40" fontId="6" fillId="0" borderId="0" xfId="0" applyNumberFormat="1" applyFont="1" applyFill="1" applyAlignment="1">
      <alignment horizontal="right"/>
    </xf>
    <xf numFmtId="0" fontId="56" fillId="0" borderId="0" xfId="0" applyFont="1" applyFill="1"/>
    <xf numFmtId="39" fontId="6" fillId="0" borderId="0" xfId="0" applyNumberFormat="1" applyFont="1" applyFill="1" applyAlignment="1">
      <alignment horizontal="center"/>
    </xf>
    <xf numFmtId="189" fontId="6" fillId="0" borderId="0" xfId="0" applyNumberFormat="1" applyFont="1" applyFill="1" applyAlignment="1">
      <alignment horizontal="right"/>
    </xf>
    <xf numFmtId="189" fontId="6" fillId="0" borderId="0" xfId="0" applyNumberFormat="1" applyFont="1" applyFill="1" applyAlignment="1">
      <alignment horizontal="left" indent="2"/>
    </xf>
    <xf numFmtId="210" fontId="6" fillId="0" borderId="0" xfId="0" applyNumberFormat="1" applyFont="1" applyFill="1" applyAlignment="1">
      <alignment horizontal="left"/>
    </xf>
    <xf numFmtId="189" fontId="6" fillId="0" borderId="0" xfId="108" applyNumberFormat="1" applyFont="1" applyFill="1" applyAlignment="1">
      <alignment horizontal="left" indent="2"/>
    </xf>
    <xf numFmtId="190" fontId="6" fillId="0" borderId="0" xfId="152" applyNumberFormat="1" applyFont="1" applyFill="1" applyAlignment="1" applyProtection="1">
      <alignment horizontal="left" indent="2"/>
    </xf>
    <xf numFmtId="190" fontId="6" fillId="0" borderId="0" xfId="152" applyNumberFormat="1" applyFont="1" applyFill="1" applyAlignment="1" applyProtection="1">
      <alignment horizontal="left"/>
    </xf>
    <xf numFmtId="189" fontId="7" fillId="0" borderId="0" xfId="148" applyNumberFormat="1" applyFont="1" applyFill="1"/>
    <xf numFmtId="198" fontId="52" fillId="0" borderId="0" xfId="34" quotePrefix="1" applyNumberFormat="1" applyFont="1" applyFill="1" applyBorder="1" applyAlignment="1">
      <alignment horizontal="center" vertical="center"/>
    </xf>
    <xf numFmtId="198" fontId="52" fillId="0" borderId="0" xfId="34" quotePrefix="1" applyNumberFormat="1" applyFont="1" applyFill="1" applyBorder="1" applyAlignment="1">
      <alignment horizontal="right"/>
    </xf>
    <xf numFmtId="39" fontId="52" fillId="0" borderId="0" xfId="0" applyNumberFormat="1" applyFont="1" applyFill="1" applyAlignment="1">
      <alignment horizontal="center" vertical="center"/>
    </xf>
    <xf numFmtId="39" fontId="52" fillId="0" borderId="0" xfId="0" applyNumberFormat="1" applyFont="1" applyFill="1"/>
    <xf numFmtId="39" fontId="52" fillId="0" borderId="0" xfId="0" applyNumberFormat="1" applyFont="1" applyFill="1" applyAlignment="1">
      <alignment horizontal="center" vertical="center" wrapText="1"/>
    </xf>
    <xf numFmtId="39" fontId="6" fillId="0" borderId="14" xfId="0" applyNumberFormat="1" applyFont="1" applyFill="1" applyBorder="1" applyAlignment="1">
      <alignment horizontal="center"/>
    </xf>
    <xf numFmtId="39" fontId="6" fillId="0" borderId="15" xfId="150" applyNumberFormat="1" applyFont="1" applyFill="1" applyBorder="1" applyAlignment="1">
      <alignment horizontal="center"/>
    </xf>
    <xf numFmtId="189" fontId="6" fillId="0" borderId="0" xfId="148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right"/>
    </xf>
    <xf numFmtId="193" fontId="6" fillId="0" borderId="0" xfId="0" applyNumberFormat="1" applyFont="1" applyFill="1" applyBorder="1"/>
    <xf numFmtId="189" fontId="6" fillId="0" borderId="0" xfId="147" quotePrefix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39" fontId="6" fillId="0" borderId="0" xfId="0" applyNumberFormat="1" applyFont="1" applyFill="1" applyAlignment="1">
      <alignment horizontal="center"/>
    </xf>
    <xf numFmtId="189" fontId="6" fillId="0" borderId="0" xfId="147" quotePrefix="1" applyNumberFormat="1" applyFont="1" applyFill="1" applyAlignment="1">
      <alignment horizontal="center"/>
    </xf>
    <xf numFmtId="39" fontId="7" fillId="0" borderId="14" xfId="146" quotePrefix="1" applyNumberFormat="1" applyFont="1" applyFill="1" applyBorder="1" applyAlignment="1">
      <alignment horizontal="center"/>
    </xf>
    <xf numFmtId="0" fontId="2" fillId="0" borderId="0" xfId="0" quotePrefix="1" applyFont="1" applyFill="1" applyAlignment="1">
      <alignment horizontal="center"/>
    </xf>
    <xf numFmtId="189" fontId="6" fillId="0" borderId="0" xfId="0" applyNumberFormat="1" applyFont="1" applyFill="1" applyAlignment="1">
      <alignment horizontal="right"/>
    </xf>
    <xf numFmtId="211" fontId="6" fillId="0" borderId="18" xfId="150" quotePrefix="1" applyNumberFormat="1" applyFont="1" applyFill="1" applyBorder="1" applyAlignment="1">
      <alignment horizontal="center"/>
    </xf>
    <xf numFmtId="0" fontId="6" fillId="0" borderId="14" xfId="0" applyFont="1" applyFill="1" applyBorder="1" applyAlignment="1">
      <alignment horizontal="center"/>
    </xf>
    <xf numFmtId="189" fontId="6" fillId="0" borderId="14" xfId="0" applyNumberFormat="1" applyFont="1" applyFill="1" applyBorder="1" applyAlignment="1">
      <alignment horizontal="center"/>
    </xf>
    <xf numFmtId="0" fontId="6" fillId="0" borderId="0" xfId="0" quotePrefix="1" applyFont="1" applyFill="1" applyAlignment="1">
      <alignment horizontal="center"/>
    </xf>
    <xf numFmtId="189" fontId="6" fillId="0" borderId="0" xfId="147" applyNumberFormat="1" applyFont="1" applyFill="1" applyBorder="1" applyAlignment="1">
      <alignment horizontal="center"/>
    </xf>
    <xf numFmtId="39" fontId="6" fillId="0" borderId="0" xfId="150" quotePrefix="1" applyNumberFormat="1" applyFont="1" applyFill="1" applyBorder="1" applyAlignment="1">
      <alignment horizontal="center"/>
    </xf>
    <xf numFmtId="39" fontId="6" fillId="0" borderId="14" xfId="146" applyNumberFormat="1" applyFont="1" applyFill="1" applyBorder="1" applyAlignment="1">
      <alignment horizontal="center"/>
    </xf>
    <xf numFmtId="189" fontId="6" fillId="0" borderId="0" xfId="148" quotePrefix="1" applyNumberFormat="1" applyFont="1" applyFill="1" applyBorder="1" applyAlignment="1">
      <alignment horizontal="center"/>
    </xf>
    <xf numFmtId="189" fontId="6" fillId="0" borderId="0" xfId="148" applyNumberFormat="1" applyFont="1" applyFill="1" applyBorder="1" applyAlignment="1">
      <alignment horizontal="center"/>
    </xf>
    <xf numFmtId="40" fontId="6" fillId="0" borderId="14" xfId="150" applyNumberFormat="1" applyFont="1" applyFill="1" applyBorder="1" applyAlignment="1">
      <alignment horizontal="center"/>
    </xf>
    <xf numFmtId="0" fontId="6" fillId="0" borderId="14" xfId="85" applyFont="1" applyFill="1" applyBorder="1" applyAlignment="1">
      <alignment horizontal="center"/>
    </xf>
    <xf numFmtId="40" fontId="6" fillId="0" borderId="15" xfId="150" applyNumberFormat="1" applyFont="1" applyFill="1" applyBorder="1" applyAlignment="1">
      <alignment horizontal="center"/>
    </xf>
  </cellXfs>
  <cellStyles count="157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 Currency (0)" xfId="26" xr:uid="{00000000-0005-0000-0000-000019000000}"/>
    <cellStyle name="Calculation" xfId="27" xr:uid="{00000000-0005-0000-0000-00001A000000}"/>
    <cellStyle name="Check Cell" xfId="28" xr:uid="{00000000-0005-0000-0000-00001B000000}"/>
    <cellStyle name="Comma" xfId="29" builtinId="3"/>
    <cellStyle name="Comma 10" xfId="30" xr:uid="{00000000-0005-0000-0000-00001D000000}"/>
    <cellStyle name="Comma 11" xfId="31" xr:uid="{00000000-0005-0000-0000-00001E000000}"/>
    <cellStyle name="Comma 11 2" xfId="32" xr:uid="{00000000-0005-0000-0000-00001F000000}"/>
    <cellStyle name="Comma 2" xfId="33" xr:uid="{00000000-0005-0000-0000-000020000000}"/>
    <cellStyle name="Comma 2 2" xfId="34" xr:uid="{00000000-0005-0000-0000-000021000000}"/>
    <cellStyle name="Comma 2 2 2" xfId="35" xr:uid="{00000000-0005-0000-0000-000022000000}"/>
    <cellStyle name="Comma 2 3" xfId="36" xr:uid="{00000000-0005-0000-0000-000023000000}"/>
    <cellStyle name="Comma 3" xfId="37" xr:uid="{00000000-0005-0000-0000-000024000000}"/>
    <cellStyle name="Comma 3 2" xfId="38" xr:uid="{00000000-0005-0000-0000-000025000000}"/>
    <cellStyle name="Comma 4" xfId="39" xr:uid="{00000000-0005-0000-0000-000026000000}"/>
    <cellStyle name="Comma 4 2" xfId="40" xr:uid="{00000000-0005-0000-0000-000027000000}"/>
    <cellStyle name="Comma 5" xfId="41" xr:uid="{00000000-0005-0000-0000-000028000000}"/>
    <cellStyle name="Comma 5 2" xfId="42" xr:uid="{00000000-0005-0000-0000-000029000000}"/>
    <cellStyle name="Comma 6" xfId="43" xr:uid="{00000000-0005-0000-0000-00002A000000}"/>
    <cellStyle name="Comma 6 2" xfId="44" xr:uid="{00000000-0005-0000-0000-00002B000000}"/>
    <cellStyle name="Comma 7" xfId="45" xr:uid="{00000000-0005-0000-0000-00002C000000}"/>
    <cellStyle name="Comma 7 2" xfId="46" xr:uid="{00000000-0005-0000-0000-00002D000000}"/>
    <cellStyle name="Comma 8" xfId="47" xr:uid="{00000000-0005-0000-0000-00002E000000}"/>
    <cellStyle name="Comma 9" xfId="48" xr:uid="{00000000-0005-0000-0000-00002F000000}"/>
    <cellStyle name="Comma 9 2" xfId="49" xr:uid="{00000000-0005-0000-0000-000030000000}"/>
    <cellStyle name="comma zerodec" xfId="50" xr:uid="{00000000-0005-0000-0000-000031000000}"/>
    <cellStyle name="comma zerodec 2" xfId="51" xr:uid="{00000000-0005-0000-0000-000032000000}"/>
    <cellStyle name="Currency1" xfId="52" xr:uid="{00000000-0005-0000-0000-000033000000}"/>
    <cellStyle name="Currency1 2" xfId="53" xr:uid="{00000000-0005-0000-0000-000034000000}"/>
    <cellStyle name="Currency1 28" xfId="54" xr:uid="{00000000-0005-0000-0000-000035000000}"/>
    <cellStyle name="Currency1 28 2" xfId="55" xr:uid="{00000000-0005-0000-0000-000036000000}"/>
    <cellStyle name="Dezimal [0]_OPTIMIR1 (deutsch)" xfId="56" xr:uid="{00000000-0005-0000-0000-000037000000}"/>
    <cellStyle name="Dezimal_OPTIMIR1 (deutsch)" xfId="57" xr:uid="{00000000-0005-0000-0000-000038000000}"/>
    <cellStyle name="Dollar (zero dec)" xfId="58" xr:uid="{00000000-0005-0000-0000-000039000000}"/>
    <cellStyle name="Dollar (zero dec) 2" xfId="59" xr:uid="{00000000-0005-0000-0000-00003A000000}"/>
    <cellStyle name="Explanatory Text" xfId="60" xr:uid="{00000000-0005-0000-0000-00003B000000}"/>
    <cellStyle name="Good" xfId="61" xr:uid="{00000000-0005-0000-0000-00003C000000}"/>
    <cellStyle name="Grey" xfId="62" xr:uid="{00000000-0005-0000-0000-00003D000000}"/>
    <cellStyle name="Grey 2" xfId="63" xr:uid="{00000000-0005-0000-0000-00003E000000}"/>
    <cellStyle name="Header1" xfId="64" xr:uid="{00000000-0005-0000-0000-00003F000000}"/>
    <cellStyle name="Header2" xfId="65" xr:uid="{00000000-0005-0000-0000-000040000000}"/>
    <cellStyle name="Heading 1" xfId="66" xr:uid="{00000000-0005-0000-0000-000041000000}"/>
    <cellStyle name="Heading 2" xfId="67" xr:uid="{00000000-0005-0000-0000-000042000000}"/>
    <cellStyle name="Heading 3" xfId="68" xr:uid="{00000000-0005-0000-0000-000043000000}"/>
    <cellStyle name="Heading 4" xfId="69" xr:uid="{00000000-0005-0000-0000-000044000000}"/>
    <cellStyle name="Input" xfId="70" xr:uid="{00000000-0005-0000-0000-000045000000}"/>
    <cellStyle name="Input [yellow]" xfId="71" xr:uid="{00000000-0005-0000-0000-000046000000}"/>
    <cellStyle name="Input [yellow] 2" xfId="72" xr:uid="{00000000-0005-0000-0000-000047000000}"/>
    <cellStyle name="Linked Cell" xfId="73" xr:uid="{00000000-0005-0000-0000-000048000000}"/>
    <cellStyle name="Neutral" xfId="74" xr:uid="{00000000-0005-0000-0000-000049000000}"/>
    <cellStyle name="no dec" xfId="75" xr:uid="{00000000-0005-0000-0000-00004A000000}"/>
    <cellStyle name="Normal" xfId="0" builtinId="0"/>
    <cellStyle name="Normal - Style1" xfId="76" xr:uid="{00000000-0005-0000-0000-00004C000000}"/>
    <cellStyle name="Normal - Style1 2" xfId="77" xr:uid="{00000000-0005-0000-0000-00004D000000}"/>
    <cellStyle name="Normal 10" xfId="78" xr:uid="{00000000-0005-0000-0000-00004E000000}"/>
    <cellStyle name="Normal 11" xfId="79" xr:uid="{00000000-0005-0000-0000-00004F000000}"/>
    <cellStyle name="Normal 12" xfId="80" xr:uid="{00000000-0005-0000-0000-000050000000}"/>
    <cellStyle name="Normal 13" xfId="81" xr:uid="{00000000-0005-0000-0000-000051000000}"/>
    <cellStyle name="Normal 14" xfId="82" xr:uid="{00000000-0005-0000-0000-000052000000}"/>
    <cellStyle name="Normal 15" xfId="83" xr:uid="{00000000-0005-0000-0000-000053000000}"/>
    <cellStyle name="Normal 16" xfId="84" xr:uid="{00000000-0005-0000-0000-000054000000}"/>
    <cellStyle name="Normal 18" xfId="85" xr:uid="{00000000-0005-0000-0000-000055000000}"/>
    <cellStyle name="Normal 2" xfId="86" xr:uid="{00000000-0005-0000-0000-000056000000}"/>
    <cellStyle name="Normal 2 10" xfId="87" xr:uid="{00000000-0005-0000-0000-000057000000}"/>
    <cellStyle name="Normal 2 2" xfId="88" xr:uid="{00000000-0005-0000-0000-000058000000}"/>
    <cellStyle name="Normal 2 2 2" xfId="89" xr:uid="{00000000-0005-0000-0000-000059000000}"/>
    <cellStyle name="Normal 2 3" xfId="90" xr:uid="{00000000-0005-0000-0000-00005A000000}"/>
    <cellStyle name="Normal 3" xfId="91" xr:uid="{00000000-0005-0000-0000-00005B000000}"/>
    <cellStyle name="Normal 3 2" xfId="92" xr:uid="{00000000-0005-0000-0000-00005C000000}"/>
    <cellStyle name="Normal 3 3" xfId="93" xr:uid="{00000000-0005-0000-0000-00005D000000}"/>
    <cellStyle name="Normal 4" xfId="94" xr:uid="{00000000-0005-0000-0000-00005E000000}"/>
    <cellStyle name="Normal 4 2" xfId="95" xr:uid="{00000000-0005-0000-0000-00005F000000}"/>
    <cellStyle name="Normal 4 3" xfId="96" xr:uid="{00000000-0005-0000-0000-000060000000}"/>
    <cellStyle name="Normal 45" xfId="97" xr:uid="{00000000-0005-0000-0000-000061000000}"/>
    <cellStyle name="Normal 45 2" xfId="98" xr:uid="{00000000-0005-0000-0000-000062000000}"/>
    <cellStyle name="Normal 5" xfId="99" xr:uid="{00000000-0005-0000-0000-000063000000}"/>
    <cellStyle name="Normal 6" xfId="100" xr:uid="{00000000-0005-0000-0000-000064000000}"/>
    <cellStyle name="Normal 6 2" xfId="101" xr:uid="{00000000-0005-0000-0000-000065000000}"/>
    <cellStyle name="Normal 7" xfId="102" xr:uid="{00000000-0005-0000-0000-000066000000}"/>
    <cellStyle name="Normal 7 2" xfId="103" xr:uid="{00000000-0005-0000-0000-000067000000}"/>
    <cellStyle name="Normal 8" xfId="104" xr:uid="{00000000-0005-0000-0000-000068000000}"/>
    <cellStyle name="Normal 8 2" xfId="105" xr:uid="{00000000-0005-0000-0000-000069000000}"/>
    <cellStyle name="Normal 8 2 2" xfId="106" xr:uid="{00000000-0005-0000-0000-00006A000000}"/>
    <cellStyle name="Normal 8 3" xfId="107" xr:uid="{00000000-0005-0000-0000-00006B000000}"/>
    <cellStyle name="Normal 82" xfId="108" xr:uid="{00000000-0005-0000-0000-00006C000000}"/>
    <cellStyle name="Normal 9" xfId="109" xr:uid="{00000000-0005-0000-0000-00006D000000}"/>
    <cellStyle name="Normal 9 2" xfId="110" xr:uid="{00000000-0005-0000-0000-00006E000000}"/>
    <cellStyle name="Note" xfId="111" xr:uid="{00000000-0005-0000-0000-00006F000000}"/>
    <cellStyle name="Output" xfId="112" xr:uid="{00000000-0005-0000-0000-000070000000}"/>
    <cellStyle name="Percent" xfId="113" builtinId="5"/>
    <cellStyle name="Percent [2]" xfId="114" xr:uid="{00000000-0005-0000-0000-000072000000}"/>
    <cellStyle name="Percent 10" xfId="115" xr:uid="{00000000-0005-0000-0000-000073000000}"/>
    <cellStyle name="Percent 2" xfId="116" xr:uid="{00000000-0005-0000-0000-000074000000}"/>
    <cellStyle name="Percent 3" xfId="117" xr:uid="{00000000-0005-0000-0000-000075000000}"/>
    <cellStyle name="Percent 3 2" xfId="118" xr:uid="{00000000-0005-0000-0000-000076000000}"/>
    <cellStyle name="Percent 4" xfId="119" xr:uid="{00000000-0005-0000-0000-000077000000}"/>
    <cellStyle name="Percent 4 2" xfId="120" xr:uid="{00000000-0005-0000-0000-000078000000}"/>
    <cellStyle name="Percent 5" xfId="121" xr:uid="{00000000-0005-0000-0000-000079000000}"/>
    <cellStyle name="Percent 5 2" xfId="122" xr:uid="{00000000-0005-0000-0000-00007A000000}"/>
    <cellStyle name="Percent 6" xfId="123" xr:uid="{00000000-0005-0000-0000-00007B000000}"/>
    <cellStyle name="Percent 6 2" xfId="124" xr:uid="{00000000-0005-0000-0000-00007C000000}"/>
    <cellStyle name="Percent 7" xfId="125" xr:uid="{00000000-0005-0000-0000-00007D000000}"/>
    <cellStyle name="Percent 8" xfId="126" xr:uid="{00000000-0005-0000-0000-00007E000000}"/>
    <cellStyle name="Percent 9" xfId="127" xr:uid="{00000000-0005-0000-0000-00007F000000}"/>
    <cellStyle name="Quantity" xfId="128" xr:uid="{00000000-0005-0000-0000-000080000000}"/>
    <cellStyle name="Standard_OPTIMIR1 (deutsch)" xfId="129" xr:uid="{00000000-0005-0000-0000-000081000000}"/>
    <cellStyle name="Title" xfId="130" xr:uid="{00000000-0005-0000-0000-000082000000}"/>
    <cellStyle name="Total" xfId="131" xr:uid="{00000000-0005-0000-0000-000083000000}"/>
    <cellStyle name="Warning Text" xfId="132" xr:uid="{00000000-0005-0000-0000-000084000000}"/>
    <cellStyle name="Wไhrung [0]_OPTIMIR1 (deutsch)" xfId="133" xr:uid="{00000000-0005-0000-0000-000085000000}"/>
    <cellStyle name="Wไhrung_OPTIMIR1 (deutsch)" xfId="134" xr:uid="{00000000-0005-0000-0000-000086000000}"/>
    <cellStyle name="เครื่องหมายจุลภาค 2" xfId="135" xr:uid="{00000000-0005-0000-0000-000087000000}"/>
    <cellStyle name="เครื่องหมายจุลภาค 2 2" xfId="136" xr:uid="{00000000-0005-0000-0000-000088000000}"/>
    <cellStyle name="เครื่องหมายจุลภาค 2 3" xfId="137" xr:uid="{00000000-0005-0000-0000-000089000000}"/>
    <cellStyle name="เครื่องหมายจุลภาค 3" xfId="138" xr:uid="{00000000-0005-0000-0000-00008A000000}"/>
    <cellStyle name="เครื่องหมายจุลภาค_bsplt new1" xfId="139" xr:uid="{00000000-0005-0000-0000-00008B000000}"/>
    <cellStyle name="ปกติ 2" xfId="140" xr:uid="{00000000-0005-0000-0000-00008C000000}"/>
    <cellStyle name="ปกติ 2 2" xfId="141" xr:uid="{00000000-0005-0000-0000-00008D000000}"/>
    <cellStyle name="ปกติ 2 2 2" xfId="142" xr:uid="{00000000-0005-0000-0000-00008E000000}"/>
    <cellStyle name="ปกติ 2 2 3 2" xfId="156" xr:uid="{00000000-0005-0000-0000-00008F000000}"/>
    <cellStyle name="ปกติ 2 3" xfId="143" xr:uid="{00000000-0005-0000-0000-000090000000}"/>
    <cellStyle name="ปกติ 3" xfId="144" xr:uid="{00000000-0005-0000-0000-000091000000}"/>
    <cellStyle name="ปกติ 3 2" xfId="145" xr:uid="{00000000-0005-0000-0000-000092000000}"/>
    <cellStyle name="ปกติ_bsplt new1" xfId="146" xr:uid="{00000000-0005-0000-0000-000093000000}"/>
    <cellStyle name="ปกติ_Sheet1" xfId="147" xr:uid="{00000000-0005-0000-0000-000094000000}"/>
    <cellStyle name="ปกติ_Sheet1 2" xfId="148" xr:uid="{00000000-0005-0000-0000-000095000000}"/>
    <cellStyle name="ปกติ_Sheet1 2 2" xfId="149" xr:uid="{00000000-0005-0000-0000-000096000000}"/>
    <cellStyle name="ปกติ_Sheet1 3" xfId="150" xr:uid="{00000000-0005-0000-0000-000097000000}"/>
    <cellStyle name="ปกติ_Sheet1 3 2" xfId="154" xr:uid="{00000000-0005-0000-0000-000098000000}"/>
    <cellStyle name="ปกติ_Sheet1 4" xfId="151" xr:uid="{00000000-0005-0000-0000-000099000000}"/>
    <cellStyle name="ปกติ_Sheet1 5" xfId="152" xr:uid="{00000000-0005-0000-0000-00009A000000}"/>
    <cellStyle name="ปกติ_Sheet1_Samchai-Jun'50-T3" xfId="155" xr:uid="{00000000-0005-0000-0000-00009B000000}"/>
    <cellStyle name="ปกติ_SPC-Dec'50-T3 2" xfId="153" xr:uid="{00000000-0005-0000-0000-00009C000000}"/>
  </cellStyles>
  <dxfs count="0"/>
  <tableStyles count="0" defaultTableStyle="TableStyleMedium2" defaultPivotStyle="PivotStyleLight16"/>
  <colors>
    <mruColors>
      <color rgb="FF2CFF2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Sam-Q4-54\&#3651;&#3610;&#3611;&#3632;&#3627;&#3609;&#3657;&#3634;sam%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2556\Sam-Q3-56\&#3651;&#3610;&#3611;&#3632;&#3627;&#3609;&#3657;&#3634;sam%2030-9-5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02%20Work\Audit\03%20Job%20DTTJ\working%20paper\Job\Herba%2009\8110%20Sales-Local%20Combined%20Leadshee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W0181-Jun'63%20Well%20Graded%20Engineering_E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"/>
      <sheetName val="งบกำไรขาดทุนเบ็ดเสร็จ"/>
      <sheetName val="งบแสดงการฯ"/>
      <sheetName val="กระแสเงินสด"/>
      <sheetName val="NoteP1"/>
      <sheetName val="NoteP2-8"/>
      <sheetName val="NoteP9"/>
      <sheetName val="NoteP10-12"/>
      <sheetName val="P13"/>
      <sheetName val="P14-16"/>
      <sheetName val="P17-23"/>
      <sheetName val="Note P24-25"/>
      <sheetName val="Note P26-28"/>
      <sheetName val="Note P29"/>
      <sheetName val="cashflow"/>
      <sheetName val="Diff"/>
      <sheetName val="กำไรต่อหุ้น"/>
      <sheetName val="ภาระผูกพัน"/>
      <sheetName val="จำแนกตามส่วนงาน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ใบคำนวณภาษี"/>
      <sheetName val="ค่าใช้จ่ายบวกกลับ2"/>
      <sheetName val="RATIO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JV"/>
      <sheetName val="WLS(1)"/>
      <sheetName val="WLS(2)"/>
      <sheetName val="WLS(3)"/>
      <sheetName val="WLS(4)"/>
      <sheetName val="รายการจัดประเภท"/>
      <sheetName val="งบทดลอง"/>
      <sheetName val="gl73-20131024102323"/>
      <sheetName val="A"/>
      <sheetName val="B"/>
      <sheetName val="C"/>
      <sheetName val="C (2)"/>
      <sheetName val="E"/>
      <sheetName val="P"/>
      <sheetName val="FA"/>
      <sheetName val="S"/>
      <sheetName val="U"/>
      <sheetName val="T"/>
      <sheetName val="OS"/>
      <sheetName val="AA"/>
      <sheetName val="CC"/>
      <sheetName val="CC (2)"/>
      <sheetName val="CC (3)"/>
      <sheetName val="EE"/>
      <sheetName val="DD"/>
      <sheetName val="GG"/>
      <sheetName val="MM"/>
      <sheetName val="NN"/>
      <sheetName val="TT"/>
      <sheetName val="OO"/>
      <sheetName val="SE"/>
      <sheetName val="RE"/>
      <sheetName val="10"/>
      <sheetName val="11"/>
      <sheetName val="12"/>
      <sheetName val="13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"/>
      <sheetName val="งบกำไรขาดทุนเบ็ดเสร็จ(สามเดือน)"/>
      <sheetName val="งบกำไรขาดทุนเบ็ดเสร็จ(หกเดือน)"/>
      <sheetName val="เปลี่ยนแปลงรวม"/>
      <sheetName val="เปลี่ยนแปลงเฉพาะ"/>
      <sheetName val="กระแสเงินสด"/>
    </sheetNames>
    <sheetDataSet>
      <sheetData sheetId="0"/>
      <sheetData sheetId="1">
        <row r="28">
          <cell r="E28">
            <v>12543070.800000006</v>
          </cell>
        </row>
      </sheetData>
      <sheetData sheetId="2">
        <row r="28">
          <cell r="E28">
            <v>28805794.289999999</v>
          </cell>
        </row>
      </sheetData>
      <sheetData sheetId="3"/>
      <sheetData sheetId="4"/>
      <sheetData sheetId="5">
        <row r="1">
          <cell r="A1" t="str">
            <v>WELL GRADED ENGINEERING PUBLIC COMPANY LIMITED AND SUBSIDIARIES</v>
          </cell>
        </row>
      </sheetData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68"/>
  <sheetViews>
    <sheetView zoomScaleNormal="100" zoomScaleSheetLayoutView="100" workbookViewId="0">
      <selection activeCell="E12" sqref="E12"/>
    </sheetView>
  </sheetViews>
  <sheetFormatPr defaultColWidth="9.33203125" defaultRowHeight="25.5" customHeight="1"/>
  <cols>
    <col min="1" max="1" width="3.6640625" style="143" customWidth="1"/>
    <col min="2" max="2" width="4.6640625" style="143" customWidth="1"/>
    <col min="3" max="5" width="9.33203125" style="143"/>
    <col min="6" max="6" width="1.6640625" style="143" customWidth="1"/>
    <col min="7" max="7" width="11" style="143" customWidth="1"/>
    <col min="8" max="8" width="1.6640625" style="143" customWidth="1"/>
    <col min="9" max="9" width="15.83203125" style="143" bestFit="1" customWidth="1"/>
    <col min="10" max="10" width="1.83203125" style="143" customWidth="1"/>
    <col min="11" max="11" width="18.1640625" style="143" customWidth="1"/>
    <col min="12" max="12" width="1.83203125" style="143" customWidth="1"/>
    <col min="13" max="13" width="21.6640625" style="143" customWidth="1"/>
    <col min="14" max="14" width="4" style="143" customWidth="1"/>
    <col min="15" max="16384" width="9.33203125" style="143"/>
  </cols>
  <sheetData>
    <row r="1" spans="1:13" ht="24" customHeight="1">
      <c r="A1" s="420" t="str">
        <f>[4]กระแสเงินสด!A1</f>
        <v>WELL GRADED ENGINEERING PUBLIC COMPANY LIMITED AND SUBSIDIARIES</v>
      </c>
      <c r="B1" s="420"/>
      <c r="C1" s="420"/>
      <c r="D1" s="420"/>
      <c r="E1" s="420"/>
      <c r="F1" s="420"/>
      <c r="G1" s="420"/>
      <c r="H1" s="420"/>
      <c r="I1" s="420"/>
      <c r="J1" s="420"/>
      <c r="K1" s="420"/>
      <c r="L1" s="420"/>
      <c r="M1" s="420"/>
    </row>
    <row r="2" spans="1:13" ht="24" customHeight="1">
      <c r="A2" s="420" t="s">
        <v>78</v>
      </c>
      <c r="B2" s="420"/>
      <c r="C2" s="420"/>
      <c r="D2" s="420"/>
      <c r="E2" s="420"/>
      <c r="F2" s="420"/>
      <c r="G2" s="420"/>
      <c r="H2" s="420"/>
      <c r="I2" s="420"/>
      <c r="J2" s="420"/>
      <c r="K2" s="420"/>
      <c r="L2" s="420"/>
      <c r="M2" s="420"/>
    </row>
    <row r="3" spans="1:13" ht="24" customHeight="1">
      <c r="A3" s="420" t="s">
        <v>76</v>
      </c>
      <c r="B3" s="420"/>
      <c r="C3" s="420"/>
      <c r="D3" s="420"/>
      <c r="E3" s="420"/>
      <c r="F3" s="420"/>
      <c r="G3" s="420"/>
      <c r="H3" s="420"/>
      <c r="I3" s="420"/>
      <c r="J3" s="420"/>
      <c r="K3" s="420"/>
      <c r="L3" s="420"/>
      <c r="M3" s="420"/>
    </row>
    <row r="4" spans="1:13" ht="24" customHeight="1"/>
    <row r="5" spans="1:13" ht="24" customHeight="1">
      <c r="A5" s="46" t="s">
        <v>3</v>
      </c>
      <c r="B5" s="47" t="s">
        <v>79</v>
      </c>
      <c r="C5" s="16"/>
      <c r="D5" s="16"/>
      <c r="E5" s="16"/>
      <c r="F5" s="16"/>
      <c r="G5" s="22"/>
      <c r="H5" s="16"/>
      <c r="I5" s="16"/>
      <c r="J5" s="16"/>
      <c r="K5" s="16"/>
      <c r="L5" s="16"/>
    </row>
    <row r="6" spans="1:13" ht="24" customHeight="1">
      <c r="B6" s="46" t="s">
        <v>38</v>
      </c>
      <c r="C6" s="46" t="s">
        <v>82</v>
      </c>
      <c r="D6" s="16"/>
      <c r="E6" s="16"/>
      <c r="F6" s="16"/>
      <c r="G6" s="22"/>
      <c r="H6" s="16"/>
      <c r="I6" s="16"/>
      <c r="J6" s="16"/>
      <c r="K6" s="16"/>
      <c r="L6" s="16"/>
    </row>
    <row r="7" spans="1:13" ht="24" customHeight="1">
      <c r="B7" s="16"/>
      <c r="C7" s="16" t="s">
        <v>80</v>
      </c>
      <c r="D7" s="16"/>
      <c r="E7" s="16"/>
      <c r="F7" s="16"/>
      <c r="G7" s="22"/>
      <c r="H7" s="16"/>
      <c r="I7" s="16"/>
      <c r="J7" s="16"/>
      <c r="K7" s="16"/>
      <c r="L7" s="16"/>
    </row>
    <row r="8" spans="1:13" ht="24" customHeight="1">
      <c r="B8" s="16"/>
      <c r="C8" s="205" t="s">
        <v>81</v>
      </c>
      <c r="D8" s="16"/>
      <c r="E8" s="16"/>
      <c r="F8" s="16"/>
      <c r="G8" s="22"/>
      <c r="H8" s="16"/>
      <c r="I8" s="16"/>
      <c r="J8" s="16"/>
      <c r="K8" s="16"/>
      <c r="L8" s="16"/>
    </row>
    <row r="9" spans="1:13" ht="24" customHeight="1">
      <c r="B9" s="16"/>
      <c r="C9" s="205" t="s">
        <v>594</v>
      </c>
      <c r="D9" s="16"/>
      <c r="E9" s="16"/>
      <c r="F9" s="16"/>
      <c r="G9" s="22"/>
      <c r="H9" s="16"/>
      <c r="I9" s="16"/>
      <c r="J9" s="16"/>
      <c r="K9" s="16"/>
      <c r="L9" s="16"/>
    </row>
    <row r="10" spans="1:13" ht="24" customHeight="1">
      <c r="B10" s="16"/>
      <c r="C10" s="16" t="s">
        <v>83</v>
      </c>
      <c r="D10" s="16"/>
      <c r="E10" s="16"/>
      <c r="F10" s="16"/>
      <c r="G10" s="22"/>
      <c r="H10" s="16"/>
      <c r="I10" s="16"/>
      <c r="J10" s="16"/>
      <c r="K10" s="16"/>
      <c r="L10" s="335"/>
    </row>
    <row r="11" spans="1:13" ht="24" customHeight="1">
      <c r="B11" s="16"/>
      <c r="C11" s="205" t="s">
        <v>84</v>
      </c>
      <c r="D11" s="16"/>
      <c r="E11" s="16"/>
      <c r="F11" s="16"/>
      <c r="G11" s="22"/>
      <c r="H11" s="16"/>
      <c r="I11" s="16"/>
      <c r="J11" s="16"/>
      <c r="K11" s="16"/>
      <c r="L11" s="335"/>
    </row>
    <row r="12" spans="1:13" ht="24" customHeight="1">
      <c r="A12" s="16"/>
      <c r="C12" s="16" t="s">
        <v>91</v>
      </c>
      <c r="D12" s="16"/>
      <c r="E12" s="16"/>
      <c r="F12" s="16"/>
      <c r="G12" s="22"/>
      <c r="H12" s="16"/>
      <c r="I12" s="16"/>
      <c r="J12" s="16"/>
      <c r="K12" s="16"/>
      <c r="L12" s="335"/>
    </row>
    <row r="13" spans="1:13" ht="24" customHeight="1">
      <c r="B13" s="46" t="s">
        <v>37</v>
      </c>
      <c r="C13" s="46" t="s">
        <v>85</v>
      </c>
      <c r="D13" s="16"/>
      <c r="E13" s="16"/>
      <c r="F13" s="16"/>
      <c r="G13" s="22"/>
      <c r="H13" s="16"/>
      <c r="I13" s="16"/>
      <c r="J13" s="16"/>
      <c r="K13" s="16"/>
      <c r="L13" s="3"/>
    </row>
    <row r="14" spans="1:13" ht="24" customHeight="1">
      <c r="A14" s="16"/>
      <c r="C14" s="303" t="s">
        <v>86</v>
      </c>
      <c r="D14" s="303"/>
      <c r="E14" s="303"/>
      <c r="F14" s="303"/>
      <c r="G14" s="303"/>
      <c r="H14" s="303"/>
      <c r="I14" s="303"/>
      <c r="J14" s="303"/>
      <c r="K14" s="303"/>
      <c r="L14" s="303"/>
    </row>
    <row r="15" spans="1:13" ht="24" customHeight="1">
      <c r="A15" s="16"/>
      <c r="B15" s="303" t="s">
        <v>87</v>
      </c>
      <c r="C15" s="303"/>
      <c r="D15" s="303"/>
      <c r="E15" s="303"/>
      <c r="F15" s="303"/>
      <c r="G15" s="303"/>
      <c r="H15" s="303"/>
      <c r="I15" s="303"/>
      <c r="J15" s="303"/>
      <c r="K15" s="303"/>
      <c r="L15" s="303"/>
    </row>
    <row r="16" spans="1:13" ht="24" customHeight="1">
      <c r="A16" s="16"/>
      <c r="B16" s="303" t="s">
        <v>88</v>
      </c>
      <c r="C16" s="303"/>
      <c r="D16" s="303"/>
      <c r="E16" s="303"/>
      <c r="F16" s="303"/>
      <c r="G16" s="303"/>
      <c r="H16" s="303"/>
      <c r="I16" s="303"/>
      <c r="J16" s="303"/>
      <c r="K16" s="303"/>
      <c r="L16" s="303"/>
    </row>
    <row r="17" spans="1:12" ht="24" customHeight="1">
      <c r="A17" s="16"/>
      <c r="B17" s="303" t="s">
        <v>89</v>
      </c>
      <c r="C17" s="303"/>
      <c r="D17" s="303"/>
      <c r="E17" s="303"/>
      <c r="F17" s="303"/>
      <c r="G17" s="303"/>
      <c r="H17" s="303"/>
      <c r="I17" s="303"/>
      <c r="J17" s="303"/>
      <c r="K17" s="303"/>
      <c r="L17" s="303"/>
    </row>
    <row r="18" spans="1:12" ht="24" customHeight="1">
      <c r="A18" s="16"/>
      <c r="B18" s="303" t="s">
        <v>90</v>
      </c>
      <c r="C18" s="303"/>
      <c r="D18" s="303"/>
      <c r="E18" s="303"/>
      <c r="F18" s="303"/>
      <c r="G18" s="303"/>
      <c r="H18" s="303"/>
      <c r="I18" s="303"/>
      <c r="J18" s="303"/>
      <c r="K18" s="303"/>
      <c r="L18" s="303"/>
    </row>
    <row r="19" spans="1:12" ht="24" customHeight="1">
      <c r="B19" s="46" t="s">
        <v>39</v>
      </c>
      <c r="C19" s="46" t="s">
        <v>92</v>
      </c>
      <c r="D19" s="114"/>
      <c r="E19" s="48"/>
      <c r="F19" s="48"/>
      <c r="G19" s="115"/>
      <c r="H19" s="48"/>
      <c r="I19" s="48"/>
      <c r="J19" s="48"/>
      <c r="K19" s="48"/>
      <c r="L19" s="49"/>
    </row>
    <row r="20" spans="1:12" ht="24" customHeight="1">
      <c r="A20" s="48"/>
      <c r="C20" s="48" t="s">
        <v>93</v>
      </c>
      <c r="D20" s="48"/>
      <c r="E20" s="48"/>
      <c r="F20" s="48"/>
      <c r="G20" s="115"/>
      <c r="H20" s="48"/>
      <c r="I20" s="48"/>
      <c r="J20" s="48"/>
      <c r="K20" s="48"/>
      <c r="L20" s="49"/>
    </row>
    <row r="21" spans="1:12" ht="24" customHeight="1">
      <c r="A21" s="48"/>
      <c r="C21" s="42" t="s">
        <v>94</v>
      </c>
      <c r="D21" s="42"/>
      <c r="E21" s="93"/>
      <c r="F21" s="93"/>
      <c r="G21" s="116"/>
      <c r="H21" s="42"/>
      <c r="I21" s="93"/>
      <c r="J21" s="42"/>
      <c r="K21" s="93"/>
      <c r="L21" s="49"/>
    </row>
    <row r="22" spans="1:12" ht="24" customHeight="1">
      <c r="A22" s="48"/>
      <c r="C22" s="42" t="s">
        <v>95</v>
      </c>
      <c r="D22" s="42"/>
      <c r="E22" s="93"/>
      <c r="F22" s="93"/>
      <c r="G22" s="116"/>
      <c r="H22" s="42"/>
      <c r="I22" s="93"/>
      <c r="J22" s="42"/>
      <c r="K22" s="93"/>
      <c r="L22" s="49"/>
    </row>
    <row r="23" spans="1:12" ht="24" customHeight="1">
      <c r="A23" s="48"/>
      <c r="C23" s="42" t="s">
        <v>96</v>
      </c>
      <c r="D23" s="42"/>
      <c r="E23" s="93"/>
      <c r="F23" s="93"/>
      <c r="G23" s="116"/>
      <c r="H23" s="42"/>
      <c r="I23" s="93"/>
      <c r="J23" s="42"/>
      <c r="K23" s="93"/>
      <c r="L23" s="49"/>
    </row>
    <row r="24" spans="1:12" ht="24" customHeight="1">
      <c r="A24" s="48"/>
      <c r="C24" s="42" t="s">
        <v>97</v>
      </c>
      <c r="D24" s="42"/>
      <c r="E24" s="93"/>
      <c r="F24" s="93"/>
      <c r="G24" s="116"/>
      <c r="H24" s="42"/>
      <c r="I24" s="93"/>
      <c r="J24" s="42"/>
      <c r="K24" s="93"/>
      <c r="L24" s="49"/>
    </row>
    <row r="25" spans="1:12" ht="24" customHeight="1">
      <c r="A25" s="48"/>
      <c r="C25" s="42" t="s">
        <v>98</v>
      </c>
      <c r="D25" s="42"/>
      <c r="E25" s="93"/>
      <c r="F25" s="93"/>
      <c r="G25" s="116"/>
      <c r="H25" s="42"/>
      <c r="I25" s="93"/>
      <c r="J25" s="42"/>
      <c r="K25" s="93"/>
      <c r="L25" s="49"/>
    </row>
    <row r="26" spans="1:12" ht="24" customHeight="1">
      <c r="A26" s="48"/>
      <c r="C26" s="42" t="s">
        <v>99</v>
      </c>
      <c r="D26" s="42"/>
      <c r="E26" s="93"/>
      <c r="F26" s="93"/>
      <c r="G26" s="116"/>
      <c r="H26" s="42"/>
      <c r="I26" s="93"/>
      <c r="J26" s="42"/>
      <c r="K26" s="93"/>
      <c r="L26" s="49"/>
    </row>
    <row r="27" spans="1:12" ht="24" customHeight="1">
      <c r="A27" s="93"/>
      <c r="C27" s="42" t="s">
        <v>100</v>
      </c>
      <c r="D27" s="42"/>
      <c r="E27" s="93"/>
      <c r="F27" s="93"/>
      <c r="G27" s="116"/>
      <c r="H27" s="42"/>
      <c r="I27" s="93"/>
      <c r="J27" s="42"/>
      <c r="K27" s="93"/>
      <c r="L27" s="49"/>
    </row>
    <row r="28" spans="1:12" ht="24" customHeight="1">
      <c r="A28" s="93"/>
      <c r="C28" s="42" t="s">
        <v>101</v>
      </c>
      <c r="D28" s="42"/>
      <c r="E28" s="93"/>
      <c r="F28" s="93"/>
      <c r="G28" s="116"/>
      <c r="H28" s="42"/>
      <c r="I28" s="93"/>
      <c r="J28" s="42"/>
      <c r="K28" s="93"/>
      <c r="L28" s="49"/>
    </row>
    <row r="29" spans="1:12" ht="24" customHeight="1">
      <c r="A29" s="42"/>
      <c r="C29" s="42" t="s">
        <v>102</v>
      </c>
      <c r="D29" s="42"/>
      <c r="E29" s="93"/>
      <c r="F29" s="93"/>
      <c r="G29" s="116"/>
      <c r="H29" s="42"/>
      <c r="I29" s="93"/>
      <c r="J29" s="42"/>
      <c r="K29" s="93"/>
      <c r="L29" s="49"/>
    </row>
    <row r="30" spans="1:12" ht="24" customHeight="1">
      <c r="A30" s="42"/>
      <c r="C30" s="42" t="s">
        <v>103</v>
      </c>
      <c r="D30" s="42"/>
      <c r="E30" s="42"/>
      <c r="F30" s="42"/>
      <c r="G30" s="117"/>
      <c r="H30" s="42"/>
      <c r="I30" s="42"/>
      <c r="J30" s="41"/>
      <c r="K30" s="41"/>
      <c r="L30" s="235"/>
    </row>
    <row r="31" spans="1:12" ht="24" customHeight="1">
      <c r="A31" s="42"/>
      <c r="C31" s="84" t="s">
        <v>104</v>
      </c>
      <c r="D31" s="42"/>
      <c r="E31" s="42"/>
      <c r="F31" s="42"/>
      <c r="G31" s="117"/>
      <c r="H31" s="42"/>
      <c r="I31" s="42"/>
      <c r="J31" s="41"/>
      <c r="K31" s="41"/>
      <c r="L31" s="235"/>
    </row>
    <row r="32" spans="1:12" ht="24" customHeight="1">
      <c r="A32" s="42"/>
      <c r="C32" s="84" t="s">
        <v>105</v>
      </c>
      <c r="D32" s="42"/>
      <c r="E32" s="42"/>
      <c r="F32" s="42"/>
      <c r="G32" s="117"/>
      <c r="H32" s="42"/>
      <c r="I32" s="42"/>
      <c r="J32" s="41"/>
      <c r="K32" s="41"/>
      <c r="L32" s="235"/>
    </row>
    <row r="33" spans="1:13" ht="24" customHeight="1">
      <c r="A33" s="42"/>
      <c r="C33" s="84"/>
      <c r="D33" s="42"/>
      <c r="E33" s="42"/>
      <c r="F33" s="42"/>
      <c r="G33" s="117"/>
      <c r="H33" s="42"/>
      <c r="I33" s="42"/>
      <c r="J33" s="41"/>
      <c r="K33" s="41"/>
      <c r="L33" s="235"/>
    </row>
    <row r="34" spans="1:13" ht="24" customHeight="1">
      <c r="A34" s="42"/>
      <c r="C34" s="84"/>
      <c r="D34" s="42"/>
      <c r="E34" s="42"/>
      <c r="F34" s="42"/>
      <c r="G34" s="117"/>
      <c r="H34" s="42"/>
      <c r="I34" s="42"/>
      <c r="J34" s="41"/>
      <c r="K34" s="41"/>
      <c r="L34" s="235"/>
    </row>
    <row r="35" spans="1:13" ht="24" customHeight="1">
      <c r="D35" s="235" t="s">
        <v>66</v>
      </c>
      <c r="E35" s="235"/>
      <c r="F35" s="16"/>
    </row>
    <row r="36" spans="1:13" ht="24" customHeight="1">
      <c r="D36" s="235" t="s">
        <v>67</v>
      </c>
      <c r="E36" s="235"/>
      <c r="F36" s="16"/>
    </row>
    <row r="37" spans="1:13" ht="26.1" customHeight="1">
      <c r="A37" s="419" t="s">
        <v>0</v>
      </c>
      <c r="B37" s="419"/>
      <c r="C37" s="419"/>
      <c r="D37" s="419"/>
      <c r="E37" s="419"/>
      <c r="F37" s="419"/>
      <c r="G37" s="419"/>
      <c r="H37" s="419"/>
      <c r="I37" s="419"/>
      <c r="J37" s="419"/>
      <c r="K37" s="419"/>
      <c r="L37" s="419"/>
      <c r="M37" s="419"/>
    </row>
    <row r="38" spans="1:13" ht="26.1" customHeight="1"/>
    <row r="39" spans="1:13" ht="26.1" customHeight="1">
      <c r="B39" s="113" t="s">
        <v>39</v>
      </c>
      <c r="C39" s="114" t="s">
        <v>117</v>
      </c>
      <c r="D39" s="42"/>
      <c r="E39" s="42"/>
      <c r="F39" s="42"/>
      <c r="G39" s="42"/>
      <c r="H39" s="117"/>
      <c r="I39" s="42"/>
      <c r="J39" s="42"/>
      <c r="K39" s="41"/>
      <c r="L39" s="41"/>
      <c r="M39" s="235"/>
    </row>
    <row r="40" spans="1:13" ht="26.1" customHeight="1">
      <c r="B40" s="48"/>
      <c r="C40" s="48" t="s">
        <v>118</v>
      </c>
      <c r="D40" s="42"/>
      <c r="E40" s="42"/>
      <c r="F40" s="42"/>
      <c r="G40" s="42"/>
      <c r="H40" s="117"/>
      <c r="I40" s="42"/>
      <c r="J40" s="42"/>
      <c r="K40" s="41"/>
      <c r="L40" s="41"/>
      <c r="M40" s="235"/>
    </row>
    <row r="41" spans="1:13" ht="26.1" customHeight="1">
      <c r="B41" s="42"/>
      <c r="C41" s="42" t="s">
        <v>106</v>
      </c>
      <c r="D41" s="129"/>
      <c r="E41" s="41"/>
      <c r="F41" s="41"/>
      <c r="G41" s="130"/>
      <c r="H41" s="131"/>
      <c r="I41" s="130"/>
      <c r="J41" s="130"/>
      <c r="K41" s="130"/>
      <c r="L41" s="130"/>
      <c r="M41" s="16"/>
    </row>
    <row r="42" spans="1:13" ht="26.1" customHeight="1">
      <c r="B42" s="42"/>
      <c r="C42" s="42" t="s">
        <v>107</v>
      </c>
      <c r="D42" s="129"/>
      <c r="E42" s="41"/>
      <c r="F42" s="41"/>
      <c r="G42" s="130"/>
      <c r="H42" s="131"/>
      <c r="I42" s="130"/>
      <c r="J42" s="130"/>
      <c r="K42" s="130"/>
      <c r="L42" s="130"/>
      <c r="M42" s="16"/>
    </row>
    <row r="43" spans="1:13" ht="26.1" customHeight="1">
      <c r="B43" s="42"/>
      <c r="C43" s="42" t="s">
        <v>108</v>
      </c>
      <c r="D43" s="129"/>
      <c r="E43" s="41"/>
      <c r="F43" s="41"/>
      <c r="G43" s="130"/>
      <c r="H43" s="131"/>
      <c r="I43" s="130"/>
      <c r="J43" s="130"/>
      <c r="K43" s="130"/>
      <c r="L43" s="130"/>
      <c r="M43" s="16"/>
    </row>
    <row r="44" spans="1:13" ht="26.1" customHeight="1">
      <c r="B44" s="42"/>
      <c r="C44" s="42" t="s">
        <v>109</v>
      </c>
      <c r="D44" s="129"/>
      <c r="E44" s="41"/>
      <c r="F44" s="41"/>
      <c r="G44" s="130"/>
      <c r="H44" s="131"/>
      <c r="I44" s="130"/>
      <c r="J44" s="130"/>
      <c r="K44" s="130"/>
      <c r="L44" s="130"/>
      <c r="M44" s="16"/>
    </row>
    <row r="45" spans="1:13" ht="26.1" customHeight="1">
      <c r="B45" s="42"/>
      <c r="C45" s="16"/>
      <c r="D45" s="16"/>
      <c r="E45" s="16"/>
      <c r="G45" s="132" t="s">
        <v>110</v>
      </c>
      <c r="H45" s="132"/>
      <c r="I45" s="132"/>
      <c r="J45" s="132" t="s">
        <v>113</v>
      </c>
      <c r="K45" s="16"/>
      <c r="L45" s="16"/>
      <c r="M45" s="16"/>
    </row>
    <row r="46" spans="1:13" ht="26.1" customHeight="1">
      <c r="B46" s="42"/>
      <c r="C46" s="16"/>
      <c r="D46" s="16"/>
      <c r="E46" s="16"/>
      <c r="G46" s="338" t="s">
        <v>111</v>
      </c>
      <c r="H46" s="132"/>
      <c r="I46" s="31"/>
      <c r="J46" s="31" t="s">
        <v>112</v>
      </c>
      <c r="K46" s="39"/>
      <c r="L46" s="22"/>
      <c r="M46" s="338" t="s">
        <v>114</v>
      </c>
    </row>
    <row r="47" spans="1:13" ht="26.1" customHeight="1">
      <c r="B47" s="42"/>
      <c r="C47" s="16"/>
      <c r="D47" s="16"/>
      <c r="E47" s="16"/>
      <c r="G47" s="16"/>
      <c r="H47" s="22"/>
      <c r="I47" s="222">
        <v>44012</v>
      </c>
      <c r="J47" s="237"/>
      <c r="K47" s="222">
        <v>43830</v>
      </c>
      <c r="L47" s="16"/>
      <c r="M47" s="16"/>
    </row>
    <row r="48" spans="1:13" ht="26.1" customHeight="1">
      <c r="B48" s="42"/>
      <c r="C48" s="16" t="s">
        <v>116</v>
      </c>
      <c r="D48" s="16"/>
      <c r="E48" s="16"/>
      <c r="G48" s="16"/>
      <c r="H48" s="22"/>
      <c r="I48" s="4"/>
      <c r="J48" s="238"/>
      <c r="K48" s="4"/>
      <c r="L48" s="16"/>
      <c r="M48" s="16"/>
    </row>
    <row r="49" spans="2:13" ht="26.1" customHeight="1">
      <c r="B49" s="42"/>
      <c r="C49" s="16" t="s">
        <v>119</v>
      </c>
      <c r="D49" s="41"/>
      <c r="E49" s="16"/>
      <c r="G49" s="4" t="s">
        <v>120</v>
      </c>
      <c r="H49" s="22"/>
      <c r="I49" s="133">
        <v>0.99</v>
      </c>
      <c r="J49" s="133"/>
      <c r="K49" s="133">
        <v>0.99</v>
      </c>
      <c r="L49" s="16"/>
      <c r="M49" s="335" t="s">
        <v>115</v>
      </c>
    </row>
    <row r="50" spans="2:13" ht="26.1" customHeight="1">
      <c r="B50" s="16"/>
      <c r="C50" s="2"/>
      <c r="D50" s="16"/>
      <c r="E50" s="16"/>
      <c r="F50" s="16"/>
      <c r="G50" s="4"/>
      <c r="H50" s="22"/>
      <c r="I50" s="133"/>
      <c r="J50" s="16"/>
      <c r="K50" s="133"/>
      <c r="L50" s="16"/>
    </row>
    <row r="51" spans="2:13" ht="26.1" customHeight="1">
      <c r="B51" s="16"/>
      <c r="C51" s="42" t="s">
        <v>121</v>
      </c>
      <c r="D51" s="16"/>
      <c r="E51" s="16"/>
      <c r="F51" s="16"/>
      <c r="G51" s="16"/>
      <c r="H51" s="22"/>
      <c r="I51" s="16"/>
      <c r="J51" s="16"/>
      <c r="K51" s="16"/>
      <c r="L51" s="16"/>
      <c r="M51" s="16"/>
    </row>
    <row r="52" spans="2:13" ht="26.1" customHeight="1">
      <c r="B52" s="16"/>
      <c r="C52" s="16" t="s">
        <v>122</v>
      </c>
      <c r="D52" s="16"/>
      <c r="E52" s="16"/>
      <c r="F52" s="16"/>
      <c r="G52" s="16"/>
      <c r="H52" s="22"/>
      <c r="I52" s="16"/>
      <c r="J52" s="16"/>
      <c r="K52" s="16"/>
      <c r="L52" s="16"/>
      <c r="M52" s="16"/>
    </row>
    <row r="53" spans="2:13" ht="26.1" customHeight="1">
      <c r="B53" s="16"/>
      <c r="C53" s="149" t="s">
        <v>123</v>
      </c>
      <c r="D53" s="16"/>
      <c r="E53" s="16"/>
      <c r="F53" s="16"/>
      <c r="G53" s="16"/>
      <c r="H53" s="22"/>
      <c r="I53" s="16"/>
      <c r="J53" s="16"/>
      <c r="K53" s="16"/>
      <c r="L53" s="16"/>
      <c r="M53" s="16"/>
    </row>
    <row r="54" spans="2:13" ht="26.1" customHeight="1">
      <c r="B54" s="16"/>
      <c r="C54" s="16" t="s">
        <v>124</v>
      </c>
      <c r="D54" s="16"/>
      <c r="E54" s="16"/>
      <c r="F54" s="16"/>
      <c r="G54" s="16"/>
      <c r="H54" s="22"/>
      <c r="I54" s="16"/>
      <c r="J54" s="16"/>
      <c r="K54" s="16"/>
      <c r="L54" s="16"/>
      <c r="M54" s="16"/>
    </row>
    <row r="55" spans="2:13" ht="26.1" customHeight="1">
      <c r="B55" s="16"/>
      <c r="C55" s="16" t="s">
        <v>125</v>
      </c>
      <c r="D55" s="16"/>
      <c r="E55" s="16"/>
      <c r="F55" s="16"/>
      <c r="G55" s="16"/>
      <c r="H55" s="22"/>
      <c r="I55" s="16"/>
      <c r="J55" s="16"/>
      <c r="K55" s="16"/>
      <c r="L55" s="16"/>
      <c r="M55" s="16"/>
    </row>
    <row r="56" spans="2:13" ht="26.1" customHeight="1">
      <c r="B56" s="16"/>
      <c r="C56" s="16" t="s">
        <v>126</v>
      </c>
      <c r="D56" s="16"/>
      <c r="E56" s="16"/>
      <c r="F56" s="16"/>
      <c r="G56" s="16"/>
      <c r="H56" s="22"/>
      <c r="I56" s="16"/>
      <c r="J56" s="16"/>
      <c r="K56" s="16"/>
      <c r="L56" s="16"/>
      <c r="M56" s="16"/>
    </row>
    <row r="57" spans="2:13" ht="26.1" customHeight="1">
      <c r="B57" s="125"/>
      <c r="C57" s="41" t="s">
        <v>127</v>
      </c>
      <c r="D57" s="141"/>
      <c r="E57" s="2"/>
      <c r="F57" s="16"/>
      <c r="G57" s="16"/>
      <c r="H57" s="16"/>
      <c r="I57" s="16"/>
      <c r="J57" s="16"/>
      <c r="K57" s="16"/>
      <c r="L57" s="16"/>
      <c r="M57" s="16"/>
    </row>
    <row r="58" spans="2:13" ht="26.1" customHeight="1">
      <c r="B58" s="125"/>
      <c r="C58" s="41" t="s">
        <v>128</v>
      </c>
      <c r="D58" s="141"/>
      <c r="E58" s="2"/>
      <c r="F58" s="16"/>
      <c r="G58" s="16"/>
      <c r="H58" s="16"/>
      <c r="I58" s="16"/>
      <c r="J58" s="16"/>
      <c r="K58" s="16"/>
      <c r="L58" s="16"/>
      <c r="M58" s="16"/>
    </row>
    <row r="59" spans="2:13" ht="26.1" customHeight="1">
      <c r="B59" s="125"/>
      <c r="C59" s="41" t="s">
        <v>129</v>
      </c>
      <c r="D59" s="141"/>
      <c r="E59" s="2"/>
      <c r="F59" s="16"/>
      <c r="G59" s="16"/>
      <c r="H59" s="16"/>
      <c r="I59" s="16"/>
      <c r="J59" s="16"/>
      <c r="K59" s="16"/>
      <c r="L59" s="16"/>
      <c r="M59" s="16"/>
    </row>
    <row r="60" spans="2:13" ht="26.1" customHeight="1">
      <c r="B60" s="125"/>
      <c r="C60" s="143" t="s">
        <v>130</v>
      </c>
      <c r="D60" s="141"/>
      <c r="E60" s="2"/>
      <c r="F60" s="16"/>
      <c r="G60" s="16"/>
      <c r="H60" s="16"/>
      <c r="I60" s="16"/>
      <c r="J60" s="16"/>
      <c r="K60" s="16"/>
      <c r="L60" s="16"/>
      <c r="M60" s="16"/>
    </row>
    <row r="61" spans="2:13" ht="26.1" customHeight="1">
      <c r="B61" s="125"/>
      <c r="C61" s="143" t="s">
        <v>131</v>
      </c>
      <c r="D61" s="141"/>
      <c r="E61" s="2"/>
      <c r="F61" s="16"/>
      <c r="G61" s="16"/>
      <c r="H61" s="16"/>
      <c r="I61" s="16"/>
      <c r="J61" s="16"/>
      <c r="K61" s="16"/>
      <c r="L61" s="16"/>
      <c r="M61" s="16"/>
    </row>
    <row r="62" spans="2:13" ht="26.1" customHeight="1">
      <c r="B62" s="125"/>
      <c r="C62" s="41" t="s">
        <v>132</v>
      </c>
      <c r="D62" s="141"/>
      <c r="E62" s="2"/>
      <c r="F62" s="16"/>
      <c r="G62" s="16"/>
      <c r="H62" s="16"/>
      <c r="I62" s="16"/>
      <c r="J62" s="16"/>
      <c r="K62" s="16"/>
      <c r="L62" s="16"/>
      <c r="M62" s="16"/>
    </row>
    <row r="63" spans="2:13" ht="26.1" customHeight="1">
      <c r="B63" s="125"/>
      <c r="C63" s="41" t="s">
        <v>133</v>
      </c>
      <c r="D63" s="141"/>
      <c r="E63" s="2"/>
      <c r="F63" s="16"/>
      <c r="G63" s="16"/>
      <c r="H63" s="16"/>
      <c r="I63" s="16"/>
      <c r="J63" s="16"/>
      <c r="K63" s="16"/>
      <c r="L63" s="16"/>
      <c r="M63" s="16"/>
    </row>
    <row r="64" spans="2:13" ht="26.1" customHeight="1">
      <c r="C64" s="143" t="s">
        <v>134</v>
      </c>
      <c r="D64" s="314"/>
      <c r="E64" s="315"/>
      <c r="G64" s="142"/>
      <c r="H64" s="142"/>
      <c r="I64" s="316"/>
      <c r="J64" s="315"/>
      <c r="K64" s="314"/>
    </row>
    <row r="65" spans="4:6" ht="26.1" customHeight="1"/>
    <row r="66" spans="4:6" ht="26.1" customHeight="1"/>
    <row r="67" spans="4:6" ht="26.1" customHeight="1">
      <c r="D67" s="235" t="s">
        <v>66</v>
      </c>
      <c r="E67" s="235"/>
      <c r="F67" s="16"/>
    </row>
    <row r="68" spans="4:6" ht="26.1" customHeight="1">
      <c r="D68" s="235" t="s">
        <v>67</v>
      </c>
      <c r="E68" s="235"/>
      <c r="F68" s="16"/>
    </row>
  </sheetData>
  <mergeCells count="4">
    <mergeCell ref="A37:M37"/>
    <mergeCell ref="A1:M1"/>
    <mergeCell ref="A2:M2"/>
    <mergeCell ref="A3:M3"/>
  </mergeCells>
  <pageMargins left="0.70866141732283472" right="0.43307086614173229" top="0.6692913385826772" bottom="0.6692913385826772" header="0.47244094488188981" footer="0.47244094488188981"/>
  <pageSetup paperSize="9" scale="91" orientation="portrait" r:id="rId1"/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M113"/>
  <sheetViews>
    <sheetView zoomScaleNormal="100" zoomScaleSheetLayoutView="100" workbookViewId="0">
      <selection sqref="A1:XFD1048576"/>
    </sheetView>
  </sheetViews>
  <sheetFormatPr defaultColWidth="9.33203125" defaultRowHeight="26.25" customHeight="1"/>
  <cols>
    <col min="1" max="1" width="3.6640625" style="143" customWidth="1"/>
    <col min="2" max="2" width="4.6640625" style="143" customWidth="1"/>
    <col min="3" max="5" width="9.33203125" style="143"/>
    <col min="6" max="6" width="1.6640625" style="143" customWidth="1"/>
    <col min="7" max="7" width="11" style="143" customWidth="1"/>
    <col min="8" max="8" width="1.83203125" style="143" customWidth="1"/>
    <col min="9" max="9" width="17.83203125" style="143" customWidth="1"/>
    <col min="10" max="10" width="1.83203125" style="143" customWidth="1"/>
    <col min="11" max="11" width="17.83203125" style="143" customWidth="1"/>
    <col min="12" max="12" width="1.83203125" style="143" customWidth="1"/>
    <col min="13" max="13" width="17.83203125" style="143" customWidth="1"/>
    <col min="14" max="14" width="3.6640625" style="143" customWidth="1"/>
    <col min="15" max="16384" width="9.33203125" style="143"/>
  </cols>
  <sheetData>
    <row r="1" spans="1:13" ht="27" customHeight="1">
      <c r="A1" s="419" t="s">
        <v>1</v>
      </c>
      <c r="B1" s="419"/>
      <c r="C1" s="419"/>
      <c r="D1" s="419"/>
      <c r="E1" s="419"/>
      <c r="F1" s="419"/>
      <c r="G1" s="419"/>
      <c r="H1" s="419"/>
      <c r="I1" s="419"/>
      <c r="J1" s="419"/>
      <c r="K1" s="419"/>
      <c r="L1" s="419"/>
      <c r="M1" s="419"/>
    </row>
    <row r="2" spans="1:13" ht="27" customHeight="1">
      <c r="A2" s="243"/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</row>
    <row r="3" spans="1:13" ht="27" customHeight="1">
      <c r="A3" s="243"/>
      <c r="B3" s="243"/>
      <c r="C3" s="313" t="s">
        <v>135</v>
      </c>
      <c r="D3" s="314"/>
      <c r="E3" s="315"/>
      <c r="G3" s="142"/>
      <c r="H3" s="142"/>
      <c r="I3" s="316"/>
      <c r="J3" s="315"/>
      <c r="K3" s="314"/>
    </row>
    <row r="4" spans="1:13" ht="27" customHeight="1">
      <c r="A4" s="243"/>
      <c r="B4" s="243"/>
      <c r="C4" s="41" t="s">
        <v>136</v>
      </c>
      <c r="D4" s="141"/>
      <c r="E4" s="2"/>
      <c r="F4" s="16"/>
      <c r="G4" s="16"/>
      <c r="H4" s="16"/>
      <c r="I4" s="16"/>
      <c r="J4" s="16"/>
      <c r="K4" s="16"/>
      <c r="L4" s="16"/>
      <c r="M4" s="16"/>
    </row>
    <row r="5" spans="1:13" ht="27" customHeight="1">
      <c r="A5" s="243"/>
      <c r="B5" s="243"/>
      <c r="C5" s="143" t="s">
        <v>137</v>
      </c>
      <c r="D5" s="141"/>
      <c r="E5" s="2"/>
      <c r="F5" s="16"/>
      <c r="G5" s="16"/>
      <c r="H5" s="16"/>
      <c r="I5" s="16"/>
      <c r="J5" s="16"/>
      <c r="K5" s="16"/>
      <c r="L5" s="16"/>
      <c r="M5" s="16"/>
    </row>
    <row r="6" spans="1:13" ht="27" customHeight="1">
      <c r="A6" s="243"/>
      <c r="B6" s="243"/>
      <c r="C6" s="41" t="s">
        <v>138</v>
      </c>
      <c r="D6" s="141"/>
      <c r="E6" s="2"/>
      <c r="F6" s="16"/>
      <c r="H6" s="317"/>
      <c r="J6" s="16"/>
      <c r="K6" s="16"/>
      <c r="L6" s="16"/>
      <c r="M6" s="16"/>
    </row>
    <row r="7" spans="1:13" ht="27" customHeight="1">
      <c r="A7" s="243"/>
      <c r="B7" s="243"/>
      <c r="C7" s="41"/>
      <c r="D7" s="143" t="s">
        <v>139</v>
      </c>
      <c r="E7" s="41"/>
      <c r="F7" s="41"/>
      <c r="G7" s="141" t="s">
        <v>141</v>
      </c>
      <c r="J7" s="16"/>
      <c r="K7" s="16"/>
      <c r="L7" s="16"/>
      <c r="M7" s="16"/>
    </row>
    <row r="8" spans="1:13" ht="27" customHeight="1">
      <c r="A8" s="243"/>
      <c r="B8" s="243"/>
      <c r="C8" s="41"/>
      <c r="D8" s="143" t="s">
        <v>140</v>
      </c>
      <c r="E8" s="41"/>
      <c r="F8" s="41"/>
      <c r="G8" s="141" t="s">
        <v>142</v>
      </c>
      <c r="J8" s="16"/>
      <c r="K8" s="16"/>
      <c r="L8" s="16"/>
      <c r="M8" s="16"/>
    </row>
    <row r="9" spans="1:13" ht="27" customHeight="1">
      <c r="A9" s="243"/>
      <c r="B9" s="243"/>
      <c r="C9" s="143" t="s">
        <v>143</v>
      </c>
      <c r="D9" s="141"/>
      <c r="E9" s="2"/>
      <c r="F9" s="16"/>
      <c r="G9" s="317"/>
      <c r="J9" s="16"/>
      <c r="K9" s="16"/>
      <c r="L9" s="16"/>
      <c r="M9" s="16"/>
    </row>
    <row r="10" spans="1:13" ht="27" customHeight="1">
      <c r="A10" s="243"/>
      <c r="B10" s="243"/>
      <c r="C10" s="41"/>
      <c r="D10" s="143" t="s">
        <v>144</v>
      </c>
      <c r="E10" s="41"/>
      <c r="F10" s="41"/>
      <c r="G10" s="141" t="s">
        <v>145</v>
      </c>
      <c r="J10" s="16"/>
      <c r="K10" s="16"/>
      <c r="L10" s="16"/>
      <c r="M10" s="16"/>
    </row>
    <row r="11" spans="1:13" ht="27" customHeight="1">
      <c r="A11" s="243"/>
      <c r="B11" s="243"/>
      <c r="C11" s="41" t="s">
        <v>146</v>
      </c>
      <c r="D11" s="141"/>
      <c r="E11" s="2"/>
      <c r="F11" s="41"/>
      <c r="G11" s="41"/>
      <c r="J11" s="16"/>
      <c r="K11" s="16"/>
      <c r="L11" s="16"/>
      <c r="M11" s="16"/>
    </row>
    <row r="12" spans="1:13" ht="27" customHeight="1">
      <c r="A12" s="243"/>
      <c r="B12" s="243"/>
      <c r="C12" s="41"/>
      <c r="D12" s="41" t="s">
        <v>147</v>
      </c>
      <c r="E12" s="41"/>
      <c r="F12" s="41"/>
      <c r="G12" s="141" t="s">
        <v>149</v>
      </c>
      <c r="J12" s="16"/>
      <c r="K12" s="16"/>
      <c r="L12" s="16"/>
      <c r="M12" s="16"/>
    </row>
    <row r="13" spans="1:13" ht="27" customHeight="1">
      <c r="A13" s="243"/>
      <c r="B13" s="243"/>
      <c r="C13" s="41"/>
      <c r="D13" s="143" t="s">
        <v>148</v>
      </c>
      <c r="E13" s="41"/>
      <c r="F13" s="41"/>
      <c r="G13" s="141" t="s">
        <v>150</v>
      </c>
      <c r="J13" s="16"/>
      <c r="K13" s="16"/>
      <c r="L13" s="16"/>
      <c r="M13" s="16"/>
    </row>
    <row r="14" spans="1:13" ht="27" customHeight="1">
      <c r="A14" s="243"/>
      <c r="B14" s="243"/>
      <c r="C14" s="41" t="s">
        <v>151</v>
      </c>
      <c r="E14" s="2"/>
      <c r="F14" s="16"/>
      <c r="G14" s="16"/>
      <c r="H14" s="16"/>
      <c r="I14" s="16"/>
      <c r="J14" s="16"/>
      <c r="K14" s="16"/>
      <c r="L14" s="16"/>
      <c r="M14" s="16"/>
    </row>
    <row r="15" spans="1:13" ht="27" customHeight="1">
      <c r="A15" s="243"/>
      <c r="B15" s="243"/>
      <c r="C15" s="41" t="s">
        <v>152</v>
      </c>
      <c r="D15" s="141"/>
      <c r="E15" s="2"/>
      <c r="F15" s="16"/>
      <c r="G15" s="16"/>
      <c r="H15" s="16"/>
      <c r="I15" s="16"/>
      <c r="J15" s="16"/>
      <c r="K15" s="16"/>
      <c r="L15" s="16"/>
      <c r="M15" s="16"/>
    </row>
    <row r="16" spans="1:13" ht="27" customHeight="1">
      <c r="A16" s="243"/>
      <c r="B16" s="243"/>
      <c r="C16" s="143" t="s">
        <v>153</v>
      </c>
      <c r="D16" s="141"/>
      <c r="E16" s="2"/>
      <c r="F16" s="16"/>
      <c r="G16" s="16"/>
      <c r="H16" s="16"/>
      <c r="I16" s="16"/>
      <c r="J16" s="16"/>
      <c r="K16" s="16"/>
      <c r="L16" s="16"/>
      <c r="M16" s="16"/>
    </row>
    <row r="17" spans="1:13" ht="27" customHeight="1">
      <c r="A17" s="243"/>
      <c r="B17" s="243"/>
      <c r="C17" s="41" t="s">
        <v>154</v>
      </c>
      <c r="D17" s="141"/>
      <c r="E17" s="2"/>
      <c r="F17" s="16"/>
      <c r="G17" s="16"/>
      <c r="H17" s="16"/>
      <c r="I17" s="16"/>
      <c r="J17" s="16"/>
      <c r="K17" s="16"/>
      <c r="L17" s="16"/>
      <c r="M17" s="16"/>
    </row>
    <row r="18" spans="1:13" ht="27" customHeight="1">
      <c r="A18" s="243"/>
      <c r="B18" s="243"/>
      <c r="C18" s="41" t="s">
        <v>155</v>
      </c>
      <c r="D18" s="141"/>
      <c r="E18" s="2"/>
      <c r="F18" s="16"/>
      <c r="G18" s="16"/>
      <c r="H18" s="16"/>
      <c r="I18" s="16"/>
      <c r="J18" s="16"/>
      <c r="K18" s="16"/>
      <c r="L18" s="16"/>
      <c r="M18" s="16"/>
    </row>
    <row r="19" spans="1:13" ht="27" customHeight="1">
      <c r="A19" s="243"/>
      <c r="B19" s="243"/>
      <c r="C19" s="41" t="s">
        <v>156</v>
      </c>
      <c r="D19" s="141"/>
      <c r="E19" s="2"/>
      <c r="F19" s="16"/>
      <c r="G19" s="16"/>
      <c r="H19" s="16"/>
      <c r="I19" s="16"/>
      <c r="J19" s="16"/>
      <c r="K19" s="16"/>
      <c r="L19" s="16"/>
      <c r="M19" s="16"/>
    </row>
    <row r="20" spans="1:13" ht="27" customHeight="1">
      <c r="A20" s="243"/>
      <c r="B20" s="243"/>
      <c r="C20" s="221" t="s">
        <v>157</v>
      </c>
      <c r="D20" s="141"/>
      <c r="E20" s="2"/>
      <c r="F20" s="16"/>
      <c r="G20" s="16"/>
      <c r="H20" s="16"/>
      <c r="I20" s="16"/>
      <c r="J20" s="16"/>
      <c r="K20" s="16"/>
      <c r="L20" s="16"/>
      <c r="M20" s="16"/>
    </row>
    <row r="21" spans="1:13" ht="27" customHeight="1">
      <c r="A21" s="243"/>
      <c r="B21" s="243"/>
      <c r="C21" s="41" t="s">
        <v>158</v>
      </c>
      <c r="D21" s="141"/>
      <c r="E21" s="2"/>
      <c r="F21" s="16"/>
      <c r="G21" s="16"/>
      <c r="H21" s="16"/>
      <c r="I21" s="16"/>
      <c r="J21" s="16"/>
      <c r="K21" s="16"/>
      <c r="L21" s="16"/>
      <c r="M21" s="16"/>
    </row>
    <row r="22" spans="1:13" ht="27" customHeight="1">
      <c r="A22" s="243"/>
      <c r="B22" s="243"/>
      <c r="C22" s="41" t="s">
        <v>159</v>
      </c>
      <c r="D22" s="141"/>
      <c r="E22" s="2"/>
      <c r="F22" s="16"/>
      <c r="G22" s="16"/>
      <c r="H22" s="16"/>
      <c r="I22" s="16"/>
      <c r="J22" s="16"/>
      <c r="K22" s="16"/>
      <c r="L22" s="16"/>
      <c r="M22" s="16"/>
    </row>
    <row r="23" spans="1:13" ht="27" customHeight="1">
      <c r="A23" s="243"/>
      <c r="B23" s="243"/>
      <c r="C23" s="143" t="s">
        <v>160</v>
      </c>
      <c r="D23" s="141"/>
      <c r="E23" s="2"/>
      <c r="F23" s="16"/>
      <c r="G23" s="16"/>
      <c r="H23" s="16"/>
      <c r="I23" s="16"/>
      <c r="J23" s="16"/>
      <c r="K23" s="16"/>
      <c r="L23" s="16"/>
      <c r="M23" s="16"/>
    </row>
    <row r="24" spans="1:13" ht="27" customHeight="1">
      <c r="A24" s="243"/>
      <c r="B24" s="243"/>
      <c r="C24" s="143" t="s">
        <v>161</v>
      </c>
      <c r="D24" s="141"/>
      <c r="E24" s="2"/>
      <c r="F24" s="16"/>
      <c r="G24" s="16"/>
      <c r="H24" s="16"/>
      <c r="I24" s="16"/>
      <c r="J24" s="16"/>
      <c r="K24" s="16"/>
      <c r="L24" s="16"/>
      <c r="M24" s="16"/>
    </row>
    <row r="25" spans="1:13" ht="27" customHeight="1">
      <c r="A25" s="243"/>
      <c r="B25" s="243"/>
      <c r="C25" s="143" t="s">
        <v>162</v>
      </c>
      <c r="D25" s="141"/>
      <c r="E25" s="2"/>
      <c r="F25" s="16"/>
      <c r="G25" s="16"/>
      <c r="H25" s="16"/>
      <c r="I25" s="16"/>
      <c r="J25" s="16"/>
      <c r="K25" s="16"/>
      <c r="L25" s="16"/>
      <c r="M25" s="16"/>
    </row>
    <row r="26" spans="1:13" ht="27" customHeight="1">
      <c r="A26" s="243"/>
      <c r="B26" s="243"/>
      <c r="D26" s="141"/>
      <c r="E26" s="2"/>
      <c r="F26" s="16"/>
      <c r="G26" s="16"/>
      <c r="H26" s="16"/>
      <c r="I26" s="16"/>
      <c r="J26" s="16"/>
      <c r="K26" s="16"/>
      <c r="L26" s="16"/>
      <c r="M26" s="16"/>
    </row>
    <row r="27" spans="1:13" ht="27" customHeight="1">
      <c r="A27" s="243"/>
      <c r="B27" s="243"/>
      <c r="D27" s="141"/>
      <c r="E27" s="2"/>
      <c r="F27" s="16"/>
      <c r="G27" s="16"/>
      <c r="H27" s="16"/>
      <c r="I27" s="16"/>
      <c r="J27" s="16"/>
      <c r="K27" s="16"/>
      <c r="L27" s="16"/>
      <c r="M27" s="16"/>
    </row>
    <row r="28" spans="1:13" ht="27" customHeight="1">
      <c r="A28" s="243"/>
      <c r="B28" s="243"/>
      <c r="D28" s="235" t="s">
        <v>66</v>
      </c>
      <c r="E28" s="235"/>
      <c r="F28" s="16"/>
      <c r="G28" s="16"/>
      <c r="H28" s="16"/>
      <c r="I28" s="16"/>
      <c r="J28" s="16"/>
      <c r="K28" s="16"/>
      <c r="L28" s="16"/>
      <c r="M28" s="16"/>
    </row>
    <row r="29" spans="1:13" ht="27" customHeight="1">
      <c r="A29" s="243"/>
      <c r="B29" s="243"/>
      <c r="D29" s="235" t="s">
        <v>67</v>
      </c>
      <c r="E29" s="235"/>
      <c r="F29" s="16"/>
      <c r="G29" s="16"/>
      <c r="H29" s="16"/>
      <c r="I29" s="16"/>
      <c r="J29" s="16"/>
      <c r="K29" s="16"/>
      <c r="L29" s="16"/>
      <c r="M29" s="16"/>
    </row>
    <row r="30" spans="1:13" ht="30" customHeight="1">
      <c r="A30" s="419" t="s">
        <v>45</v>
      </c>
      <c r="B30" s="419"/>
      <c r="C30" s="419"/>
      <c r="D30" s="419"/>
      <c r="E30" s="419"/>
      <c r="F30" s="419"/>
      <c r="G30" s="419"/>
      <c r="H30" s="419"/>
      <c r="I30" s="419"/>
      <c r="J30" s="419"/>
      <c r="K30" s="419"/>
      <c r="L30" s="419"/>
      <c r="M30" s="419"/>
    </row>
    <row r="31" spans="1:13" ht="30" customHeight="1">
      <c r="A31" s="243"/>
      <c r="B31" s="243"/>
      <c r="C31" s="243"/>
      <c r="D31" s="243"/>
      <c r="E31" s="243"/>
      <c r="F31" s="243"/>
      <c r="G31" s="243"/>
      <c r="H31" s="243"/>
      <c r="I31" s="243"/>
      <c r="J31" s="243"/>
      <c r="K31" s="243"/>
      <c r="L31" s="243"/>
      <c r="M31" s="16"/>
    </row>
    <row r="32" spans="1:13" ht="30" customHeight="1">
      <c r="A32" s="243"/>
      <c r="B32" s="243"/>
      <c r="C32" s="221" t="s">
        <v>163</v>
      </c>
      <c r="D32" s="141"/>
      <c r="E32" s="2"/>
      <c r="F32" s="16"/>
      <c r="G32" s="16"/>
      <c r="H32" s="16"/>
      <c r="I32" s="16"/>
      <c r="J32" s="16"/>
      <c r="K32" s="16"/>
      <c r="L32" s="16"/>
      <c r="M32" s="16"/>
    </row>
    <row r="33" spans="1:13" ht="30" customHeight="1">
      <c r="A33" s="243"/>
      <c r="B33" s="243"/>
      <c r="C33" s="204" t="s">
        <v>164</v>
      </c>
      <c r="D33" s="141"/>
      <c r="E33" s="2"/>
      <c r="F33" s="16"/>
      <c r="G33" s="16"/>
      <c r="H33" s="16"/>
      <c r="I33" s="16"/>
      <c r="J33" s="16"/>
      <c r="K33" s="16"/>
      <c r="L33" s="16"/>
      <c r="M33" s="16"/>
    </row>
    <row r="34" spans="1:13" ht="30" customHeight="1">
      <c r="A34" s="243"/>
      <c r="B34" s="243"/>
      <c r="C34" s="142" t="s">
        <v>165</v>
      </c>
      <c r="D34" s="141"/>
      <c r="E34" s="2"/>
      <c r="F34" s="16"/>
      <c r="G34" s="16"/>
      <c r="H34" s="16"/>
      <c r="I34" s="16"/>
      <c r="J34" s="16"/>
      <c r="K34" s="16"/>
      <c r="L34" s="16"/>
      <c r="M34" s="16"/>
    </row>
    <row r="35" spans="1:13" ht="30" customHeight="1">
      <c r="A35" s="243"/>
      <c r="B35" s="243"/>
      <c r="C35" s="142" t="s">
        <v>166</v>
      </c>
      <c r="D35" s="141"/>
      <c r="E35" s="2"/>
      <c r="F35" s="16"/>
      <c r="G35" s="16"/>
      <c r="H35" s="16"/>
      <c r="I35" s="16"/>
      <c r="J35" s="16"/>
      <c r="K35" s="16"/>
      <c r="L35" s="16"/>
      <c r="M35" s="16"/>
    </row>
    <row r="36" spans="1:13" ht="30" customHeight="1">
      <c r="A36" s="243"/>
      <c r="B36" s="243"/>
      <c r="C36" s="206" t="s">
        <v>523</v>
      </c>
      <c r="D36" s="41"/>
      <c r="E36" s="2"/>
      <c r="F36" s="16"/>
      <c r="G36" s="16"/>
      <c r="H36" s="16"/>
      <c r="I36" s="16"/>
      <c r="J36" s="16"/>
      <c r="K36" s="16"/>
      <c r="L36" s="16"/>
      <c r="M36" s="16"/>
    </row>
    <row r="37" spans="1:13" ht="30" customHeight="1">
      <c r="C37" s="299" t="s">
        <v>167</v>
      </c>
      <c r="D37" s="141"/>
      <c r="E37" s="2"/>
      <c r="F37" s="16"/>
      <c r="G37" s="16"/>
      <c r="H37" s="16"/>
      <c r="I37" s="16"/>
      <c r="J37" s="16"/>
      <c r="K37" s="16"/>
    </row>
    <row r="38" spans="1:13" ht="30" customHeight="1">
      <c r="C38" s="299" t="s">
        <v>168</v>
      </c>
      <c r="D38" s="141"/>
      <c r="E38" s="2"/>
      <c r="F38" s="16"/>
      <c r="G38" s="16"/>
      <c r="H38" s="16"/>
      <c r="I38" s="16"/>
      <c r="J38" s="16"/>
      <c r="K38" s="16"/>
    </row>
    <row r="39" spans="1:13" ht="30" customHeight="1">
      <c r="C39" s="141" t="s">
        <v>169</v>
      </c>
      <c r="D39" s="41"/>
      <c r="E39" s="2"/>
      <c r="F39" s="16"/>
      <c r="G39" s="16"/>
      <c r="H39" s="16"/>
      <c r="I39" s="16"/>
      <c r="J39" s="16"/>
      <c r="K39" s="16"/>
    </row>
    <row r="40" spans="1:13" ht="30" customHeight="1">
      <c r="C40" s="207" t="s">
        <v>170</v>
      </c>
      <c r="D40" s="41"/>
      <c r="E40" s="2"/>
      <c r="F40" s="16"/>
      <c r="G40" s="16"/>
      <c r="H40" s="16"/>
      <c r="I40" s="16"/>
      <c r="J40" s="16"/>
      <c r="K40" s="16"/>
    </row>
    <row r="41" spans="1:13" ht="30" customHeight="1">
      <c r="C41" s="207" t="s">
        <v>171</v>
      </c>
      <c r="D41" s="300"/>
      <c r="E41" s="2"/>
      <c r="F41" s="16"/>
      <c r="G41" s="16"/>
      <c r="H41" s="16"/>
      <c r="I41" s="16"/>
      <c r="J41" s="16"/>
      <c r="K41" s="16"/>
    </row>
    <row r="42" spans="1:13" ht="30" customHeight="1">
      <c r="C42" s="207" t="s">
        <v>172</v>
      </c>
      <c r="D42" s="141"/>
      <c r="E42" s="2"/>
      <c r="F42" s="16"/>
      <c r="G42" s="16"/>
      <c r="H42" s="16"/>
      <c r="I42" s="16"/>
      <c r="J42" s="16"/>
      <c r="K42" s="16"/>
    </row>
    <row r="43" spans="1:13" ht="30" customHeight="1">
      <c r="C43" s="141" t="s">
        <v>173</v>
      </c>
      <c r="D43" s="300"/>
      <c r="E43" s="2"/>
      <c r="F43" s="16"/>
      <c r="G43" s="16"/>
      <c r="H43" s="16"/>
      <c r="I43" s="16"/>
      <c r="J43" s="16"/>
      <c r="K43" s="16"/>
    </row>
    <row r="44" spans="1:13" ht="30" customHeight="1">
      <c r="C44" s="141" t="s">
        <v>174</v>
      </c>
      <c r="D44" s="300"/>
      <c r="E44" s="300"/>
      <c r="F44" s="16"/>
      <c r="G44" s="16"/>
      <c r="H44" s="16"/>
      <c r="I44" s="16"/>
      <c r="J44" s="16"/>
      <c r="K44" s="16"/>
    </row>
    <row r="45" spans="1:13" ht="30" customHeight="1">
      <c r="C45" s="208" t="s">
        <v>175</v>
      </c>
      <c r="D45" s="300"/>
      <c r="E45" s="2"/>
      <c r="F45" s="16"/>
      <c r="G45" s="16"/>
      <c r="H45" s="16"/>
      <c r="I45" s="16"/>
      <c r="J45" s="16"/>
      <c r="K45" s="16"/>
    </row>
    <row r="46" spans="1:13" ht="30" customHeight="1">
      <c r="C46" s="2" t="s">
        <v>176</v>
      </c>
      <c r="D46" s="41"/>
      <c r="E46" s="2"/>
      <c r="F46" s="16"/>
      <c r="G46" s="16"/>
      <c r="H46" s="16"/>
      <c r="I46" s="16"/>
      <c r="J46" s="16"/>
      <c r="K46" s="16"/>
    </row>
    <row r="47" spans="1:13" ht="30" customHeight="1">
      <c r="C47" s="208" t="s">
        <v>178</v>
      </c>
      <c r="D47" s="141"/>
      <c r="E47" s="2"/>
      <c r="F47" s="16"/>
      <c r="G47" s="16"/>
      <c r="H47" s="16"/>
      <c r="I47" s="16"/>
      <c r="J47" s="16"/>
      <c r="K47" s="16"/>
    </row>
    <row r="48" spans="1:13" ht="30" customHeight="1">
      <c r="C48" s="301" t="s">
        <v>177</v>
      </c>
      <c r="D48" s="141"/>
      <c r="E48" s="2"/>
      <c r="F48" s="16"/>
      <c r="G48" s="16"/>
      <c r="H48" s="16"/>
      <c r="I48" s="16"/>
      <c r="J48" s="16"/>
      <c r="K48" s="16"/>
    </row>
    <row r="49" spans="1:13" ht="30" customHeight="1">
      <c r="C49" s="301"/>
      <c r="D49" s="141"/>
      <c r="E49" s="2"/>
      <c r="F49" s="16"/>
      <c r="G49" s="16"/>
      <c r="H49" s="16"/>
      <c r="I49" s="16"/>
      <c r="J49" s="16"/>
      <c r="K49" s="16"/>
    </row>
    <row r="50" spans="1:13" ht="30" customHeight="1">
      <c r="B50" s="42"/>
      <c r="C50" s="209"/>
      <c r="D50" s="42"/>
      <c r="E50" s="42"/>
      <c r="F50" s="42"/>
      <c r="G50" s="42"/>
      <c r="H50" s="117"/>
      <c r="I50" s="42"/>
      <c r="J50" s="42"/>
      <c r="K50" s="41"/>
    </row>
    <row r="51" spans="1:13" ht="30" customHeight="1">
      <c r="B51" s="42"/>
      <c r="C51" s="209"/>
      <c r="D51" s="235" t="s">
        <v>66</v>
      </c>
      <c r="E51" s="235"/>
      <c r="F51" s="16"/>
      <c r="G51" s="42"/>
      <c r="H51" s="117"/>
      <c r="I51" s="42"/>
      <c r="J51" s="42"/>
      <c r="K51" s="41"/>
    </row>
    <row r="52" spans="1:13" ht="30" customHeight="1">
      <c r="B52" s="42"/>
      <c r="C52" s="209"/>
      <c r="D52" s="235" t="s">
        <v>67</v>
      </c>
      <c r="E52" s="235"/>
      <c r="F52" s="16"/>
      <c r="G52" s="42"/>
      <c r="H52" s="117"/>
      <c r="I52" s="42"/>
      <c r="J52" s="42"/>
      <c r="K52" s="41"/>
    </row>
    <row r="53" spans="1:13" ht="30" customHeight="1">
      <c r="A53" s="419" t="s">
        <v>21</v>
      </c>
      <c r="B53" s="419"/>
      <c r="C53" s="419"/>
      <c r="D53" s="419"/>
      <c r="E53" s="419"/>
      <c r="F53" s="419"/>
      <c r="G53" s="419"/>
      <c r="H53" s="419"/>
      <c r="I53" s="419"/>
      <c r="J53" s="419"/>
      <c r="K53" s="419"/>
      <c r="L53" s="419"/>
      <c r="M53" s="419"/>
    </row>
    <row r="54" spans="1:13" ht="30" customHeight="1">
      <c r="A54" s="243"/>
      <c r="B54" s="243"/>
      <c r="C54" s="243"/>
      <c r="D54" s="243"/>
      <c r="E54" s="243"/>
      <c r="F54" s="243"/>
      <c r="G54" s="243"/>
      <c r="H54" s="243"/>
      <c r="I54" s="243"/>
      <c r="J54" s="243"/>
      <c r="K54" s="243"/>
      <c r="L54" s="243"/>
    </row>
    <row r="55" spans="1:13" ht="30" customHeight="1">
      <c r="B55" s="113" t="s">
        <v>40</v>
      </c>
      <c r="C55" s="114" t="s">
        <v>179</v>
      </c>
      <c r="D55" s="42"/>
      <c r="E55" s="42"/>
      <c r="F55" s="235"/>
      <c r="G55" s="235"/>
      <c r="H55" s="235"/>
      <c r="I55" s="235"/>
      <c r="J55" s="235"/>
      <c r="K55" s="14"/>
    </row>
    <row r="56" spans="1:13" ht="30" customHeight="1">
      <c r="B56" s="42"/>
      <c r="C56" s="42" t="s">
        <v>180</v>
      </c>
      <c r="D56" s="42"/>
      <c r="E56" s="42"/>
      <c r="F56" s="42"/>
      <c r="G56" s="42"/>
      <c r="H56" s="117"/>
      <c r="I56" s="42"/>
      <c r="J56" s="42"/>
      <c r="K56" s="41"/>
    </row>
    <row r="57" spans="1:13" ht="30" customHeight="1">
      <c r="B57" s="42"/>
      <c r="C57" s="209" t="s">
        <v>181</v>
      </c>
      <c r="D57" s="42"/>
      <c r="E57" s="42"/>
      <c r="F57" s="42"/>
      <c r="G57" s="42"/>
      <c r="H57" s="117"/>
      <c r="I57" s="42"/>
      <c r="J57" s="42"/>
      <c r="K57" s="41"/>
    </row>
    <row r="58" spans="1:13" ht="30" customHeight="1">
      <c r="B58" s="42"/>
      <c r="C58" s="209" t="s">
        <v>182</v>
      </c>
      <c r="D58" s="42"/>
      <c r="E58" s="42"/>
      <c r="F58" s="42"/>
      <c r="G58" s="42"/>
      <c r="H58" s="117"/>
      <c r="I58" s="42"/>
      <c r="J58" s="42"/>
      <c r="K58" s="41"/>
    </row>
    <row r="59" spans="1:13" ht="30" customHeight="1">
      <c r="B59" s="42"/>
      <c r="C59" s="313" t="s">
        <v>183</v>
      </c>
      <c r="D59" s="42"/>
      <c r="E59" s="42"/>
      <c r="F59" s="42"/>
      <c r="G59" s="42"/>
      <c r="H59" s="117"/>
      <c r="I59" s="42"/>
      <c r="J59" s="42"/>
      <c r="K59" s="41"/>
    </row>
    <row r="60" spans="1:13" ht="30" customHeight="1">
      <c r="B60" s="42"/>
      <c r="C60" s="318" t="s">
        <v>184</v>
      </c>
      <c r="D60" s="42"/>
      <c r="E60" s="42"/>
      <c r="F60" s="42"/>
      <c r="G60" s="42"/>
      <c r="H60" s="117"/>
      <c r="I60" s="42"/>
      <c r="J60" s="42"/>
      <c r="K60" s="41"/>
    </row>
    <row r="61" spans="1:13" ht="30" customHeight="1">
      <c r="B61" s="42"/>
      <c r="C61" s="42" t="s">
        <v>185</v>
      </c>
      <c r="D61" s="42"/>
      <c r="E61" s="42"/>
      <c r="F61" s="42"/>
      <c r="G61" s="42"/>
      <c r="H61" s="117"/>
      <c r="I61" s="42"/>
      <c r="J61" s="42"/>
      <c r="K61" s="41"/>
    </row>
    <row r="62" spans="1:13" ht="30" customHeight="1">
      <c r="B62" s="42"/>
      <c r="C62" s="42" t="s">
        <v>186</v>
      </c>
      <c r="D62" s="42"/>
      <c r="E62" s="42"/>
      <c r="F62" s="42"/>
      <c r="G62" s="42"/>
      <c r="H62" s="117"/>
      <c r="I62" s="42"/>
      <c r="J62" s="42"/>
      <c r="K62" s="41"/>
    </row>
    <row r="63" spans="1:13" ht="30" customHeight="1">
      <c r="B63" s="42"/>
      <c r="C63" s="143" t="s">
        <v>187</v>
      </c>
      <c r="D63" s="42"/>
      <c r="E63" s="42"/>
      <c r="F63" s="42"/>
      <c r="G63" s="42"/>
      <c r="H63" s="117"/>
      <c r="I63" s="42"/>
      <c r="J63" s="42"/>
      <c r="K63" s="41"/>
    </row>
    <row r="64" spans="1:13" ht="30" customHeight="1">
      <c r="B64" s="42"/>
      <c r="C64" s="42" t="s">
        <v>188</v>
      </c>
      <c r="D64" s="42"/>
      <c r="E64" s="42"/>
      <c r="F64" s="42"/>
      <c r="G64" s="42"/>
      <c r="H64" s="117"/>
      <c r="I64" s="42"/>
      <c r="J64" s="42"/>
      <c r="K64" s="41"/>
    </row>
    <row r="65" spans="1:13" ht="30" customHeight="1">
      <c r="B65" s="42"/>
      <c r="C65" s="42" t="s">
        <v>189</v>
      </c>
      <c r="D65" s="42"/>
      <c r="E65" s="42"/>
      <c r="F65" s="42"/>
      <c r="G65" s="42"/>
      <c r="H65" s="117"/>
      <c r="I65" s="42"/>
      <c r="J65" s="42"/>
      <c r="K65" s="41"/>
    </row>
    <row r="66" spans="1:13" ht="30" customHeight="1">
      <c r="B66" s="42"/>
      <c r="C66" s="318" t="s">
        <v>190</v>
      </c>
      <c r="D66" s="42"/>
      <c r="E66" s="42"/>
      <c r="F66" s="42"/>
      <c r="G66" s="42"/>
      <c r="H66" s="117"/>
      <c r="I66" s="42"/>
      <c r="J66" s="42"/>
      <c r="K66" s="41"/>
    </row>
    <row r="67" spans="1:13" ht="30" customHeight="1">
      <c r="B67" s="42"/>
      <c r="C67" s="42" t="s">
        <v>191</v>
      </c>
      <c r="D67" s="42"/>
      <c r="E67" s="42"/>
      <c r="F67" s="42"/>
      <c r="G67" s="42"/>
      <c r="H67" s="117"/>
      <c r="I67" s="42"/>
      <c r="J67" s="42"/>
      <c r="K67" s="41"/>
    </row>
    <row r="68" spans="1:13" ht="30" customHeight="1">
      <c r="B68" s="42"/>
      <c r="C68" s="42" t="s">
        <v>192</v>
      </c>
      <c r="D68" s="42"/>
      <c r="E68" s="42"/>
      <c r="F68" s="42"/>
      <c r="G68" s="42"/>
      <c r="H68" s="117"/>
      <c r="I68" s="42"/>
      <c r="J68" s="42"/>
      <c r="K68" s="41"/>
    </row>
    <row r="69" spans="1:13" ht="30" customHeight="1">
      <c r="B69" s="42"/>
      <c r="C69" s="42" t="s">
        <v>193</v>
      </c>
      <c r="D69" s="42"/>
      <c r="E69" s="42"/>
      <c r="F69" s="42"/>
      <c r="G69" s="42"/>
      <c r="H69" s="117"/>
      <c r="I69" s="42"/>
      <c r="J69" s="42"/>
      <c r="K69" s="41"/>
    </row>
    <row r="70" spans="1:13" ht="30" customHeight="1">
      <c r="B70" s="42"/>
      <c r="C70" s="42" t="s">
        <v>194</v>
      </c>
      <c r="D70" s="42"/>
      <c r="E70" s="42"/>
      <c r="F70" s="42"/>
      <c r="G70" s="42"/>
      <c r="H70" s="117"/>
      <c r="I70" s="42"/>
      <c r="J70" s="42"/>
      <c r="K70" s="41"/>
    </row>
    <row r="71" spans="1:13" ht="30" customHeight="1">
      <c r="B71" s="42"/>
      <c r="C71" s="42" t="s">
        <v>195</v>
      </c>
      <c r="D71" s="42"/>
      <c r="E71" s="42"/>
      <c r="F71" s="42"/>
      <c r="G71" s="42"/>
      <c r="H71" s="117"/>
      <c r="I71" s="42"/>
      <c r="J71" s="42"/>
      <c r="K71" s="41"/>
    </row>
    <row r="72" spans="1:13" ht="30" customHeight="1">
      <c r="B72" s="42"/>
      <c r="C72" s="42" t="s">
        <v>196</v>
      </c>
      <c r="D72" s="42"/>
      <c r="E72" s="42"/>
      <c r="F72" s="42"/>
      <c r="G72" s="42"/>
      <c r="H72" s="117"/>
      <c r="I72" s="42"/>
      <c r="J72" s="42"/>
      <c r="K72" s="41"/>
    </row>
    <row r="73" spans="1:13" ht="30" customHeight="1">
      <c r="B73" s="42"/>
      <c r="C73" s="42"/>
      <c r="D73" s="42"/>
      <c r="E73" s="42"/>
      <c r="F73" s="42"/>
      <c r="G73" s="42"/>
      <c r="H73" s="117"/>
      <c r="I73" s="42"/>
      <c r="J73" s="42"/>
      <c r="K73" s="41"/>
    </row>
    <row r="74" spans="1:13" ht="30" customHeight="1">
      <c r="B74" s="42"/>
      <c r="C74" s="42"/>
      <c r="D74" s="42"/>
      <c r="E74" s="42"/>
      <c r="F74" s="42"/>
      <c r="G74" s="42"/>
      <c r="H74" s="117"/>
      <c r="I74" s="42"/>
      <c r="J74" s="42"/>
      <c r="K74" s="41"/>
    </row>
    <row r="75" spans="1:13" ht="30" customHeight="1">
      <c r="B75" s="42"/>
      <c r="C75" s="42"/>
      <c r="D75" s="42"/>
      <c r="E75" s="42"/>
      <c r="F75" s="42"/>
      <c r="G75" s="42"/>
      <c r="H75" s="117"/>
      <c r="I75" s="42"/>
      <c r="J75" s="42"/>
      <c r="K75" s="41"/>
    </row>
    <row r="76" spans="1:13" ht="30" customHeight="1">
      <c r="B76" s="42"/>
      <c r="C76" s="42"/>
      <c r="D76" s="42"/>
      <c r="E76" s="42"/>
      <c r="F76" s="42"/>
      <c r="G76" s="42"/>
      <c r="H76" s="117"/>
      <c r="I76" s="42"/>
      <c r="J76" s="42"/>
      <c r="K76" s="41"/>
    </row>
    <row r="77" spans="1:13" ht="30" customHeight="1">
      <c r="B77" s="42"/>
      <c r="C77" s="42"/>
      <c r="D77" s="235" t="s">
        <v>66</v>
      </c>
      <c r="E77" s="235"/>
      <c r="G77" s="42"/>
      <c r="H77" s="117"/>
      <c r="I77" s="42"/>
      <c r="J77" s="42"/>
      <c r="K77" s="41"/>
    </row>
    <row r="78" spans="1:13" ht="30" customHeight="1">
      <c r="B78" s="42"/>
      <c r="C78" s="42"/>
      <c r="D78" s="235" t="s">
        <v>67</v>
      </c>
      <c r="E78" s="235"/>
      <c r="G78" s="42"/>
      <c r="H78" s="117"/>
      <c r="I78" s="42"/>
      <c r="J78" s="42"/>
      <c r="K78" s="41"/>
    </row>
    <row r="79" spans="1:13" ht="30" customHeight="1">
      <c r="A79" s="419" t="s">
        <v>22</v>
      </c>
      <c r="B79" s="419"/>
      <c r="C79" s="419"/>
      <c r="D79" s="419"/>
      <c r="E79" s="419"/>
      <c r="F79" s="419"/>
      <c r="G79" s="419"/>
      <c r="H79" s="419"/>
      <c r="I79" s="419"/>
      <c r="J79" s="419"/>
      <c r="K79" s="419"/>
      <c r="L79" s="419"/>
      <c r="M79" s="419"/>
    </row>
    <row r="80" spans="1:13" ht="30" customHeight="1">
      <c r="B80" s="42"/>
      <c r="C80" s="42"/>
      <c r="D80" s="42"/>
      <c r="E80" s="42"/>
      <c r="F80" s="42"/>
      <c r="G80" s="42"/>
      <c r="H80" s="117"/>
      <c r="I80" s="42"/>
      <c r="J80" s="42"/>
      <c r="K80" s="41"/>
    </row>
    <row r="81" spans="2:11" ht="30" customHeight="1">
      <c r="B81" s="42"/>
      <c r="C81" s="313" t="s">
        <v>197</v>
      </c>
      <c r="D81" s="42"/>
      <c r="E81" s="42"/>
      <c r="F81" s="42"/>
      <c r="G81" s="42"/>
      <c r="H81" s="117"/>
      <c r="I81" s="42"/>
      <c r="J81" s="42"/>
      <c r="K81" s="41"/>
    </row>
    <row r="82" spans="2:11" ht="30" customHeight="1">
      <c r="B82" s="42"/>
      <c r="C82" s="318" t="s">
        <v>198</v>
      </c>
      <c r="D82" s="42"/>
      <c r="E82" s="42"/>
      <c r="F82" s="42"/>
      <c r="G82" s="42"/>
      <c r="H82" s="117"/>
      <c r="I82" s="42"/>
      <c r="J82" s="42"/>
      <c r="K82" s="41"/>
    </row>
    <row r="83" spans="2:11" ht="30" customHeight="1">
      <c r="B83" s="42"/>
      <c r="C83" s="42" t="s">
        <v>199</v>
      </c>
      <c r="D83" s="42"/>
      <c r="E83" s="42"/>
      <c r="F83" s="42"/>
      <c r="G83" s="42"/>
      <c r="H83" s="117"/>
      <c r="I83" s="42"/>
      <c r="J83" s="42"/>
      <c r="K83" s="41"/>
    </row>
    <row r="84" spans="2:11" ht="30" customHeight="1">
      <c r="B84" s="42"/>
      <c r="C84" s="42" t="s">
        <v>200</v>
      </c>
      <c r="D84" s="42"/>
      <c r="E84" s="42"/>
      <c r="F84" s="42"/>
      <c r="G84" s="42"/>
      <c r="H84" s="117"/>
      <c r="I84" s="42"/>
      <c r="J84" s="42"/>
      <c r="K84" s="41"/>
    </row>
    <row r="85" spans="2:11" ht="30" customHeight="1">
      <c r="B85" s="42"/>
      <c r="C85" s="42" t="s">
        <v>201</v>
      </c>
      <c r="D85" s="42"/>
      <c r="E85" s="42"/>
      <c r="F85" s="42"/>
      <c r="G85" s="42"/>
      <c r="H85" s="117"/>
      <c r="I85" s="42"/>
      <c r="J85" s="42"/>
      <c r="K85" s="41"/>
    </row>
    <row r="86" spans="2:11" ht="30" customHeight="1">
      <c r="B86" s="42"/>
      <c r="C86" s="42" t="s">
        <v>202</v>
      </c>
      <c r="D86" s="42"/>
      <c r="E86" s="42"/>
      <c r="F86" s="42"/>
      <c r="G86" s="42"/>
      <c r="H86" s="117"/>
      <c r="I86" s="42"/>
      <c r="J86" s="42"/>
      <c r="K86" s="41"/>
    </row>
    <row r="87" spans="2:11" ht="30" customHeight="1">
      <c r="B87" s="42"/>
      <c r="C87" s="42" t="s">
        <v>203</v>
      </c>
      <c r="D87" s="42"/>
      <c r="E87" s="42"/>
      <c r="F87" s="42"/>
      <c r="G87" s="42"/>
      <c r="H87" s="117"/>
      <c r="I87" s="42"/>
      <c r="J87" s="42"/>
      <c r="K87" s="41"/>
    </row>
    <row r="88" spans="2:11" ht="30" customHeight="1">
      <c r="B88" s="42"/>
      <c r="C88" s="42" t="s">
        <v>204</v>
      </c>
      <c r="D88" s="42"/>
      <c r="E88" s="42"/>
      <c r="F88" s="42"/>
      <c r="G88" s="42"/>
      <c r="H88" s="117"/>
      <c r="I88" s="42"/>
      <c r="J88" s="42"/>
      <c r="K88" s="41"/>
    </row>
    <row r="89" spans="2:11" ht="30" customHeight="1">
      <c r="B89" s="42"/>
      <c r="C89" s="42" t="s">
        <v>205</v>
      </c>
      <c r="D89" s="42"/>
      <c r="E89" s="42"/>
      <c r="F89" s="42"/>
      <c r="G89" s="42"/>
      <c r="H89" s="117"/>
      <c r="I89" s="42"/>
      <c r="J89" s="42"/>
      <c r="K89" s="41"/>
    </row>
    <row r="90" spans="2:11" ht="30" customHeight="1">
      <c r="B90" s="42"/>
      <c r="C90" s="42" t="s">
        <v>206</v>
      </c>
      <c r="D90" s="42"/>
      <c r="E90" s="42"/>
      <c r="F90" s="42"/>
      <c r="G90" s="42"/>
      <c r="H90" s="117"/>
      <c r="I90" s="42"/>
      <c r="J90" s="42"/>
      <c r="K90" s="41"/>
    </row>
    <row r="91" spans="2:11" ht="30" customHeight="1">
      <c r="B91" s="42"/>
      <c r="C91" s="318" t="s">
        <v>207</v>
      </c>
      <c r="D91" s="42"/>
      <c r="E91" s="42"/>
      <c r="F91" s="42"/>
      <c r="G91" s="42"/>
      <c r="H91" s="117"/>
      <c r="I91" s="42"/>
      <c r="J91" s="42"/>
      <c r="K91" s="41"/>
    </row>
    <row r="92" spans="2:11" ht="30" customHeight="1">
      <c r="B92" s="42"/>
      <c r="C92" s="42" t="s">
        <v>208</v>
      </c>
      <c r="D92" s="42"/>
      <c r="E92" s="42"/>
      <c r="F92" s="42"/>
      <c r="G92" s="42"/>
      <c r="H92" s="117"/>
      <c r="I92" s="42"/>
      <c r="J92" s="42"/>
      <c r="K92" s="41"/>
    </row>
    <row r="93" spans="2:11" ht="30" customHeight="1">
      <c r="B93" s="42"/>
      <c r="C93" s="42" t="s">
        <v>209</v>
      </c>
      <c r="D93" s="42"/>
      <c r="E93" s="42"/>
      <c r="F93" s="42"/>
      <c r="G93" s="42"/>
      <c r="H93" s="117"/>
      <c r="I93" s="42"/>
      <c r="J93" s="42"/>
      <c r="K93" s="41"/>
    </row>
    <row r="94" spans="2:11" ht="30" customHeight="1">
      <c r="B94" s="42"/>
      <c r="C94" s="42" t="s">
        <v>210</v>
      </c>
      <c r="D94" s="42"/>
      <c r="E94" s="42"/>
      <c r="F94" s="42"/>
      <c r="G94" s="42"/>
      <c r="H94" s="117"/>
      <c r="I94" s="42"/>
      <c r="J94" s="42"/>
      <c r="K94" s="41"/>
    </row>
    <row r="95" spans="2:11" ht="30" customHeight="1">
      <c r="B95" s="42"/>
      <c r="C95" s="42" t="s">
        <v>211</v>
      </c>
      <c r="D95" s="42"/>
      <c r="E95" s="42"/>
      <c r="F95" s="42"/>
      <c r="G95" s="42"/>
      <c r="H95" s="117"/>
      <c r="I95" s="42"/>
      <c r="J95" s="42"/>
      <c r="K95" s="41"/>
    </row>
    <row r="96" spans="2:11" ht="30" customHeight="1">
      <c r="B96" s="42"/>
      <c r="C96" s="42" t="s">
        <v>212</v>
      </c>
      <c r="D96" s="42"/>
      <c r="E96" s="42"/>
      <c r="F96" s="42"/>
      <c r="G96" s="42"/>
      <c r="H96" s="117"/>
      <c r="I96" s="42"/>
      <c r="J96" s="42"/>
      <c r="K96" s="41"/>
    </row>
    <row r="97" spans="2:11" ht="30" customHeight="1">
      <c r="B97" s="42"/>
      <c r="C97" s="318" t="s">
        <v>213</v>
      </c>
      <c r="D97" s="42"/>
      <c r="E97" s="42"/>
      <c r="F97" s="42"/>
      <c r="G97" s="42"/>
      <c r="H97" s="117"/>
      <c r="I97" s="42"/>
      <c r="J97" s="42"/>
      <c r="K97" s="41"/>
    </row>
    <row r="98" spans="2:11" ht="30" customHeight="1">
      <c r="B98" s="42"/>
      <c r="C98" s="42" t="s">
        <v>214</v>
      </c>
      <c r="D98" s="42"/>
      <c r="E98" s="42"/>
      <c r="F98" s="42"/>
      <c r="G98" s="42"/>
      <c r="H98" s="117"/>
      <c r="I98" s="42"/>
      <c r="J98" s="42"/>
      <c r="K98" s="41"/>
    </row>
    <row r="99" spans="2:11" ht="30" customHeight="1">
      <c r="C99" s="42" t="s">
        <v>215</v>
      </c>
    </row>
    <row r="100" spans="2:11" ht="30" customHeight="1"/>
    <row r="101" spans="2:11" ht="30" customHeight="1"/>
    <row r="102" spans="2:11" ht="30" customHeight="1">
      <c r="D102" s="235" t="s">
        <v>66</v>
      </c>
      <c r="E102" s="235"/>
    </row>
    <row r="103" spans="2:11" ht="30" customHeight="1">
      <c r="D103" s="235" t="s">
        <v>67</v>
      </c>
      <c r="E103" s="235"/>
    </row>
    <row r="104" spans="2:11" ht="28.5" customHeight="1"/>
    <row r="105" spans="2:11" ht="28.5" customHeight="1"/>
    <row r="106" spans="2:11" ht="28.5" customHeight="1"/>
    <row r="107" spans="2:11" ht="27" customHeight="1"/>
    <row r="108" spans="2:11" ht="27" customHeight="1"/>
    <row r="109" spans="2:11" ht="27" customHeight="1"/>
    <row r="110" spans="2:11" ht="27" customHeight="1"/>
    <row r="111" spans="2:11" ht="27" customHeight="1"/>
    <row r="112" spans="2:11" ht="27" customHeight="1"/>
    <row r="113" ht="27" customHeight="1"/>
  </sheetData>
  <mergeCells count="4">
    <mergeCell ref="A79:M79"/>
    <mergeCell ref="A53:M53"/>
    <mergeCell ref="A1:M1"/>
    <mergeCell ref="A30:M30"/>
  </mergeCells>
  <pageMargins left="0.7" right="0.42" top="0.68" bottom="0.65" header="0.47" footer="0.49"/>
  <pageSetup paperSize="9" scale="98" fitToHeight="0" orientation="portrait" r:id="rId1"/>
  <rowBreaks count="3" manualBreakCount="3">
    <brk id="29" max="16383" man="1"/>
    <brk id="52" max="16383" man="1"/>
    <brk id="7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55"/>
  <sheetViews>
    <sheetView zoomScaleNormal="100" zoomScaleSheetLayoutView="100" workbookViewId="0">
      <selection sqref="A1:XFD1048576"/>
    </sheetView>
  </sheetViews>
  <sheetFormatPr defaultColWidth="12.5" defaultRowHeight="24.95" customHeight="1"/>
  <cols>
    <col min="1" max="1" width="3.33203125" style="168" customWidth="1"/>
    <col min="2" max="2" width="9.33203125" style="168" customWidth="1"/>
    <col min="3" max="4" width="9.33203125" style="298" customWidth="1"/>
    <col min="5" max="5" width="9.33203125" style="19" customWidth="1"/>
    <col min="6" max="6" width="6.83203125" style="19" customWidth="1"/>
    <col min="7" max="7" width="19" style="168" customWidth="1"/>
    <col min="8" max="8" width="1.6640625" style="168" customWidth="1"/>
    <col min="9" max="9" width="17.83203125" style="168" customWidth="1"/>
    <col min="10" max="10" width="1.6640625" style="168" customWidth="1"/>
    <col min="11" max="11" width="17.83203125" style="168" customWidth="1"/>
    <col min="12" max="12" width="5.6640625" style="168" customWidth="1"/>
    <col min="13" max="13" width="6" style="168" customWidth="1"/>
    <col min="14" max="16384" width="12.5" style="168"/>
  </cols>
  <sheetData>
    <row r="1" spans="1:11" ht="25.5" customHeight="1">
      <c r="A1" s="422" t="s">
        <v>23</v>
      </c>
      <c r="B1" s="422"/>
      <c r="C1" s="422"/>
      <c r="D1" s="422"/>
      <c r="E1" s="422"/>
      <c r="F1" s="422"/>
      <c r="G1" s="422"/>
      <c r="H1" s="422"/>
      <c r="I1" s="422"/>
      <c r="J1" s="422"/>
      <c r="K1" s="422"/>
    </row>
    <row r="2" spans="1:11" ht="25.5" customHeight="1">
      <c r="A2" s="279"/>
      <c r="B2" s="279"/>
      <c r="C2" s="279"/>
      <c r="D2" s="279"/>
      <c r="E2" s="279"/>
      <c r="F2" s="279"/>
      <c r="G2" s="279"/>
      <c r="H2" s="279"/>
      <c r="I2" s="279"/>
      <c r="J2" s="279"/>
      <c r="K2" s="279"/>
    </row>
    <row r="3" spans="1:11" ht="25.5" customHeight="1">
      <c r="A3" s="280" t="s">
        <v>4</v>
      </c>
      <c r="B3" s="281" t="s">
        <v>216</v>
      </c>
      <c r="C3" s="282"/>
      <c r="D3" s="282"/>
      <c r="E3" s="111"/>
      <c r="F3" s="111"/>
      <c r="G3" s="111"/>
      <c r="H3" s="111"/>
      <c r="I3" s="111"/>
      <c r="J3" s="111"/>
      <c r="K3" s="111"/>
    </row>
    <row r="4" spans="1:11" ht="25.5" customHeight="1">
      <c r="A4" s="280"/>
      <c r="B4" s="281" t="s">
        <v>217</v>
      </c>
      <c r="C4" s="282"/>
      <c r="D4" s="282"/>
      <c r="E4" s="111"/>
      <c r="F4" s="111"/>
      <c r="G4" s="111"/>
      <c r="H4" s="111"/>
      <c r="I4" s="111"/>
      <c r="J4" s="111"/>
      <c r="K4" s="111"/>
    </row>
    <row r="5" spans="1:11" ht="25.5" customHeight="1">
      <c r="B5" s="202" t="s">
        <v>218</v>
      </c>
      <c r="C5" s="282"/>
      <c r="D5" s="282"/>
      <c r="E5" s="111"/>
      <c r="F5" s="111"/>
      <c r="G5" s="111"/>
      <c r="H5" s="111"/>
      <c r="I5" s="111"/>
      <c r="J5" s="111"/>
      <c r="K5" s="111"/>
    </row>
    <row r="6" spans="1:11" ht="25.5" customHeight="1">
      <c r="B6" s="202" t="s">
        <v>219</v>
      </c>
      <c r="C6" s="283"/>
      <c r="D6" s="283"/>
      <c r="E6" s="112"/>
      <c r="F6" s="112"/>
      <c r="G6" s="112"/>
      <c r="H6" s="112"/>
      <c r="I6" s="112"/>
      <c r="J6" s="112"/>
      <c r="K6" s="112"/>
    </row>
    <row r="7" spans="1:11" ht="25.5" customHeight="1">
      <c r="B7" s="202" t="s">
        <v>220</v>
      </c>
      <c r="C7" s="283"/>
      <c r="D7" s="283"/>
      <c r="E7" s="112"/>
      <c r="F7" s="112"/>
      <c r="G7" s="112"/>
      <c r="H7" s="112"/>
      <c r="I7" s="112"/>
      <c r="J7" s="112"/>
      <c r="K7" s="112"/>
    </row>
    <row r="8" spans="1:11" ht="25.5" customHeight="1">
      <c r="B8" s="202" t="s">
        <v>221</v>
      </c>
      <c r="C8" s="283"/>
      <c r="D8" s="283"/>
      <c r="E8" s="112"/>
      <c r="F8" s="112"/>
      <c r="G8" s="112"/>
      <c r="H8" s="112"/>
      <c r="I8" s="112"/>
      <c r="J8" s="112"/>
      <c r="K8" s="112"/>
    </row>
    <row r="9" spans="1:11" ht="25.5" customHeight="1">
      <c r="B9" s="202" t="s">
        <v>222</v>
      </c>
      <c r="C9" s="283"/>
      <c r="D9" s="283"/>
      <c r="E9" s="112"/>
      <c r="F9" s="112"/>
      <c r="G9" s="112"/>
      <c r="H9" s="112"/>
      <c r="I9" s="112"/>
      <c r="J9" s="112"/>
      <c r="K9" s="112"/>
    </row>
    <row r="10" spans="1:11" ht="25.5" customHeight="1">
      <c r="B10" s="112"/>
      <c r="C10" s="283"/>
      <c r="D10" s="283"/>
      <c r="E10" s="284"/>
      <c r="F10" s="284"/>
      <c r="G10" s="423" t="s">
        <v>62</v>
      </c>
      <c r="H10" s="423"/>
      <c r="I10" s="423"/>
      <c r="J10" s="423"/>
      <c r="K10" s="423"/>
    </row>
    <row r="11" spans="1:11" ht="25.5" customHeight="1">
      <c r="B11" s="112"/>
      <c r="C11" s="283"/>
      <c r="D11" s="283"/>
      <c r="F11" s="287"/>
      <c r="G11" s="288"/>
      <c r="H11" s="287"/>
      <c r="I11" s="286" t="s">
        <v>223</v>
      </c>
      <c r="J11" s="287"/>
      <c r="K11" s="288"/>
    </row>
    <row r="12" spans="1:11" s="289" customFormat="1" ht="25.5" customHeight="1">
      <c r="B12" s="168"/>
      <c r="C12" s="290"/>
      <c r="D12" s="290"/>
      <c r="F12" s="291"/>
      <c r="G12" s="345">
        <v>43830</v>
      </c>
      <c r="H12" s="287"/>
      <c r="I12" s="292" t="s">
        <v>224</v>
      </c>
      <c r="J12" s="291"/>
      <c r="K12" s="345">
        <v>43831</v>
      </c>
    </row>
    <row r="13" spans="1:11" ht="25.5" customHeight="1">
      <c r="B13" s="45" t="s">
        <v>225</v>
      </c>
      <c r="C13" s="168"/>
      <c r="D13" s="168"/>
      <c r="F13" s="264"/>
      <c r="G13" s="264"/>
      <c r="H13" s="202"/>
      <c r="I13" s="264"/>
      <c r="J13" s="264"/>
      <c r="K13" s="264"/>
    </row>
    <row r="14" spans="1:11" ht="25.5" customHeight="1">
      <c r="B14" s="45" t="s">
        <v>64</v>
      </c>
      <c r="C14" s="293"/>
      <c r="D14" s="293"/>
      <c r="F14" s="264"/>
      <c r="G14" s="264"/>
      <c r="H14" s="202"/>
      <c r="I14" s="264"/>
      <c r="J14" s="264"/>
      <c r="K14" s="264"/>
    </row>
    <row r="15" spans="1:11" ht="25.5" customHeight="1">
      <c r="B15" s="289" t="s">
        <v>65</v>
      </c>
      <c r="C15" s="294"/>
      <c r="D15" s="294"/>
      <c r="F15" s="295"/>
      <c r="G15" s="169"/>
      <c r="H15" s="169"/>
      <c r="I15" s="169"/>
      <c r="J15" s="169"/>
      <c r="K15" s="169"/>
    </row>
    <row r="16" spans="1:11" ht="25.5" customHeight="1">
      <c r="B16" s="174" t="s">
        <v>69</v>
      </c>
      <c r="C16" s="294"/>
      <c r="D16" s="294"/>
      <c r="F16" s="296"/>
      <c r="G16" s="169">
        <v>196766318.52999997</v>
      </c>
      <c r="H16" s="169"/>
      <c r="I16" s="169">
        <f>K16-G16</f>
        <v>-20541764.960000008</v>
      </c>
      <c r="J16" s="169"/>
      <c r="K16" s="169">
        <v>176224553.56999996</v>
      </c>
    </row>
    <row r="17" spans="1:11" ht="25.5" customHeight="1">
      <c r="B17" s="174" t="s">
        <v>70</v>
      </c>
      <c r="C17" s="294"/>
      <c r="D17" s="294"/>
      <c r="F17" s="296"/>
      <c r="G17" s="169">
        <v>0</v>
      </c>
      <c r="H17" s="169"/>
      <c r="I17" s="169">
        <f>K17-G17</f>
        <v>22169313</v>
      </c>
      <c r="J17" s="169"/>
      <c r="K17" s="169">
        <v>22169313</v>
      </c>
    </row>
    <row r="18" spans="1:11" ht="25.5" customHeight="1">
      <c r="B18" s="174"/>
      <c r="C18" s="294"/>
      <c r="D18" s="294"/>
      <c r="F18" s="295"/>
      <c r="G18" s="297"/>
      <c r="H18" s="297"/>
      <c r="I18" s="297"/>
      <c r="J18" s="297"/>
      <c r="K18" s="297"/>
    </row>
    <row r="19" spans="1:11" ht="25.5" customHeight="1">
      <c r="B19" s="45" t="s">
        <v>226</v>
      </c>
      <c r="C19" s="291"/>
      <c r="D19" s="291"/>
      <c r="F19" s="170"/>
      <c r="G19" s="170"/>
      <c r="H19" s="169"/>
      <c r="I19" s="169"/>
      <c r="J19" s="169"/>
      <c r="K19" s="169"/>
    </row>
    <row r="20" spans="1:11" ht="25.5" customHeight="1">
      <c r="B20" s="289" t="s">
        <v>228</v>
      </c>
      <c r="C20" s="294"/>
      <c r="D20" s="294"/>
      <c r="F20" s="171"/>
      <c r="G20" s="297"/>
      <c r="H20" s="169"/>
      <c r="I20" s="169"/>
      <c r="J20" s="169"/>
      <c r="K20" s="169"/>
    </row>
    <row r="21" spans="1:11" ht="25.5" customHeight="1">
      <c r="B21" s="174" t="s">
        <v>455</v>
      </c>
      <c r="C21" s="294"/>
      <c r="D21" s="294"/>
      <c r="F21" s="296"/>
      <c r="G21" s="169">
        <v>4364912.6500000004</v>
      </c>
      <c r="H21" s="169"/>
      <c r="I21" s="169">
        <f>K21-G21</f>
        <v>852374.05999999959</v>
      </c>
      <c r="J21" s="169"/>
      <c r="K21" s="169">
        <v>5217286.71</v>
      </c>
    </row>
    <row r="22" spans="1:11" ht="25.5" customHeight="1">
      <c r="B22" s="289" t="s">
        <v>227</v>
      </c>
      <c r="C22" s="294"/>
      <c r="D22" s="294"/>
      <c r="F22" s="171"/>
      <c r="G22" s="297"/>
      <c r="H22" s="169"/>
      <c r="I22" s="169"/>
      <c r="J22" s="169"/>
      <c r="K22" s="169"/>
    </row>
    <row r="23" spans="1:11" ht="25.5" customHeight="1">
      <c r="B23" s="174" t="s">
        <v>72</v>
      </c>
      <c r="C23" s="294"/>
      <c r="D23" s="294"/>
      <c r="F23" s="296"/>
      <c r="G23" s="169">
        <v>0</v>
      </c>
      <c r="H23" s="169"/>
      <c r="I23" s="169">
        <f>K23-G23</f>
        <v>8415308.25</v>
      </c>
      <c r="J23" s="169"/>
      <c r="K23" s="169">
        <v>8415308.25</v>
      </c>
    </row>
    <row r="24" spans="1:11" ht="25.5" customHeight="1">
      <c r="B24" s="174" t="s">
        <v>229</v>
      </c>
      <c r="C24" s="294"/>
      <c r="D24" s="294"/>
      <c r="F24" s="296"/>
      <c r="G24" s="169">
        <v>7640134.2699999996</v>
      </c>
      <c r="H24" s="169"/>
      <c r="I24" s="169">
        <f>K24-G24</f>
        <v>-7640134.2699999996</v>
      </c>
      <c r="J24" s="169"/>
      <c r="K24" s="169">
        <v>0</v>
      </c>
    </row>
    <row r="25" spans="1:11" ht="25.5" customHeight="1">
      <c r="B25" s="174"/>
      <c r="C25" s="294"/>
      <c r="D25" s="294"/>
      <c r="F25" s="296"/>
      <c r="G25" s="169"/>
      <c r="H25" s="169"/>
      <c r="I25" s="169"/>
      <c r="J25" s="169"/>
      <c r="K25" s="169"/>
    </row>
    <row r="26" spans="1:11" ht="25.5" customHeight="1">
      <c r="B26" s="174"/>
      <c r="C26" s="294"/>
      <c r="D26" s="294"/>
      <c r="F26" s="296"/>
      <c r="G26" s="169"/>
      <c r="H26" s="169"/>
      <c r="I26" s="169"/>
      <c r="J26" s="169"/>
      <c r="K26" s="169"/>
    </row>
    <row r="27" spans="1:11" ht="25.5" customHeight="1">
      <c r="B27" s="174"/>
      <c r="C27" s="294"/>
      <c r="D27" s="294"/>
      <c r="F27" s="296"/>
      <c r="G27" s="169"/>
      <c r="H27" s="169"/>
      <c r="I27" s="169"/>
      <c r="J27" s="169"/>
      <c r="K27" s="169"/>
    </row>
    <row r="28" spans="1:11" ht="25.5" customHeight="1">
      <c r="B28" s="421" t="s">
        <v>66</v>
      </c>
      <c r="C28" s="421"/>
      <c r="D28" s="421"/>
      <c r="E28" s="421"/>
      <c r="F28" s="421"/>
      <c r="G28" s="421"/>
      <c r="H28" s="421"/>
      <c r="I28" s="421"/>
      <c r="J28" s="421"/>
      <c r="K28" s="421"/>
    </row>
    <row r="29" spans="1:11" ht="25.5" customHeight="1">
      <c r="B29" s="421" t="s">
        <v>230</v>
      </c>
      <c r="C29" s="421"/>
      <c r="D29" s="421"/>
      <c r="E29" s="421"/>
      <c r="F29" s="421"/>
      <c r="G29" s="421"/>
      <c r="H29" s="421"/>
      <c r="I29" s="421"/>
      <c r="J29" s="421"/>
      <c r="K29" s="421"/>
    </row>
    <row r="30" spans="1:11" ht="28.5" customHeight="1">
      <c r="A30" s="422" t="s">
        <v>24</v>
      </c>
      <c r="B30" s="422"/>
      <c r="C30" s="422"/>
      <c r="D30" s="422"/>
      <c r="E30" s="422"/>
      <c r="F30" s="422"/>
      <c r="G30" s="422"/>
      <c r="H30" s="422"/>
      <c r="I30" s="422"/>
      <c r="J30" s="422"/>
      <c r="K30" s="422"/>
    </row>
    <row r="31" spans="1:11" ht="28.5" customHeight="1">
      <c r="A31" s="320"/>
      <c r="B31" s="320"/>
      <c r="C31" s="320"/>
      <c r="D31" s="320"/>
      <c r="E31" s="320"/>
      <c r="F31" s="320"/>
      <c r="G31" s="320"/>
      <c r="H31" s="320"/>
      <c r="I31" s="320"/>
      <c r="J31" s="320"/>
      <c r="K31" s="320"/>
    </row>
    <row r="32" spans="1:11" ht="28.5" customHeight="1">
      <c r="A32" s="280" t="s">
        <v>4</v>
      </c>
      <c r="B32" s="321" t="s">
        <v>216</v>
      </c>
      <c r="C32" s="294"/>
      <c r="D32" s="294"/>
      <c r="E32" s="169"/>
      <c r="F32" s="296"/>
      <c r="G32" s="112"/>
      <c r="H32" s="112"/>
      <c r="I32" s="112"/>
      <c r="J32" s="112"/>
      <c r="K32" s="112"/>
    </row>
    <row r="33" spans="1:11" ht="28.5" customHeight="1">
      <c r="A33" s="280"/>
      <c r="B33" s="321" t="s">
        <v>277</v>
      </c>
      <c r="C33" s="294"/>
      <c r="D33" s="294"/>
      <c r="E33" s="169"/>
      <c r="F33" s="296"/>
      <c r="G33" s="112"/>
      <c r="H33" s="112"/>
      <c r="I33" s="112"/>
      <c r="J33" s="112"/>
      <c r="K33" s="112"/>
    </row>
    <row r="34" spans="1:11" ht="28.5" customHeight="1">
      <c r="B34" s="112"/>
      <c r="C34" s="283"/>
      <c r="D34" s="283"/>
      <c r="E34" s="284"/>
      <c r="F34" s="284"/>
      <c r="G34" s="423" t="s">
        <v>62</v>
      </c>
      <c r="H34" s="423"/>
      <c r="I34" s="423"/>
      <c r="J34" s="423"/>
      <c r="K34" s="423"/>
    </row>
    <row r="35" spans="1:11" ht="28.5" customHeight="1">
      <c r="B35" s="112"/>
      <c r="C35" s="283"/>
      <c r="D35" s="283"/>
      <c r="E35" s="285"/>
      <c r="F35" s="285"/>
      <c r="G35" s="288"/>
      <c r="H35" s="287"/>
      <c r="I35" s="286" t="s">
        <v>223</v>
      </c>
      <c r="J35" s="287"/>
      <c r="K35" s="288"/>
    </row>
    <row r="36" spans="1:11" ht="28.5" customHeight="1">
      <c r="B36" s="112"/>
      <c r="C36" s="283"/>
      <c r="D36" s="283"/>
      <c r="E36" s="168"/>
      <c r="F36" s="287"/>
      <c r="G36" s="345">
        <v>43830</v>
      </c>
      <c r="H36" s="287"/>
      <c r="I36" s="292" t="s">
        <v>224</v>
      </c>
      <c r="J36" s="291"/>
      <c r="K36" s="345">
        <v>43831</v>
      </c>
    </row>
    <row r="37" spans="1:11" ht="28.5" customHeight="1">
      <c r="B37" s="45" t="s">
        <v>225</v>
      </c>
      <c r="C37" s="168"/>
      <c r="D37" s="168"/>
      <c r="E37" s="168"/>
      <c r="F37" s="264"/>
      <c r="G37" s="264"/>
      <c r="H37" s="202"/>
      <c r="I37" s="264"/>
      <c r="J37" s="264"/>
      <c r="K37" s="264"/>
    </row>
    <row r="38" spans="1:11" ht="28.5" customHeight="1">
      <c r="B38" s="45" t="s">
        <v>64</v>
      </c>
      <c r="C38" s="293"/>
      <c r="D38" s="293"/>
      <c r="E38" s="168"/>
      <c r="F38" s="264"/>
      <c r="G38" s="264"/>
      <c r="H38" s="202"/>
      <c r="I38" s="264"/>
      <c r="J38" s="264"/>
      <c r="K38" s="264"/>
    </row>
    <row r="39" spans="1:11" ht="28.5" customHeight="1">
      <c r="B39" s="289" t="s">
        <v>65</v>
      </c>
      <c r="C39" s="294"/>
      <c r="D39" s="294"/>
      <c r="E39" s="168"/>
      <c r="F39" s="295"/>
      <c r="G39" s="169"/>
      <c r="H39" s="169"/>
      <c r="I39" s="169"/>
      <c r="J39" s="169"/>
      <c r="K39" s="169"/>
    </row>
    <row r="40" spans="1:11" ht="28.5" customHeight="1">
      <c r="B40" s="174" t="s">
        <v>69</v>
      </c>
      <c r="C40" s="294"/>
      <c r="D40" s="294"/>
      <c r="E40" s="168"/>
      <c r="F40" s="296"/>
      <c r="G40" s="169">
        <v>196247499.93000001</v>
      </c>
      <c r="H40" s="169"/>
      <c r="I40" s="169">
        <f>K40-G40</f>
        <v>-20541764.960000008</v>
      </c>
      <c r="J40" s="169"/>
      <c r="K40" s="169">
        <v>175705734.97</v>
      </c>
    </row>
    <row r="41" spans="1:11" ht="28.5" customHeight="1">
      <c r="B41" s="174" t="s">
        <v>70</v>
      </c>
      <c r="C41" s="294"/>
      <c r="D41" s="294"/>
      <c r="E41" s="168"/>
      <c r="F41" s="296"/>
      <c r="G41" s="169">
        <v>0</v>
      </c>
      <c r="H41" s="169"/>
      <c r="I41" s="169">
        <f>K41-G41</f>
        <v>22169313</v>
      </c>
      <c r="J41" s="169"/>
      <c r="K41" s="169">
        <v>22169313</v>
      </c>
    </row>
    <row r="42" spans="1:11" ht="28.5" customHeight="1">
      <c r="B42" s="174"/>
      <c r="C42" s="294"/>
      <c r="D42" s="294"/>
      <c r="E42" s="168"/>
      <c r="F42" s="295"/>
      <c r="G42" s="297"/>
      <c r="H42" s="297"/>
      <c r="I42" s="297"/>
      <c r="J42" s="297"/>
      <c r="K42" s="297"/>
    </row>
    <row r="43" spans="1:11" ht="28.5" customHeight="1">
      <c r="B43" s="45" t="s">
        <v>226</v>
      </c>
      <c r="C43" s="291"/>
      <c r="D43" s="291"/>
      <c r="E43" s="168"/>
      <c r="F43" s="170"/>
      <c r="G43" s="170"/>
      <c r="H43" s="169"/>
      <c r="I43" s="169"/>
      <c r="J43" s="169"/>
      <c r="K43" s="169"/>
    </row>
    <row r="44" spans="1:11" ht="28.5" customHeight="1">
      <c r="B44" s="289" t="s">
        <v>228</v>
      </c>
      <c r="C44" s="294"/>
      <c r="D44" s="294"/>
      <c r="E44" s="168"/>
      <c r="F44" s="171"/>
      <c r="G44" s="297"/>
      <c r="H44" s="169"/>
      <c r="I44" s="169"/>
      <c r="J44" s="169"/>
      <c r="K44" s="169"/>
    </row>
    <row r="45" spans="1:11" ht="28.5" customHeight="1">
      <c r="B45" s="174" t="s">
        <v>455</v>
      </c>
      <c r="C45" s="294"/>
      <c r="D45" s="294"/>
      <c r="E45" s="168"/>
      <c r="F45" s="296"/>
      <c r="G45" s="169">
        <v>4364912.6500000004</v>
      </c>
      <c r="H45" s="169"/>
      <c r="I45" s="169">
        <f>K45-G45</f>
        <v>852374.05999999959</v>
      </c>
      <c r="J45" s="169"/>
      <c r="K45" s="169">
        <v>5217286.71</v>
      </c>
    </row>
    <row r="46" spans="1:11" ht="28.5" customHeight="1">
      <c r="B46" s="289" t="s">
        <v>227</v>
      </c>
      <c r="C46" s="294"/>
      <c r="D46" s="294"/>
      <c r="E46" s="168"/>
      <c r="F46" s="171"/>
      <c r="G46" s="297"/>
      <c r="H46" s="169"/>
      <c r="I46" s="169"/>
      <c r="J46" s="169"/>
      <c r="K46" s="169"/>
    </row>
    <row r="47" spans="1:11" ht="28.5" customHeight="1">
      <c r="B47" s="174" t="s">
        <v>72</v>
      </c>
      <c r="C47" s="294"/>
      <c r="D47" s="294"/>
      <c r="E47" s="168"/>
      <c r="F47" s="296"/>
      <c r="G47" s="169">
        <v>0</v>
      </c>
      <c r="H47" s="169"/>
      <c r="I47" s="169">
        <f>K47-G47</f>
        <v>8415308.25</v>
      </c>
      <c r="J47" s="169"/>
      <c r="K47" s="169">
        <v>8415308.25</v>
      </c>
    </row>
    <row r="48" spans="1:11" ht="28.5" customHeight="1">
      <c r="B48" s="174" t="s">
        <v>229</v>
      </c>
      <c r="C48" s="294"/>
      <c r="D48" s="294"/>
      <c r="E48" s="168"/>
      <c r="F48" s="296"/>
      <c r="G48" s="169">
        <v>7640134.2699999996</v>
      </c>
      <c r="H48" s="169"/>
      <c r="I48" s="169">
        <f>K48-G48</f>
        <v>-7640134.2699999996</v>
      </c>
      <c r="J48" s="169"/>
      <c r="K48" s="169">
        <v>0</v>
      </c>
    </row>
    <row r="49" spans="2:11" ht="28.5" customHeight="1">
      <c r="B49" s="174"/>
      <c r="C49" s="294"/>
      <c r="D49" s="294"/>
      <c r="E49" s="169"/>
      <c r="F49" s="296"/>
      <c r="G49" s="169"/>
      <c r="H49" s="169"/>
      <c r="I49" s="169"/>
      <c r="J49" s="169"/>
      <c r="K49" s="169"/>
    </row>
    <row r="50" spans="2:11" ht="28.5" customHeight="1">
      <c r="B50" s="174"/>
      <c r="C50" s="294"/>
      <c r="D50" s="294"/>
      <c r="E50" s="169"/>
      <c r="F50" s="296"/>
      <c r="G50" s="169"/>
      <c r="H50" s="169"/>
      <c r="I50" s="169"/>
      <c r="J50" s="169"/>
      <c r="K50" s="169"/>
    </row>
    <row r="51" spans="2:11" ht="28.5" customHeight="1">
      <c r="B51" s="174"/>
      <c r="C51" s="294"/>
      <c r="D51" s="294"/>
      <c r="E51" s="169"/>
      <c r="F51" s="296"/>
      <c r="G51" s="169"/>
      <c r="H51" s="169"/>
      <c r="I51" s="169"/>
      <c r="J51" s="169"/>
      <c r="K51" s="169"/>
    </row>
    <row r="52" spans="2:11" ht="28.5" customHeight="1">
      <c r="B52" s="174"/>
      <c r="C52" s="294"/>
      <c r="D52" s="294"/>
      <c r="E52" s="169"/>
      <c r="F52" s="296"/>
      <c r="G52" s="169"/>
      <c r="H52" s="169"/>
      <c r="I52" s="169"/>
      <c r="J52" s="169"/>
      <c r="K52" s="169"/>
    </row>
    <row r="53" spans="2:11" ht="28.5" customHeight="1">
      <c r="B53" s="174"/>
      <c r="C53" s="294"/>
      <c r="D53" s="294"/>
      <c r="E53" s="169"/>
      <c r="F53" s="296"/>
      <c r="G53" s="169"/>
      <c r="H53" s="169"/>
      <c r="I53" s="169"/>
      <c r="J53" s="169"/>
      <c r="K53" s="169"/>
    </row>
    <row r="54" spans="2:11" ht="28.5" customHeight="1">
      <c r="B54" s="421" t="s">
        <v>66</v>
      </c>
      <c r="C54" s="421"/>
      <c r="D54" s="421"/>
      <c r="E54" s="421"/>
      <c r="F54" s="421"/>
      <c r="G54" s="421"/>
      <c r="H54" s="421"/>
      <c r="I54" s="421"/>
      <c r="J54" s="421"/>
      <c r="K54" s="421"/>
    </row>
    <row r="55" spans="2:11" ht="28.5" customHeight="1">
      <c r="B55" s="421" t="s">
        <v>230</v>
      </c>
      <c r="C55" s="421"/>
      <c r="D55" s="421"/>
      <c r="E55" s="421"/>
      <c r="F55" s="421"/>
      <c r="G55" s="421"/>
      <c r="H55" s="421"/>
      <c r="I55" s="421"/>
      <c r="J55" s="421"/>
      <c r="K55" s="421"/>
    </row>
  </sheetData>
  <mergeCells count="8">
    <mergeCell ref="B54:K54"/>
    <mergeCell ref="B55:K55"/>
    <mergeCell ref="A1:K1"/>
    <mergeCell ref="G10:K10"/>
    <mergeCell ref="B28:K28"/>
    <mergeCell ref="B29:K29"/>
    <mergeCell ref="A30:K30"/>
    <mergeCell ref="G34:K34"/>
  </mergeCells>
  <pageMargins left="0.78740157480314965" right="0.27559055118110237" top="0.62992125984251968" bottom="0.59055118110236227" header="0.35433070866141736" footer="0.43307086614173229"/>
  <pageSetup paperSize="9" scale="94" fitToHeight="0" orientation="portrait" r:id="rId1"/>
  <headerFooter scaleWithDoc="0" alignWithMargins="0"/>
  <rowBreaks count="1" manualBreakCount="1">
    <brk id="2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34"/>
  <sheetViews>
    <sheetView zoomScale="85" zoomScaleNormal="85" zoomScaleSheetLayoutView="100" workbookViewId="0">
      <selection sqref="A1:XFD1048576"/>
    </sheetView>
  </sheetViews>
  <sheetFormatPr defaultColWidth="9.33203125" defaultRowHeight="24.75" customHeight="1"/>
  <cols>
    <col min="1" max="1" width="3.6640625" style="312" customWidth="1"/>
    <col min="2" max="7" width="9.33203125" style="312"/>
    <col min="8" max="8" width="5" style="312" customWidth="1"/>
    <col min="9" max="9" width="21" style="312" customWidth="1"/>
    <col min="10" max="10" width="1.83203125" style="312" customWidth="1"/>
    <col min="11" max="11" width="21" style="312" customWidth="1"/>
    <col min="12" max="12" width="3" style="312" customWidth="1"/>
    <col min="13" max="16384" width="9.33203125" style="312"/>
  </cols>
  <sheetData>
    <row r="1" spans="1:11" ht="24.6" customHeight="1">
      <c r="A1" s="424" t="s">
        <v>25</v>
      </c>
      <c r="B1" s="424"/>
      <c r="C1" s="424"/>
      <c r="D1" s="424"/>
      <c r="E1" s="424"/>
      <c r="F1" s="424"/>
      <c r="G1" s="424"/>
      <c r="H1" s="424"/>
      <c r="I1" s="424"/>
      <c r="J1" s="424"/>
      <c r="K1" s="424"/>
    </row>
    <row r="2" spans="1:11" ht="24.6" customHeight="1"/>
    <row r="3" spans="1:11" ht="24.6" customHeight="1">
      <c r="B3" s="313" t="s">
        <v>231</v>
      </c>
      <c r="C3" s="313"/>
      <c r="D3" s="313"/>
      <c r="E3" s="243"/>
      <c r="F3" s="243"/>
      <c r="G3" s="243"/>
      <c r="H3" s="243"/>
      <c r="I3" s="243"/>
      <c r="J3" s="243"/>
      <c r="K3" s="243"/>
    </row>
    <row r="4" spans="1:11" ht="24.6" customHeight="1">
      <c r="B4" s="42" t="s">
        <v>232</v>
      </c>
      <c r="C4" s="42"/>
      <c r="D4" s="42"/>
      <c r="E4" s="243"/>
      <c r="F4" s="243"/>
      <c r="G4" s="243"/>
      <c r="H4" s="243"/>
      <c r="I4" s="243"/>
      <c r="J4" s="243"/>
      <c r="K4" s="243"/>
    </row>
    <row r="5" spans="1:11" ht="24.6" customHeight="1">
      <c r="B5" s="42" t="s">
        <v>233</v>
      </c>
      <c r="C5" s="42"/>
      <c r="D5" s="42"/>
      <c r="E5" s="243"/>
      <c r="F5" s="243"/>
      <c r="G5" s="243"/>
      <c r="H5" s="243"/>
      <c r="I5" s="243"/>
      <c r="J5" s="243"/>
      <c r="K5" s="243"/>
    </row>
    <row r="6" spans="1:11" ht="24.6" customHeight="1">
      <c r="B6" s="42" t="s">
        <v>234</v>
      </c>
      <c r="C6" s="42"/>
      <c r="D6" s="42"/>
      <c r="E6" s="243"/>
      <c r="F6" s="243"/>
      <c r="G6" s="243"/>
      <c r="H6" s="243"/>
      <c r="I6" s="243"/>
      <c r="J6" s="243"/>
      <c r="K6" s="243"/>
    </row>
    <row r="7" spans="1:11" ht="24.6" customHeight="1">
      <c r="B7" s="42" t="s">
        <v>235</v>
      </c>
      <c r="C7" s="42"/>
      <c r="D7" s="42"/>
      <c r="E7" s="243"/>
      <c r="F7" s="243"/>
      <c r="G7" s="243"/>
      <c r="H7" s="243"/>
      <c r="I7" s="243"/>
      <c r="J7" s="243"/>
      <c r="K7" s="243"/>
    </row>
    <row r="8" spans="1:11" ht="24.6" customHeight="1">
      <c r="B8" s="42" t="s">
        <v>236</v>
      </c>
      <c r="C8" s="42"/>
      <c r="D8" s="42"/>
      <c r="E8" s="243"/>
      <c r="F8" s="243"/>
      <c r="G8" s="243"/>
      <c r="H8" s="243"/>
      <c r="I8" s="243"/>
      <c r="J8" s="243"/>
      <c r="K8" s="243"/>
    </row>
    <row r="9" spans="1:11" ht="24.6" customHeight="1">
      <c r="B9" s="42"/>
      <c r="C9" s="42"/>
      <c r="D9" s="42"/>
      <c r="E9" s="329"/>
      <c r="F9" s="329"/>
      <c r="G9" s="329"/>
      <c r="H9" s="329"/>
      <c r="I9" s="329"/>
      <c r="J9" s="329"/>
      <c r="K9" s="332" t="s">
        <v>238</v>
      </c>
    </row>
    <row r="10" spans="1:11" ht="24.6" customHeight="1">
      <c r="B10" s="42"/>
      <c r="C10" s="42"/>
      <c r="D10" s="42"/>
      <c r="E10" s="243"/>
      <c r="F10" s="243"/>
      <c r="G10" s="243"/>
      <c r="H10" s="243"/>
      <c r="I10" s="68"/>
      <c r="J10" s="247"/>
      <c r="K10" s="347" t="s">
        <v>239</v>
      </c>
    </row>
    <row r="11" spans="1:11" ht="24.6" customHeight="1">
      <c r="B11" s="42"/>
      <c r="C11" s="42"/>
      <c r="D11" s="42"/>
      <c r="E11" s="243"/>
      <c r="F11" s="243"/>
      <c r="G11" s="243"/>
      <c r="H11" s="243"/>
      <c r="I11" s="217"/>
      <c r="J11" s="247"/>
      <c r="K11" s="337" t="s">
        <v>240</v>
      </c>
    </row>
    <row r="12" spans="1:11" ht="24.6" customHeight="1">
      <c r="B12" s="42" t="s">
        <v>241</v>
      </c>
      <c r="C12" s="42"/>
      <c r="D12" s="42"/>
      <c r="E12" s="243"/>
      <c r="F12" s="243"/>
      <c r="G12" s="243"/>
      <c r="H12" s="243"/>
      <c r="I12" s="218"/>
      <c r="J12" s="218"/>
      <c r="K12" s="218">
        <v>9898104.1600000001</v>
      </c>
    </row>
    <row r="13" spans="1:11" ht="24.6" customHeight="1">
      <c r="B13" s="42" t="s">
        <v>242</v>
      </c>
      <c r="C13" s="42"/>
      <c r="D13" s="42"/>
      <c r="E13" s="243"/>
      <c r="F13" s="243"/>
      <c r="G13" s="243"/>
      <c r="H13" s="243"/>
      <c r="I13" s="218"/>
      <c r="J13" s="218"/>
      <c r="K13" s="218">
        <v>-8161262.0199999996</v>
      </c>
    </row>
    <row r="14" spans="1:11" ht="24.6" customHeight="1">
      <c r="B14" s="42" t="s">
        <v>243</v>
      </c>
      <c r="C14" s="42"/>
      <c r="D14" s="42"/>
      <c r="E14" s="243"/>
      <c r="F14" s="243"/>
      <c r="G14" s="243"/>
      <c r="H14" s="243"/>
      <c r="I14" s="218"/>
      <c r="J14" s="218"/>
      <c r="K14" s="219">
        <v>-109294.1</v>
      </c>
    </row>
    <row r="15" spans="1:11" ht="24.6" customHeight="1">
      <c r="B15" s="42" t="s">
        <v>244</v>
      </c>
      <c r="C15" s="42"/>
      <c r="D15" s="42"/>
      <c r="E15" s="243"/>
      <c r="F15" s="243"/>
      <c r="G15" s="243"/>
      <c r="H15" s="243"/>
      <c r="I15" s="218"/>
      <c r="J15" s="218"/>
      <c r="K15" s="218">
        <v>1627548.0400000005</v>
      </c>
    </row>
    <row r="16" spans="1:11" ht="24.6" customHeight="1">
      <c r="B16" s="42" t="s">
        <v>245</v>
      </c>
      <c r="C16" s="42"/>
      <c r="D16" s="42"/>
      <c r="E16" s="243"/>
      <c r="F16" s="243"/>
      <c r="G16" s="243"/>
      <c r="H16" s="243"/>
      <c r="I16" s="218"/>
      <c r="J16" s="218"/>
      <c r="K16" s="219">
        <v>12005046.92</v>
      </c>
    </row>
    <row r="17" spans="2:11" ht="24.6" customHeight="1" thickBot="1">
      <c r="B17" s="42" t="s">
        <v>246</v>
      </c>
      <c r="C17" s="42"/>
      <c r="D17" s="42"/>
      <c r="E17" s="243"/>
      <c r="F17" s="243"/>
      <c r="G17" s="243"/>
      <c r="H17" s="243"/>
      <c r="I17" s="218"/>
      <c r="J17" s="218"/>
      <c r="K17" s="220">
        <v>13632594.960000001</v>
      </c>
    </row>
    <row r="18" spans="2:11" ht="11.25" customHeight="1" thickTop="1">
      <c r="B18" s="42"/>
      <c r="C18" s="42"/>
      <c r="D18" s="42"/>
      <c r="E18" s="243"/>
      <c r="F18" s="243"/>
      <c r="G18" s="243"/>
      <c r="H18" s="243"/>
      <c r="I18" s="218"/>
      <c r="J18" s="218"/>
      <c r="K18" s="218"/>
    </row>
    <row r="19" spans="2:11" ht="24.6" customHeight="1">
      <c r="B19" s="42" t="s">
        <v>247</v>
      </c>
      <c r="C19" s="42"/>
      <c r="D19" s="42"/>
      <c r="E19" s="243"/>
      <c r="F19" s="243"/>
      <c r="G19" s="243"/>
      <c r="H19" s="243"/>
      <c r="I19" s="218"/>
      <c r="J19" s="218"/>
      <c r="K19" s="218"/>
    </row>
    <row r="20" spans="2:11" ht="24.6" customHeight="1">
      <c r="B20" s="42" t="s">
        <v>248</v>
      </c>
      <c r="C20" s="42"/>
      <c r="D20" s="42"/>
      <c r="E20" s="243"/>
      <c r="F20" s="243"/>
      <c r="G20" s="243"/>
      <c r="H20" s="243"/>
      <c r="I20" s="218"/>
      <c r="J20" s="218"/>
      <c r="K20" s="218">
        <v>5217286.71</v>
      </c>
    </row>
    <row r="21" spans="2:11" ht="24.6" customHeight="1">
      <c r="B21" s="42" t="s">
        <v>249</v>
      </c>
      <c r="C21" s="42"/>
      <c r="D21" s="42"/>
      <c r="E21" s="243"/>
      <c r="F21" s="243"/>
      <c r="G21" s="243"/>
      <c r="H21" s="243"/>
      <c r="I21" s="218"/>
      <c r="J21" s="218"/>
      <c r="K21" s="218">
        <v>8415308.25</v>
      </c>
    </row>
    <row r="22" spans="2:11" ht="24.6" customHeight="1" thickBot="1">
      <c r="B22" s="230" t="s">
        <v>77</v>
      </c>
      <c r="C22" s="230"/>
      <c r="D22" s="230"/>
      <c r="E22" s="243"/>
      <c r="F22" s="243"/>
      <c r="G22" s="243"/>
      <c r="H22" s="243"/>
      <c r="I22" s="218"/>
      <c r="J22" s="218"/>
      <c r="K22" s="220">
        <f>SUM(K20:K21)</f>
        <v>13632594.960000001</v>
      </c>
    </row>
    <row r="23" spans="2:11" ht="11.25" customHeight="1" thickTop="1">
      <c r="B23" s="42"/>
      <c r="C23" s="42"/>
      <c r="D23" s="42"/>
      <c r="E23" s="243"/>
      <c r="F23" s="243"/>
      <c r="G23" s="243"/>
      <c r="H23" s="243"/>
      <c r="I23" s="243"/>
      <c r="J23" s="243"/>
      <c r="K23" s="243"/>
    </row>
    <row r="24" spans="2:11" ht="24.6" customHeight="1">
      <c r="B24" s="42" t="s">
        <v>250</v>
      </c>
      <c r="C24" s="42"/>
      <c r="D24" s="42"/>
      <c r="E24" s="243"/>
      <c r="F24" s="243"/>
      <c r="G24" s="243"/>
      <c r="H24" s="243"/>
      <c r="I24" s="243"/>
      <c r="J24" s="243"/>
      <c r="K24" s="243"/>
    </row>
    <row r="25" spans="2:11" ht="24.6" customHeight="1">
      <c r="B25" s="42" t="s">
        <v>251</v>
      </c>
      <c r="C25" s="42"/>
      <c r="D25" s="42"/>
      <c r="E25" s="243"/>
      <c r="F25" s="243"/>
      <c r="G25" s="243"/>
      <c r="H25" s="243"/>
      <c r="I25" s="243"/>
      <c r="J25" s="243"/>
      <c r="K25" s="243"/>
    </row>
    <row r="26" spans="2:11" ht="24.6" customHeight="1">
      <c r="B26" s="42"/>
      <c r="C26" s="42"/>
      <c r="D26" s="42"/>
      <c r="E26" s="243"/>
      <c r="F26" s="243"/>
      <c r="G26" s="243"/>
      <c r="H26" s="243"/>
      <c r="I26" s="68"/>
      <c r="J26" s="247"/>
      <c r="K26" s="333" t="s">
        <v>237</v>
      </c>
    </row>
    <row r="27" spans="2:11" ht="24.6" customHeight="1">
      <c r="B27" s="42"/>
      <c r="C27" s="42"/>
      <c r="D27" s="42"/>
      <c r="E27" s="243"/>
      <c r="F27" s="243"/>
      <c r="G27" s="243"/>
      <c r="H27" s="243"/>
      <c r="I27" s="217"/>
      <c r="J27" s="247"/>
      <c r="K27" s="337" t="s">
        <v>252</v>
      </c>
    </row>
    <row r="28" spans="2:11" ht="24.6" customHeight="1">
      <c r="B28" s="42" t="s">
        <v>253</v>
      </c>
      <c r="C28" s="42"/>
      <c r="D28" s="42"/>
      <c r="E28" s="243"/>
      <c r="F28" s="243"/>
      <c r="G28" s="243"/>
      <c r="H28" s="243"/>
      <c r="I28" s="218"/>
      <c r="J28" s="218"/>
      <c r="K28" s="218">
        <v>1627548.04</v>
      </c>
    </row>
    <row r="29" spans="2:11" ht="24.6" customHeight="1">
      <c r="B29" s="42" t="s">
        <v>254</v>
      </c>
      <c r="C29" s="42"/>
      <c r="D29" s="42"/>
      <c r="E29" s="243"/>
      <c r="F29" s="243"/>
      <c r="G29" s="243"/>
      <c r="H29" s="243"/>
      <c r="I29" s="218"/>
      <c r="J29" s="218"/>
      <c r="K29" s="218">
        <v>20541764.960000001</v>
      </c>
    </row>
    <row r="30" spans="2:11" ht="24.6" customHeight="1" thickBot="1">
      <c r="B30" s="42" t="s">
        <v>255</v>
      </c>
      <c r="C30" s="42"/>
      <c r="D30" s="42"/>
      <c r="E30" s="243"/>
      <c r="F30" s="243"/>
      <c r="G30" s="243"/>
      <c r="H30" s="243"/>
      <c r="I30" s="218"/>
      <c r="J30" s="218"/>
      <c r="K30" s="220">
        <f>SUM(K28:K29)</f>
        <v>22169313</v>
      </c>
    </row>
    <row r="31" spans="2:11" ht="24.6" customHeight="1" thickTop="1"/>
    <row r="32" spans="2:11" ht="24.6" customHeight="1"/>
    <row r="33" spans="3:5" ht="24.6" customHeight="1">
      <c r="C33" s="235" t="s">
        <v>66</v>
      </c>
      <c r="D33" s="235"/>
      <c r="E33" s="143"/>
    </row>
    <row r="34" spans="3:5" ht="24.6" customHeight="1">
      <c r="C34" s="235" t="s">
        <v>256</v>
      </c>
      <c r="D34" s="235"/>
      <c r="E34" s="143"/>
    </row>
  </sheetData>
  <mergeCells count="1">
    <mergeCell ref="A1:K1"/>
  </mergeCells>
  <phoneticPr fontId="55" type="noConversion"/>
  <pageMargins left="0.78740157480314965" right="0.35433070866141736" top="0.70866141732283472" bottom="0.55118110236220474" header="0.43307086614173229" footer="0.35433070866141736"/>
  <pageSetup paperSize="9" scale="9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30"/>
  <sheetViews>
    <sheetView topLeftCell="A7" zoomScaleNormal="100" zoomScaleSheetLayoutView="100" workbookViewId="0">
      <selection activeCell="N7" sqref="N7"/>
    </sheetView>
  </sheetViews>
  <sheetFormatPr defaultColWidth="9.33203125" defaultRowHeight="27.95" customHeight="1"/>
  <cols>
    <col min="1" max="1" width="3.6640625" style="143" customWidth="1"/>
    <col min="2" max="3" width="9.33203125" style="143"/>
    <col min="4" max="4" width="13.33203125" style="143" customWidth="1"/>
    <col min="5" max="5" width="1.33203125" style="143" customWidth="1"/>
    <col min="6" max="6" width="20.33203125" style="143" bestFit="1" customWidth="1"/>
    <col min="7" max="7" width="1.33203125" style="143" customWidth="1"/>
    <col min="8" max="8" width="21.83203125" style="143" customWidth="1"/>
    <col min="9" max="9" width="1.33203125" style="143" customWidth="1"/>
    <col min="10" max="10" width="10.83203125" style="143" customWidth="1"/>
    <col min="11" max="11" width="1.83203125" style="143" customWidth="1"/>
    <col min="12" max="12" width="10.83203125" style="143" customWidth="1"/>
    <col min="13" max="13" width="5.1640625" style="143" customWidth="1"/>
    <col min="14" max="16384" width="9.33203125" style="143"/>
  </cols>
  <sheetData>
    <row r="1" spans="1:12" ht="27.95" customHeight="1">
      <c r="A1" s="429" t="s">
        <v>26</v>
      </c>
      <c r="B1" s="429"/>
      <c r="C1" s="429"/>
      <c r="D1" s="429"/>
      <c r="E1" s="429"/>
      <c r="F1" s="429"/>
      <c r="G1" s="429"/>
      <c r="H1" s="429"/>
      <c r="I1" s="429"/>
      <c r="J1" s="429"/>
      <c r="K1" s="429"/>
      <c r="L1" s="429"/>
    </row>
    <row r="2" spans="1:12" ht="27.95" customHeight="1">
      <c r="A2" s="326"/>
      <c r="B2" s="326"/>
      <c r="C2" s="326"/>
      <c r="D2" s="326"/>
      <c r="E2" s="326"/>
      <c r="F2" s="326"/>
      <c r="G2" s="326"/>
      <c r="H2" s="326"/>
      <c r="I2" s="326"/>
      <c r="J2" s="326"/>
    </row>
    <row r="3" spans="1:12" ht="27.95" customHeight="1">
      <c r="A3" s="113" t="s">
        <v>18</v>
      </c>
      <c r="B3" s="114" t="s">
        <v>257</v>
      </c>
      <c r="C3" s="42"/>
      <c r="D3" s="42"/>
      <c r="E3" s="235"/>
      <c r="F3" s="235"/>
      <c r="G3" s="235"/>
      <c r="H3" s="235"/>
      <c r="I3" s="235"/>
      <c r="J3" s="14"/>
    </row>
    <row r="4" spans="1:12" ht="27.95" customHeight="1">
      <c r="A4" s="126"/>
      <c r="B4" s="127" t="s">
        <v>258</v>
      </c>
      <c r="C4" s="36"/>
      <c r="D4" s="65"/>
      <c r="E4" s="32"/>
      <c r="F4" s="32"/>
      <c r="G4" s="65"/>
      <c r="H4" s="32"/>
      <c r="I4" s="65"/>
      <c r="J4" s="65"/>
    </row>
    <row r="5" spans="1:12" ht="27.95" customHeight="1">
      <c r="A5" s="128"/>
      <c r="B5" s="127" t="s">
        <v>259</v>
      </c>
      <c r="C5" s="36"/>
      <c r="D5" s="65"/>
      <c r="E5" s="32"/>
      <c r="F5" s="32"/>
      <c r="G5" s="65"/>
      <c r="H5" s="32"/>
      <c r="I5" s="65"/>
      <c r="J5" s="65"/>
    </row>
    <row r="6" spans="1:12" ht="27.95" customHeight="1">
      <c r="A6" s="236"/>
      <c r="B6" s="127" t="s">
        <v>260</v>
      </c>
      <c r="C6" s="244"/>
      <c r="D6" s="244"/>
      <c r="E6" s="244"/>
      <c r="F6" s="244"/>
      <c r="G6" s="244"/>
      <c r="H6" s="244"/>
      <c r="I6" s="244"/>
      <c r="J6" s="244"/>
    </row>
    <row r="7" spans="1:12" ht="27.95" customHeight="1">
      <c r="A7" s="236"/>
      <c r="B7" s="127"/>
      <c r="C7" s="244"/>
      <c r="D7" s="244"/>
      <c r="E7" s="244"/>
      <c r="F7" s="244"/>
      <c r="G7" s="244"/>
      <c r="H7" s="244"/>
      <c r="I7" s="244"/>
      <c r="J7" s="244"/>
    </row>
    <row r="8" spans="1:12" ht="27.95" customHeight="1">
      <c r="A8" s="46" t="s">
        <v>19</v>
      </c>
      <c r="B8" s="47" t="s">
        <v>261</v>
      </c>
      <c r="C8" s="16"/>
      <c r="D8" s="16"/>
      <c r="E8" s="16"/>
      <c r="F8" s="16"/>
      <c r="G8" s="16"/>
      <c r="H8" s="16"/>
      <c r="I8" s="16"/>
      <c r="J8" s="3"/>
    </row>
    <row r="9" spans="1:12" ht="27.95" customHeight="1">
      <c r="A9" s="46"/>
      <c r="B9" s="403" t="s">
        <v>533</v>
      </c>
      <c r="C9" s="16"/>
      <c r="D9" s="16"/>
      <c r="E9" s="16"/>
      <c r="F9" s="16"/>
      <c r="G9" s="16"/>
      <c r="H9" s="16"/>
      <c r="I9" s="16"/>
      <c r="J9" s="402"/>
    </row>
    <row r="10" spans="1:12" ht="27.95" customHeight="1">
      <c r="A10" s="46"/>
      <c r="B10" s="404" t="s">
        <v>534</v>
      </c>
      <c r="C10" s="16"/>
      <c r="D10" s="16"/>
      <c r="E10" s="16"/>
      <c r="F10" s="16"/>
      <c r="G10" s="16"/>
      <c r="H10" s="16"/>
      <c r="I10" s="16"/>
      <c r="J10" s="402"/>
    </row>
    <row r="11" spans="1:12" ht="27.95" customHeight="1">
      <c r="A11" s="46"/>
      <c r="B11" s="404" t="s">
        <v>535</v>
      </c>
      <c r="C11" s="16"/>
      <c r="D11" s="16"/>
      <c r="E11" s="16"/>
      <c r="F11" s="16"/>
      <c r="G11" s="16"/>
      <c r="H11" s="16"/>
      <c r="I11" s="16"/>
      <c r="J11" s="402"/>
    </row>
    <row r="12" spans="1:12" ht="27.95" customHeight="1">
      <c r="A12" s="16"/>
      <c r="B12" s="39" t="s">
        <v>262</v>
      </c>
      <c r="C12" s="338"/>
      <c r="D12" s="338"/>
      <c r="E12" s="4"/>
      <c r="F12" s="338" t="s">
        <v>263</v>
      </c>
      <c r="G12" s="4"/>
      <c r="H12" s="338" t="s">
        <v>264</v>
      </c>
      <c r="I12" s="4"/>
      <c r="J12" s="428" t="s">
        <v>265</v>
      </c>
      <c r="K12" s="428"/>
      <c r="L12" s="428"/>
    </row>
    <row r="13" spans="1:12" ht="27.95" customHeight="1">
      <c r="A13" s="16"/>
      <c r="B13" s="16" t="s">
        <v>272</v>
      </c>
      <c r="C13" s="16"/>
      <c r="D13" s="16"/>
      <c r="E13" s="16"/>
      <c r="F13" s="4" t="s">
        <v>527</v>
      </c>
      <c r="G13" s="16"/>
      <c r="H13" s="137" t="s">
        <v>273</v>
      </c>
      <c r="I13" s="16"/>
      <c r="J13" s="16" t="s">
        <v>530</v>
      </c>
    </row>
    <row r="14" spans="1:12" ht="27.95" customHeight="1">
      <c r="A14" s="16"/>
      <c r="B14" s="16" t="s">
        <v>271</v>
      </c>
      <c r="C14" s="16"/>
      <c r="D14" s="16"/>
      <c r="E14" s="16"/>
      <c r="F14" s="4" t="s">
        <v>528</v>
      </c>
      <c r="G14" s="16"/>
      <c r="H14" s="137"/>
      <c r="I14" s="16"/>
      <c r="J14" s="16" t="s">
        <v>531</v>
      </c>
    </row>
    <row r="15" spans="1:12" ht="27.95" customHeight="1">
      <c r="A15" s="16"/>
      <c r="B15" s="138"/>
      <c r="C15" s="16"/>
      <c r="D15" s="16"/>
      <c r="E15" s="16"/>
      <c r="F15" s="4" t="s">
        <v>529</v>
      </c>
      <c r="G15" s="16"/>
      <c r="H15" s="137"/>
      <c r="I15" s="16"/>
      <c r="J15" s="16" t="s">
        <v>532</v>
      </c>
    </row>
    <row r="16" spans="1:12" ht="27.95" customHeight="1">
      <c r="A16" s="16"/>
      <c r="B16" s="139" t="s">
        <v>269</v>
      </c>
      <c r="C16" s="16"/>
      <c r="D16" s="16"/>
      <c r="E16" s="16"/>
      <c r="F16" s="4" t="s">
        <v>266</v>
      </c>
      <c r="G16" s="16"/>
      <c r="H16" s="137" t="s">
        <v>270</v>
      </c>
      <c r="I16" s="16"/>
      <c r="J16" s="16" t="s">
        <v>267</v>
      </c>
    </row>
    <row r="17" spans="1:12" ht="27.95" customHeight="1">
      <c r="A17" s="16"/>
      <c r="B17" s="139"/>
      <c r="C17" s="16"/>
      <c r="D17" s="16"/>
      <c r="E17" s="16"/>
      <c r="F17" s="16"/>
      <c r="G17" s="16"/>
      <c r="H17" s="137" t="s">
        <v>268</v>
      </c>
      <c r="I17" s="16"/>
      <c r="J17" s="16" t="s">
        <v>267</v>
      </c>
    </row>
    <row r="19" spans="1:12" ht="27.95" customHeight="1">
      <c r="B19" s="1" t="s">
        <v>275</v>
      </c>
      <c r="C19" s="1"/>
    </row>
    <row r="20" spans="1:12" ht="27.95" customHeight="1">
      <c r="B20" s="1"/>
      <c r="C20" s="1"/>
      <c r="H20" s="427" t="s">
        <v>63</v>
      </c>
      <c r="I20" s="427"/>
      <c r="J20" s="427"/>
      <c r="K20" s="427"/>
      <c r="L20" s="427"/>
    </row>
    <row r="21" spans="1:12" ht="27.95" customHeight="1">
      <c r="B21" s="1"/>
      <c r="C21" s="1"/>
      <c r="H21" s="348">
        <v>44012</v>
      </c>
      <c r="I21" s="336"/>
      <c r="J21" s="426">
        <v>43830</v>
      </c>
      <c r="K21" s="426"/>
      <c r="L21" s="426"/>
    </row>
    <row r="22" spans="1:12" ht="27.95" customHeight="1">
      <c r="B22" s="1" t="s">
        <v>119</v>
      </c>
      <c r="C22" s="1"/>
      <c r="H22" s="4"/>
      <c r="I22" s="4"/>
      <c r="J22" s="4"/>
    </row>
    <row r="23" spans="1:12" ht="27.95" customHeight="1">
      <c r="B23" s="1"/>
      <c r="C23" s="1" t="s">
        <v>274</v>
      </c>
      <c r="H23" s="335">
        <v>4379502.1399999997</v>
      </c>
      <c r="I23" s="4"/>
      <c r="J23" s="425">
        <v>1972195.25</v>
      </c>
      <c r="K23" s="425"/>
      <c r="L23" s="425"/>
    </row>
    <row r="24" spans="1:12" s="1" customFormat="1" ht="27.95" customHeight="1">
      <c r="B24" s="1" t="s">
        <v>573</v>
      </c>
      <c r="H24" s="5"/>
      <c r="I24" s="5"/>
      <c r="L24" s="402"/>
    </row>
    <row r="25" spans="1:12" s="1" customFormat="1" ht="27.95" customHeight="1">
      <c r="B25" s="1" t="s">
        <v>574</v>
      </c>
      <c r="H25" s="5"/>
      <c r="I25" s="5"/>
      <c r="L25" s="402"/>
    </row>
    <row r="26" spans="1:12" s="1" customFormat="1" ht="27.95" customHeight="1">
      <c r="B26" s="1" t="s">
        <v>575</v>
      </c>
      <c r="H26" s="5"/>
      <c r="I26" s="5"/>
      <c r="L26" s="402"/>
    </row>
    <row r="27" spans="1:12" s="1" customFormat="1" ht="27.95" customHeight="1">
      <c r="H27" s="5"/>
      <c r="I27" s="5"/>
      <c r="L27" s="402"/>
    </row>
    <row r="28" spans="1:12" s="1" customFormat="1" ht="27.95" customHeight="1">
      <c r="H28" s="5"/>
      <c r="I28" s="5"/>
      <c r="L28" s="3"/>
    </row>
    <row r="29" spans="1:12" ht="27.95" customHeight="1">
      <c r="C29" s="235" t="s">
        <v>66</v>
      </c>
      <c r="D29" s="235"/>
    </row>
    <row r="30" spans="1:12" ht="27.95" customHeight="1">
      <c r="C30" s="235" t="s">
        <v>256</v>
      </c>
      <c r="D30" s="235"/>
    </row>
  </sheetData>
  <mergeCells count="5">
    <mergeCell ref="J23:L23"/>
    <mergeCell ref="J21:L21"/>
    <mergeCell ref="H20:L20"/>
    <mergeCell ref="J12:L12"/>
    <mergeCell ref="A1:L1"/>
  </mergeCells>
  <pageMargins left="0.78740157480314965" right="0.43307086614173229" top="0.6692913385826772" bottom="0.62992125984251968" header="0.31496062992125984" footer="0.31496062992125984"/>
  <pageSetup paperSize="9" scale="94" fitToWidth="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M107"/>
  <sheetViews>
    <sheetView topLeftCell="A10" zoomScale="80" zoomScaleNormal="80" zoomScaleSheetLayoutView="100" workbookViewId="0">
      <selection activeCell="A13" sqref="A1:XFD1048576"/>
    </sheetView>
  </sheetViews>
  <sheetFormatPr defaultColWidth="10.6640625" defaultRowHeight="27" customHeight="1"/>
  <cols>
    <col min="1" max="1" width="3.1640625" style="1" customWidth="1"/>
    <col min="2" max="4" width="9.33203125" style="1" customWidth="1"/>
    <col min="5" max="5" width="12.83203125" style="1" customWidth="1"/>
    <col min="6" max="6" width="17.83203125" style="1" customWidth="1"/>
    <col min="7" max="7" width="1.6640625" style="1" customWidth="1"/>
    <col min="8" max="8" width="18.5" style="1" customWidth="1"/>
    <col min="9" max="9" width="1.6640625" style="1" customWidth="1"/>
    <col min="10" max="10" width="17.5" style="1" customWidth="1"/>
    <col min="11" max="11" width="1.6640625" style="1" customWidth="1"/>
    <col min="12" max="12" width="18.6640625" style="3" customWidth="1"/>
    <col min="13" max="13" width="2" style="1" customWidth="1"/>
    <col min="14" max="16384" width="10.6640625" style="1"/>
  </cols>
  <sheetData>
    <row r="1" spans="1:12" ht="27" customHeight="1">
      <c r="A1" s="419" t="s">
        <v>36</v>
      </c>
      <c r="B1" s="419"/>
      <c r="C1" s="419"/>
      <c r="D1" s="419"/>
      <c r="E1" s="419"/>
      <c r="F1" s="419"/>
      <c r="G1" s="419"/>
      <c r="H1" s="419"/>
      <c r="I1" s="419"/>
      <c r="J1" s="419"/>
      <c r="K1" s="419"/>
      <c r="L1" s="419"/>
    </row>
    <row r="2" spans="1:12" ht="27" customHeight="1">
      <c r="A2" s="243"/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</row>
    <row r="3" spans="1:12" ht="27" customHeight="1">
      <c r="A3" s="46" t="s">
        <v>19</v>
      </c>
      <c r="B3" s="47" t="s">
        <v>276</v>
      </c>
      <c r="C3" s="244"/>
      <c r="D3" s="244"/>
      <c r="E3" s="244"/>
      <c r="F3" s="244"/>
      <c r="G3" s="244"/>
      <c r="H3" s="244"/>
      <c r="I3" s="244"/>
      <c r="J3" s="244"/>
      <c r="K3" s="244"/>
      <c r="L3" s="244"/>
    </row>
    <row r="4" spans="1:12" ht="27" customHeight="1">
      <c r="B4" s="1" t="s">
        <v>278</v>
      </c>
      <c r="J4" s="3"/>
      <c r="L4" s="1"/>
    </row>
    <row r="5" spans="1:12" ht="27" customHeight="1">
      <c r="B5" s="1" t="s">
        <v>279</v>
      </c>
      <c r="L5" s="1"/>
    </row>
    <row r="6" spans="1:12" ht="27" customHeight="1">
      <c r="E6" s="240"/>
      <c r="F6" s="340"/>
      <c r="G6" s="340" t="s">
        <v>62</v>
      </c>
      <c r="H6" s="340"/>
      <c r="J6" s="340"/>
      <c r="K6" s="340" t="s">
        <v>63</v>
      </c>
      <c r="L6" s="340"/>
    </row>
    <row r="7" spans="1:12" ht="27" customHeight="1">
      <c r="E7" s="38"/>
      <c r="F7" s="349">
        <v>2020</v>
      </c>
      <c r="G7" s="350"/>
      <c r="H7" s="349">
        <v>2019</v>
      </c>
      <c r="I7" s="351"/>
      <c r="J7" s="349">
        <v>2020</v>
      </c>
      <c r="K7" s="350"/>
      <c r="L7" s="349">
        <v>2019</v>
      </c>
    </row>
    <row r="8" spans="1:12" ht="27" customHeight="1">
      <c r="B8" s="1" t="s">
        <v>119</v>
      </c>
      <c r="E8" s="38"/>
      <c r="F8" s="339"/>
      <c r="G8" s="8"/>
      <c r="J8" s="339"/>
      <c r="K8" s="13"/>
      <c r="L8" s="339"/>
    </row>
    <row r="9" spans="1:12" ht="27" customHeight="1">
      <c r="C9" s="1" t="s">
        <v>280</v>
      </c>
      <c r="E9" s="5"/>
      <c r="F9" s="311">
        <v>0</v>
      </c>
      <c r="H9" s="311">
        <v>0</v>
      </c>
      <c r="J9" s="1">
        <v>10556442.480000002</v>
      </c>
      <c r="L9" s="311">
        <v>0</v>
      </c>
    </row>
    <row r="10" spans="1:12" ht="27" customHeight="1">
      <c r="C10" s="1" t="s">
        <v>268</v>
      </c>
      <c r="E10" s="5"/>
      <c r="F10" s="311">
        <v>0</v>
      </c>
      <c r="H10" s="311">
        <v>0</v>
      </c>
      <c r="J10" s="1">
        <v>1669104.4600000002</v>
      </c>
      <c r="L10" s="311">
        <v>0</v>
      </c>
    </row>
    <row r="11" spans="1:12" ht="27" customHeight="1">
      <c r="C11" s="1" t="s">
        <v>570</v>
      </c>
      <c r="E11" s="5"/>
      <c r="F11" s="311"/>
      <c r="H11" s="311"/>
      <c r="L11" s="311"/>
    </row>
    <row r="12" spans="1:12" ht="27" customHeight="1">
      <c r="C12" s="1" t="s">
        <v>571</v>
      </c>
      <c r="E12" s="5"/>
      <c r="F12" s="306">
        <v>0</v>
      </c>
      <c r="H12" s="306">
        <v>0</v>
      </c>
      <c r="J12" s="1">
        <v>104412.60000000003</v>
      </c>
      <c r="L12" s="306">
        <v>0</v>
      </c>
    </row>
    <row r="13" spans="1:12" ht="27" customHeight="1">
      <c r="B13" s="1" t="s">
        <v>283</v>
      </c>
      <c r="J13" s="3"/>
      <c r="L13" s="1"/>
    </row>
    <row r="14" spans="1:12" ht="27" customHeight="1">
      <c r="B14" s="1" t="s">
        <v>279</v>
      </c>
      <c r="L14" s="1"/>
    </row>
    <row r="15" spans="1:12" ht="27" customHeight="1">
      <c r="E15" s="240"/>
      <c r="F15" s="340"/>
      <c r="G15" s="340" t="s">
        <v>62</v>
      </c>
      <c r="H15" s="340"/>
      <c r="J15" s="340"/>
      <c r="K15" s="340" t="s">
        <v>63</v>
      </c>
      <c r="L15" s="340"/>
    </row>
    <row r="16" spans="1:12" ht="27" customHeight="1">
      <c r="E16" s="38"/>
      <c r="F16" s="349">
        <v>2020</v>
      </c>
      <c r="G16" s="350"/>
      <c r="H16" s="349">
        <v>2019</v>
      </c>
      <c r="I16" s="351"/>
      <c r="J16" s="349">
        <v>2020</v>
      </c>
      <c r="K16" s="350"/>
      <c r="L16" s="349">
        <v>2019</v>
      </c>
    </row>
    <row r="17" spans="1:12" ht="27" customHeight="1">
      <c r="B17" s="1" t="s">
        <v>119</v>
      </c>
      <c r="E17" s="38"/>
      <c r="F17" s="339"/>
      <c r="G17" s="8"/>
      <c r="J17" s="339"/>
      <c r="K17" s="13"/>
      <c r="L17" s="339"/>
    </row>
    <row r="18" spans="1:12" ht="27" customHeight="1">
      <c r="C18" s="1" t="s">
        <v>280</v>
      </c>
      <c r="E18" s="5"/>
      <c r="F18" s="311">
        <v>0</v>
      </c>
      <c r="H18" s="311">
        <v>0</v>
      </c>
      <c r="J18" s="1">
        <v>17616700.260000002</v>
      </c>
      <c r="L18" s="311">
        <v>0</v>
      </c>
    </row>
    <row r="19" spans="1:12" ht="27" customHeight="1">
      <c r="C19" s="1" t="s">
        <v>268</v>
      </c>
      <c r="E19" s="5"/>
      <c r="F19" s="311">
        <v>0</v>
      </c>
      <c r="H19" s="311">
        <v>0</v>
      </c>
      <c r="J19" s="1">
        <v>2654393.6800000002</v>
      </c>
      <c r="L19" s="311">
        <v>0</v>
      </c>
    </row>
    <row r="20" spans="1:12" ht="27" customHeight="1">
      <c r="C20" s="1" t="s">
        <v>570</v>
      </c>
      <c r="E20" s="5"/>
      <c r="F20" s="311"/>
      <c r="H20" s="311"/>
      <c r="L20" s="311"/>
    </row>
    <row r="21" spans="1:12" ht="27" customHeight="1">
      <c r="C21" s="1" t="s">
        <v>571</v>
      </c>
      <c r="E21" s="5"/>
      <c r="F21" s="306">
        <v>0</v>
      </c>
      <c r="H21" s="306">
        <v>0</v>
      </c>
      <c r="J21" s="1">
        <v>481985.52</v>
      </c>
      <c r="L21" s="306">
        <v>0</v>
      </c>
    </row>
    <row r="22" spans="1:12" ht="27" customHeight="1">
      <c r="C22" s="1" t="s">
        <v>572</v>
      </c>
      <c r="E22" s="5"/>
      <c r="F22" s="306">
        <v>0</v>
      </c>
      <c r="H22" s="306">
        <v>0</v>
      </c>
      <c r="J22" s="1">
        <v>185850</v>
      </c>
      <c r="L22" s="306">
        <v>0</v>
      </c>
    </row>
    <row r="23" spans="1:12" ht="27" customHeight="1">
      <c r="B23" s="1" t="s">
        <v>282</v>
      </c>
      <c r="L23" s="1"/>
    </row>
    <row r="24" spans="1:12" ht="27" customHeight="1">
      <c r="C24" s="1" t="s">
        <v>281</v>
      </c>
      <c r="F24" s="306">
        <v>0</v>
      </c>
      <c r="H24" s="335">
        <v>3472.6</v>
      </c>
      <c r="J24" s="306">
        <v>0</v>
      </c>
      <c r="L24" s="335">
        <v>3472.6</v>
      </c>
    </row>
    <row r="25" spans="1:12" ht="27" customHeight="1">
      <c r="L25" s="1"/>
    </row>
    <row r="26" spans="1:12" ht="27" customHeight="1">
      <c r="B26" s="1" t="s">
        <v>537</v>
      </c>
      <c r="H26" s="5"/>
      <c r="I26" s="5"/>
      <c r="L26" s="402"/>
    </row>
    <row r="27" spans="1:12" ht="27" customHeight="1">
      <c r="B27" s="1" t="s">
        <v>536</v>
      </c>
      <c r="H27" s="5"/>
      <c r="I27" s="5"/>
      <c r="L27" s="402"/>
    </row>
    <row r="28" spans="1:12" ht="27" customHeight="1">
      <c r="H28" s="5"/>
      <c r="I28" s="5"/>
      <c r="L28" s="402"/>
    </row>
    <row r="29" spans="1:12" ht="27" customHeight="1">
      <c r="H29" s="5"/>
      <c r="I29" s="5"/>
    </row>
    <row r="30" spans="1:12" ht="27" customHeight="1">
      <c r="D30" s="235" t="s">
        <v>66</v>
      </c>
      <c r="E30" s="235"/>
      <c r="H30" s="5"/>
      <c r="I30" s="5"/>
    </row>
    <row r="31" spans="1:12" ht="27" customHeight="1">
      <c r="D31" s="235" t="s">
        <v>256</v>
      </c>
      <c r="E31" s="235"/>
      <c r="H31" s="5"/>
      <c r="I31" s="5"/>
    </row>
    <row r="32" spans="1:12" ht="23.45" customHeight="1">
      <c r="A32" s="419" t="s">
        <v>27</v>
      </c>
      <c r="B32" s="430"/>
      <c r="C32" s="430"/>
      <c r="D32" s="430"/>
      <c r="E32" s="430"/>
      <c r="F32" s="430"/>
      <c r="G32" s="430"/>
      <c r="H32" s="430"/>
      <c r="I32" s="430"/>
      <c r="J32" s="430"/>
      <c r="K32" s="430"/>
      <c r="L32" s="430"/>
    </row>
    <row r="33" spans="1:13" s="10" customFormat="1" ht="12" customHeight="1">
      <c r="A33" s="245"/>
      <c r="B33" s="11"/>
      <c r="C33" s="11"/>
      <c r="D33" s="11"/>
      <c r="E33" s="11"/>
      <c r="F33" s="11"/>
      <c r="G33" s="245"/>
      <c r="H33" s="165"/>
      <c r="I33" s="245"/>
      <c r="J33" s="11"/>
      <c r="K33" s="245"/>
      <c r="L33" s="165"/>
      <c r="M33" s="245"/>
    </row>
    <row r="34" spans="1:13" s="2" customFormat="1" ht="23.45" customHeight="1">
      <c r="A34" s="43" t="s">
        <v>15</v>
      </c>
      <c r="B34" s="44" t="s">
        <v>284</v>
      </c>
      <c r="C34" s="145"/>
      <c r="D34" s="8"/>
      <c r="E34" s="8"/>
      <c r="F34" s="8"/>
      <c r="G34" s="8"/>
      <c r="H34" s="8"/>
      <c r="I34" s="8"/>
      <c r="J34" s="8"/>
      <c r="K34" s="8"/>
      <c r="L34" s="8"/>
      <c r="M34" s="9"/>
    </row>
    <row r="35" spans="1:13" s="2" customFormat="1" ht="23.45" customHeight="1">
      <c r="A35" s="7"/>
      <c r="B35" s="8"/>
      <c r="C35" s="8"/>
      <c r="D35" s="8"/>
      <c r="E35" s="8"/>
      <c r="F35" s="33"/>
      <c r="G35" s="33" t="s">
        <v>62</v>
      </c>
      <c r="H35" s="33"/>
      <c r="I35" s="17"/>
      <c r="J35" s="275"/>
      <c r="K35" s="275" t="s">
        <v>63</v>
      </c>
      <c r="L35" s="275"/>
    </row>
    <row r="36" spans="1:13" s="2" customFormat="1" ht="21.95" customHeight="1">
      <c r="A36" s="8"/>
      <c r="B36" s="8"/>
      <c r="C36" s="8"/>
      <c r="D36" s="8"/>
      <c r="E36" s="8"/>
      <c r="F36" s="355">
        <v>44012</v>
      </c>
      <c r="G36" s="352"/>
      <c r="H36" s="352">
        <v>43830</v>
      </c>
      <c r="I36" s="353"/>
      <c r="J36" s="352">
        <v>44012</v>
      </c>
      <c r="K36" s="352"/>
      <c r="L36" s="352">
        <v>43830</v>
      </c>
    </row>
    <row r="37" spans="1:13" s="2" customFormat="1" ht="23.45" customHeight="1">
      <c r="A37" s="8"/>
      <c r="B37" s="172" t="s">
        <v>285</v>
      </c>
      <c r="D37" s="8"/>
      <c r="E37" s="8"/>
      <c r="F37" s="175">
        <v>562533</v>
      </c>
      <c r="G37" s="175"/>
      <c r="H37" s="175">
        <v>800000</v>
      </c>
      <c r="I37" s="175"/>
      <c r="J37" s="175">
        <v>477533</v>
      </c>
      <c r="K37" s="175"/>
      <c r="L37" s="175">
        <v>680000</v>
      </c>
    </row>
    <row r="38" spans="1:13" s="2" customFormat="1" ht="23.45" customHeight="1">
      <c r="A38" s="8"/>
      <c r="B38" s="172" t="s">
        <v>286</v>
      </c>
      <c r="D38" s="8"/>
      <c r="E38" s="8"/>
      <c r="F38" s="176">
        <v>19527712.16</v>
      </c>
      <c r="G38" s="176"/>
      <c r="H38" s="176">
        <v>74429307.269999996</v>
      </c>
      <c r="I38" s="176"/>
      <c r="J38" s="176">
        <v>3023430.74</v>
      </c>
      <c r="K38" s="176"/>
      <c r="L38" s="176">
        <v>57650747.109999999</v>
      </c>
    </row>
    <row r="39" spans="1:13" s="2" customFormat="1" ht="23.45" customHeight="1">
      <c r="A39" s="8"/>
      <c r="B39" s="172" t="s">
        <v>287</v>
      </c>
      <c r="D39" s="8"/>
      <c r="E39" s="8"/>
      <c r="F39" s="176">
        <v>247041449.17999998</v>
      </c>
      <c r="G39" s="176"/>
      <c r="H39" s="176">
        <v>94521803.700000003</v>
      </c>
      <c r="I39" s="176"/>
      <c r="J39" s="176">
        <v>172338570.76999998</v>
      </c>
      <c r="K39" s="176"/>
      <c r="L39" s="176">
        <v>64631155.939999998</v>
      </c>
    </row>
    <row r="40" spans="1:13" s="2" customFormat="1" ht="23.45" customHeight="1">
      <c r="A40" s="8"/>
      <c r="B40" s="172" t="s">
        <v>288</v>
      </c>
      <c r="D40" s="8"/>
      <c r="E40" s="8"/>
      <c r="F40" s="176">
        <v>0</v>
      </c>
      <c r="G40" s="176"/>
      <c r="H40" s="176">
        <v>556415.71</v>
      </c>
      <c r="I40" s="176"/>
      <c r="J40" s="176">
        <v>0</v>
      </c>
      <c r="K40" s="176"/>
      <c r="L40" s="176">
        <v>556415.71</v>
      </c>
    </row>
    <row r="41" spans="1:13" s="2" customFormat="1" ht="23.45" customHeight="1" thickBot="1">
      <c r="A41" s="8"/>
      <c r="B41" s="187" t="s">
        <v>77</v>
      </c>
      <c r="D41" s="7"/>
      <c r="E41" s="8"/>
      <c r="F41" s="177">
        <f>SUM(F37:F40)</f>
        <v>267131694.33999997</v>
      </c>
      <c r="G41" s="176"/>
      <c r="H41" s="177">
        <f>SUM(H37:H40)</f>
        <v>170307526.68000001</v>
      </c>
      <c r="I41" s="176"/>
      <c r="J41" s="177">
        <f>SUM(J37:J40)</f>
        <v>175839534.50999999</v>
      </c>
      <c r="K41" s="176"/>
      <c r="L41" s="177">
        <f>SUM(L37:L40)</f>
        <v>123518318.75999999</v>
      </c>
    </row>
    <row r="42" spans="1:13" s="2" customFormat="1" ht="15" customHeight="1" thickTop="1">
      <c r="A42" s="8"/>
      <c r="B42" s="187"/>
      <c r="D42" s="7"/>
      <c r="E42" s="8"/>
      <c r="F42" s="175"/>
      <c r="G42" s="176"/>
      <c r="H42" s="175"/>
      <c r="I42" s="176"/>
      <c r="J42" s="175"/>
      <c r="K42" s="176"/>
      <c r="L42" s="175"/>
    </row>
    <row r="43" spans="1:13" s="2" customFormat="1" ht="23.45" customHeight="1">
      <c r="A43" s="146" t="s">
        <v>5</v>
      </c>
      <c r="B43" s="356" t="s">
        <v>289</v>
      </c>
      <c r="C43" s="44"/>
      <c r="D43" s="8"/>
      <c r="E43" s="8"/>
      <c r="F43" s="8"/>
      <c r="G43" s="10"/>
      <c r="H43" s="8"/>
      <c r="I43" s="10"/>
      <c r="J43" s="8"/>
      <c r="K43" s="10"/>
      <c r="L43" s="8"/>
      <c r="M43" s="10"/>
    </row>
    <row r="44" spans="1:13" s="10" customFormat="1" ht="23.45" customHeight="1">
      <c r="A44" s="369"/>
      <c r="B44" s="172" t="s">
        <v>461</v>
      </c>
      <c r="C44" s="11"/>
      <c r="D44" s="11"/>
      <c r="E44" s="11"/>
      <c r="F44" s="11"/>
      <c r="G44" s="165"/>
      <c r="H44" s="165"/>
      <c r="I44" s="165"/>
      <c r="J44" s="17"/>
      <c r="K44" s="165"/>
      <c r="L44" s="165"/>
      <c r="M44" s="165"/>
    </row>
    <row r="45" spans="1:13" s="10" customFormat="1" ht="23.45" customHeight="1">
      <c r="A45" s="369"/>
      <c r="B45" s="36" t="s">
        <v>512</v>
      </c>
      <c r="C45" s="11"/>
      <c r="D45" s="11"/>
      <c r="E45" s="11"/>
      <c r="F45" s="11"/>
      <c r="G45" s="369"/>
      <c r="H45" s="165"/>
      <c r="I45" s="369"/>
      <c r="J45" s="11"/>
      <c r="K45" s="369"/>
      <c r="L45" s="165"/>
      <c r="M45" s="369"/>
    </row>
    <row r="46" spans="1:13" s="10" customFormat="1" ht="15" customHeight="1">
      <c r="A46" s="245"/>
      <c r="B46" s="11"/>
      <c r="C46" s="11"/>
      <c r="D46" s="11"/>
      <c r="E46" s="11"/>
      <c r="F46" s="11"/>
      <c r="G46" s="245"/>
      <c r="H46" s="165"/>
      <c r="I46" s="245"/>
      <c r="J46" s="11"/>
      <c r="K46" s="245"/>
      <c r="L46" s="165"/>
      <c r="M46" s="245"/>
    </row>
    <row r="47" spans="1:13" s="2" customFormat="1" ht="23.45" customHeight="1">
      <c r="A47" s="43" t="s">
        <v>2</v>
      </c>
      <c r="B47" s="44" t="s">
        <v>290</v>
      </c>
      <c r="C47" s="8"/>
      <c r="D47" s="8"/>
      <c r="E47" s="8"/>
      <c r="F47" s="8"/>
      <c r="G47" s="8"/>
      <c r="H47" s="8"/>
      <c r="I47" s="8"/>
      <c r="J47" s="8"/>
      <c r="K47" s="8"/>
      <c r="L47" s="8"/>
      <c r="M47" s="9"/>
    </row>
    <row r="48" spans="1:13" s="2" customFormat="1" ht="23.45" customHeight="1">
      <c r="A48" s="34"/>
      <c r="B48" s="35"/>
      <c r="C48" s="34"/>
      <c r="D48" s="35"/>
      <c r="E48" s="35"/>
      <c r="F48" s="274"/>
      <c r="G48" s="274" t="s">
        <v>62</v>
      </c>
      <c r="H48" s="274"/>
      <c r="I48" s="17"/>
      <c r="J48" s="33"/>
      <c r="K48" s="33" t="s">
        <v>63</v>
      </c>
      <c r="L48" s="33"/>
    </row>
    <row r="49" spans="2:12" s="2" customFormat="1" ht="21.95" customHeight="1">
      <c r="C49" s="34"/>
      <c r="D49" s="35"/>
      <c r="E49" s="35"/>
      <c r="F49" s="352">
        <f>F36</f>
        <v>44012</v>
      </c>
      <c r="G49" s="354"/>
      <c r="H49" s="352">
        <f>H36</f>
        <v>43830</v>
      </c>
      <c r="I49" s="353"/>
      <c r="J49" s="352">
        <f>J36</f>
        <v>44012</v>
      </c>
      <c r="K49" s="354"/>
      <c r="L49" s="352">
        <f>L36</f>
        <v>43830</v>
      </c>
    </row>
    <row r="50" spans="2:12" s="2" customFormat="1" ht="21.95" customHeight="1">
      <c r="B50" s="172" t="s">
        <v>291</v>
      </c>
      <c r="C50" s="34"/>
      <c r="D50" s="35"/>
      <c r="E50" s="35"/>
      <c r="F50" s="352"/>
      <c r="G50" s="354"/>
      <c r="H50" s="352"/>
      <c r="I50" s="353"/>
      <c r="J50" s="352"/>
      <c r="K50" s="354"/>
      <c r="L50" s="352"/>
    </row>
    <row r="51" spans="2:12" s="2" customFormat="1" ht="23.45" customHeight="1">
      <c r="B51" s="2" t="s">
        <v>292</v>
      </c>
      <c r="F51" s="176">
        <v>166931521.46000001</v>
      </c>
      <c r="G51" s="176"/>
      <c r="H51" s="176">
        <v>166458129.66999999</v>
      </c>
      <c r="I51" s="176"/>
      <c r="J51" s="176">
        <v>147482854.08000001</v>
      </c>
      <c r="K51" s="176"/>
      <c r="L51" s="176">
        <v>144150082.67000002</v>
      </c>
    </row>
    <row r="52" spans="2:12" s="2" customFormat="1" ht="23.45" customHeight="1">
      <c r="B52" s="172" t="s">
        <v>346</v>
      </c>
      <c r="C52" s="34"/>
      <c r="D52" s="35"/>
      <c r="E52" s="35"/>
      <c r="F52" s="176">
        <v>7749813.0800000001</v>
      </c>
      <c r="G52" s="176"/>
      <c r="H52" s="176">
        <v>0</v>
      </c>
      <c r="I52" s="176"/>
      <c r="J52" s="176">
        <v>7749813.0800000001</v>
      </c>
      <c r="K52" s="176"/>
      <c r="L52" s="176">
        <v>0</v>
      </c>
    </row>
    <row r="53" spans="2:12" s="2" customFormat="1" ht="23.45" customHeight="1">
      <c r="C53" s="235" t="s">
        <v>293</v>
      </c>
      <c r="F53" s="178">
        <f>SUM(F51:F52)</f>
        <v>174681334.54000002</v>
      </c>
      <c r="G53" s="176"/>
      <c r="H53" s="178">
        <f>SUM(H51:H52)</f>
        <v>166458129.66999999</v>
      </c>
      <c r="I53" s="176"/>
      <c r="J53" s="178">
        <f>SUM(J51:J52)</f>
        <v>155232667.16000003</v>
      </c>
      <c r="K53" s="176"/>
      <c r="L53" s="178">
        <f>SUM(L51:L52)</f>
        <v>144150082.67000002</v>
      </c>
    </row>
    <row r="54" spans="2:12" s="2" customFormat="1" ht="23.45" customHeight="1">
      <c r="B54" s="172" t="s">
        <v>294</v>
      </c>
      <c r="C54" s="34"/>
      <c r="D54" s="35"/>
      <c r="E54" s="35"/>
      <c r="F54" s="176">
        <v>0</v>
      </c>
      <c r="G54" s="176"/>
      <c r="H54" s="176">
        <v>0</v>
      </c>
      <c r="I54" s="176"/>
      <c r="J54" s="176">
        <v>4379502.1399999997</v>
      </c>
      <c r="K54" s="176"/>
      <c r="L54" s="176">
        <v>1972195.25</v>
      </c>
    </row>
    <row r="55" spans="2:12" s="2" customFormat="1" ht="23.45" customHeight="1">
      <c r="B55" s="172" t="s">
        <v>295</v>
      </c>
      <c r="F55" s="179"/>
      <c r="G55" s="180"/>
      <c r="H55" s="179"/>
      <c r="I55" s="181"/>
      <c r="J55" s="182"/>
      <c r="K55" s="182"/>
      <c r="L55" s="182"/>
    </row>
    <row r="56" spans="2:12" s="2" customFormat="1" ht="23.45" customHeight="1">
      <c r="B56" s="185" t="s">
        <v>456</v>
      </c>
      <c r="F56" s="176">
        <v>18254714.649999999</v>
      </c>
      <c r="G56" s="176"/>
      <c r="H56" s="176">
        <v>8070717.0899999999</v>
      </c>
      <c r="I56" s="176"/>
      <c r="J56" s="176">
        <v>17900081.449999999</v>
      </c>
      <c r="K56" s="176"/>
      <c r="L56" s="176">
        <v>8070717.0899999999</v>
      </c>
    </row>
    <row r="57" spans="2:12" s="2" customFormat="1" ht="23.45" customHeight="1">
      <c r="B57" s="185" t="s">
        <v>347</v>
      </c>
      <c r="F57" s="176">
        <v>5532772.1500000004</v>
      </c>
      <c r="G57" s="176"/>
      <c r="H57" s="176">
        <v>7270942.75</v>
      </c>
      <c r="I57" s="176"/>
      <c r="J57" s="176">
        <v>5506915.9000000004</v>
      </c>
      <c r="K57" s="176"/>
      <c r="L57" s="176">
        <v>7270942.75</v>
      </c>
    </row>
    <row r="58" spans="2:12" s="2" customFormat="1" ht="23.45" customHeight="1">
      <c r="B58" s="185" t="s">
        <v>296</v>
      </c>
      <c r="F58" s="176">
        <v>8545039.0899999999</v>
      </c>
      <c r="G58" s="176"/>
      <c r="H58" s="176">
        <v>3100440.06</v>
      </c>
      <c r="I58" s="176"/>
      <c r="J58" s="176">
        <v>8507017.7699999996</v>
      </c>
      <c r="K58" s="176"/>
      <c r="L58" s="176">
        <v>2965370.68</v>
      </c>
    </row>
    <row r="59" spans="2:12" s="2" customFormat="1" ht="23.45" customHeight="1">
      <c r="B59" s="185" t="s">
        <v>298</v>
      </c>
      <c r="F59" s="175">
        <v>494723.29</v>
      </c>
      <c r="G59" s="175"/>
      <c r="H59" s="175">
        <v>848360.66</v>
      </c>
      <c r="I59" s="175"/>
      <c r="J59" s="175">
        <v>494723.29</v>
      </c>
      <c r="K59" s="175"/>
      <c r="L59" s="175">
        <v>830960.66</v>
      </c>
    </row>
    <row r="60" spans="2:12" s="2" customFormat="1" ht="23.45" customHeight="1">
      <c r="B60" s="185" t="s">
        <v>345</v>
      </c>
      <c r="F60" s="175">
        <v>3621848.2199999997</v>
      </c>
      <c r="G60" s="175"/>
      <c r="H60" s="175">
        <v>1505460.09</v>
      </c>
      <c r="I60" s="175"/>
      <c r="J60" s="175">
        <v>2599608.9899999998</v>
      </c>
      <c r="K60" s="175"/>
      <c r="L60" s="175">
        <v>1233092.8600000001</v>
      </c>
    </row>
    <row r="61" spans="2:12" s="2" customFormat="1" ht="23.45" customHeight="1">
      <c r="B61" s="185" t="s">
        <v>299</v>
      </c>
      <c r="F61" s="175">
        <v>15120399.960000001</v>
      </c>
      <c r="G61" s="175"/>
      <c r="H61" s="175">
        <v>973.43</v>
      </c>
      <c r="I61" s="175"/>
      <c r="J61" s="175">
        <v>13570632.800000001</v>
      </c>
      <c r="K61" s="175"/>
      <c r="L61" s="175">
        <v>973.43</v>
      </c>
    </row>
    <row r="62" spans="2:12" s="2" customFormat="1" ht="23.45" customHeight="1">
      <c r="B62" s="185" t="s">
        <v>297</v>
      </c>
      <c r="F62" s="175">
        <v>6905683.379999998</v>
      </c>
      <c r="G62" s="176"/>
      <c r="H62" s="175">
        <v>7222549.2300000004</v>
      </c>
      <c r="I62" s="176"/>
      <c r="J62" s="175">
        <v>6356573.9399999976</v>
      </c>
      <c r="K62" s="176"/>
      <c r="L62" s="175">
        <v>7222549.2300000004</v>
      </c>
    </row>
    <row r="63" spans="2:12" s="2" customFormat="1" ht="23.45" customHeight="1">
      <c r="C63" s="235" t="s">
        <v>77</v>
      </c>
      <c r="F63" s="183">
        <f>SUM(F54:F62)</f>
        <v>58475180.739999995</v>
      </c>
      <c r="G63" s="176"/>
      <c r="H63" s="183">
        <f>SUM(H54:H62)</f>
        <v>28019443.309999999</v>
      </c>
      <c r="I63" s="176"/>
      <c r="J63" s="183">
        <f>SUM(J54:J62)</f>
        <v>59315056.280000001</v>
      </c>
      <c r="K63" s="176"/>
      <c r="L63" s="183">
        <f>SUM(L54:L62)</f>
        <v>29566801.949999999</v>
      </c>
    </row>
    <row r="64" spans="2:12" s="2" customFormat="1" ht="23.45" customHeight="1">
      <c r="B64" s="172" t="s">
        <v>457</v>
      </c>
      <c r="F64" s="184">
        <v>-4489970.28</v>
      </c>
      <c r="G64" s="176"/>
      <c r="H64" s="184">
        <v>-4489970.28</v>
      </c>
      <c r="I64" s="176"/>
      <c r="J64" s="175">
        <v>-4489970.28</v>
      </c>
      <c r="K64" s="176"/>
      <c r="L64" s="184">
        <v>-4489970.28</v>
      </c>
    </row>
    <row r="65" spans="1:13" s="2" customFormat="1" ht="23.45" customHeight="1">
      <c r="C65" s="235" t="s">
        <v>446</v>
      </c>
      <c r="F65" s="183">
        <f>SUM(F63:F64)</f>
        <v>53985210.459999993</v>
      </c>
      <c r="G65" s="176"/>
      <c r="H65" s="183">
        <f>SUM(H63:H64)</f>
        <v>23529473.029999997</v>
      </c>
      <c r="I65" s="176"/>
      <c r="J65" s="183">
        <f>SUM(J63:J64)</f>
        <v>54825086</v>
      </c>
      <c r="K65" s="176"/>
      <c r="L65" s="183">
        <f>SUM(L63:L64)</f>
        <v>25076831.669999998</v>
      </c>
    </row>
    <row r="66" spans="1:13" s="2" customFormat="1" ht="23.45" customHeight="1" thickBot="1">
      <c r="B66" s="172" t="s">
        <v>447</v>
      </c>
      <c r="C66" s="36"/>
      <c r="F66" s="177">
        <f>F53+F65</f>
        <v>228666545</v>
      </c>
      <c r="G66" s="176"/>
      <c r="H66" s="177">
        <f>H53+H65</f>
        <v>189987602.69999999</v>
      </c>
      <c r="I66" s="176"/>
      <c r="J66" s="177">
        <f>J53+J65</f>
        <v>210057753.16000003</v>
      </c>
      <c r="K66" s="176"/>
      <c r="L66" s="177">
        <f>L53+L65</f>
        <v>169226914.34</v>
      </c>
    </row>
    <row r="67" spans="1:13" s="2" customFormat="1" ht="23.45" customHeight="1" thickTop="1">
      <c r="B67" s="172" t="s">
        <v>538</v>
      </c>
      <c r="C67" s="36"/>
      <c r="F67" s="140"/>
      <c r="G67" s="122"/>
      <c r="H67" s="140"/>
      <c r="I67" s="122"/>
      <c r="J67" s="140"/>
      <c r="K67" s="122"/>
      <c r="L67" s="140"/>
    </row>
    <row r="68" spans="1:13" s="2" customFormat="1" ht="23.45" customHeight="1">
      <c r="B68" s="2" t="s">
        <v>539</v>
      </c>
      <c r="C68" s="36"/>
      <c r="F68" s="140"/>
      <c r="G68" s="122"/>
      <c r="H68" s="140"/>
      <c r="I68" s="122"/>
      <c r="J68" s="140"/>
      <c r="K68" s="122"/>
      <c r="L68" s="140"/>
    </row>
    <row r="69" spans="1:13" s="2" customFormat="1" ht="23.45" customHeight="1">
      <c r="B69" s="2" t="s">
        <v>540</v>
      </c>
      <c r="C69" s="36"/>
      <c r="F69" s="140"/>
      <c r="G69" s="122"/>
      <c r="H69" s="140"/>
      <c r="I69" s="122"/>
      <c r="J69" s="140"/>
      <c r="K69" s="122"/>
      <c r="L69" s="140"/>
    </row>
    <row r="70" spans="1:13" s="2" customFormat="1" ht="18" customHeight="1">
      <c r="C70" s="36"/>
      <c r="F70" s="140"/>
      <c r="G70" s="122"/>
      <c r="H70" s="140"/>
      <c r="I70" s="122"/>
      <c r="J70" s="140"/>
      <c r="K70" s="122"/>
      <c r="L70" s="140"/>
    </row>
    <row r="71" spans="1:13" s="2" customFormat="1" ht="23.45" customHeight="1">
      <c r="C71" s="36"/>
      <c r="D71" s="235" t="s">
        <v>66</v>
      </c>
      <c r="E71" s="235"/>
      <c r="F71" s="143"/>
      <c r="G71" s="1"/>
      <c r="H71" s="140"/>
      <c r="I71" s="122"/>
      <c r="J71" s="140"/>
      <c r="K71" s="122"/>
      <c r="L71" s="140"/>
    </row>
    <row r="72" spans="1:13" s="2" customFormat="1" ht="23.45" customHeight="1">
      <c r="C72" s="36"/>
      <c r="D72" s="235" t="s">
        <v>256</v>
      </c>
      <c r="E72" s="235"/>
      <c r="F72" s="143"/>
      <c r="G72" s="1"/>
      <c r="H72" s="140"/>
      <c r="I72" s="122"/>
      <c r="J72" s="140"/>
      <c r="K72" s="122"/>
      <c r="L72" s="140"/>
    </row>
    <row r="73" spans="1:13" ht="27.95" customHeight="1">
      <c r="A73" s="419" t="s">
        <v>46</v>
      </c>
      <c r="B73" s="430"/>
      <c r="C73" s="430"/>
      <c r="D73" s="430"/>
      <c r="E73" s="430"/>
      <c r="F73" s="430"/>
      <c r="G73" s="430"/>
      <c r="H73" s="430"/>
      <c r="I73" s="430"/>
      <c r="J73" s="430"/>
      <c r="K73" s="430"/>
      <c r="L73" s="430"/>
    </row>
    <row r="74" spans="1:13" ht="27.95" customHeight="1">
      <c r="A74" s="243"/>
      <c r="B74" s="244"/>
      <c r="C74" s="244"/>
      <c r="D74" s="244"/>
      <c r="E74" s="244"/>
      <c r="F74" s="244"/>
      <c r="G74" s="244"/>
      <c r="H74" s="244"/>
      <c r="I74" s="244"/>
      <c r="J74" s="244"/>
      <c r="K74" s="244"/>
      <c r="L74" s="244"/>
    </row>
    <row r="75" spans="1:13" ht="27.95" customHeight="1">
      <c r="A75" s="43" t="s">
        <v>2</v>
      </c>
      <c r="B75" s="44" t="s">
        <v>300</v>
      </c>
    </row>
    <row r="76" spans="1:13" s="2" customFormat="1" ht="27.95" customHeight="1">
      <c r="A76" s="8"/>
      <c r="B76" s="380" t="s">
        <v>462</v>
      </c>
      <c r="C76" s="8"/>
      <c r="D76" s="8"/>
      <c r="E76" s="8"/>
      <c r="F76" s="8"/>
      <c r="G76" s="8"/>
      <c r="H76" s="8"/>
      <c r="I76" s="8"/>
      <c r="J76" s="151"/>
      <c r="K76" s="8"/>
      <c r="L76" s="12"/>
      <c r="M76" s="13"/>
    </row>
    <row r="77" spans="1:13" s="2" customFormat="1" ht="27.95" customHeight="1">
      <c r="A77" s="7"/>
      <c r="B77" s="8"/>
      <c r="C77" s="8"/>
      <c r="D77" s="8"/>
      <c r="E77" s="8"/>
      <c r="F77" s="33"/>
      <c r="G77" s="33" t="s">
        <v>62</v>
      </c>
      <c r="H77" s="33"/>
      <c r="I77" s="17"/>
      <c r="J77" s="275"/>
      <c r="K77" s="275" t="s">
        <v>63</v>
      </c>
      <c r="L77" s="275"/>
    </row>
    <row r="78" spans="1:13" s="2" customFormat="1" ht="27.95" customHeight="1">
      <c r="A78" s="8"/>
      <c r="B78" s="8"/>
      <c r="C78" s="8"/>
      <c r="D78" s="8"/>
      <c r="E78" s="8"/>
      <c r="F78" s="348">
        <f>'Note P11-13'!F36</f>
        <v>44012</v>
      </c>
      <c r="G78" s="357"/>
      <c r="H78" s="348">
        <f>'Note P11-13'!H36</f>
        <v>43830</v>
      </c>
      <c r="I78" s="358"/>
      <c r="J78" s="348">
        <f>'Note P11-13'!J36</f>
        <v>44012</v>
      </c>
      <c r="K78" s="357"/>
      <c r="L78" s="348">
        <f>'Note P11-13'!L36</f>
        <v>43830</v>
      </c>
    </row>
    <row r="79" spans="1:13" s="2" customFormat="1" ht="27.95" customHeight="1">
      <c r="A79" s="8"/>
      <c r="B79" s="189" t="s">
        <v>301</v>
      </c>
      <c r="D79" s="8"/>
      <c r="E79" s="8"/>
      <c r="F79" s="176">
        <v>71674711.530000001</v>
      </c>
      <c r="G79" s="176"/>
      <c r="H79" s="176">
        <v>74126742.650000006</v>
      </c>
      <c r="I79" s="176"/>
      <c r="J79" s="176">
        <v>52226044.149999999</v>
      </c>
      <c r="K79" s="176"/>
      <c r="L79" s="176">
        <v>51818695.649999999</v>
      </c>
    </row>
    <row r="80" spans="1:13" s="2" customFormat="1" ht="27.95" customHeight="1">
      <c r="A80" s="8"/>
      <c r="B80" s="189" t="s">
        <v>302</v>
      </c>
      <c r="D80" s="8"/>
      <c r="E80" s="8"/>
      <c r="F80" s="176"/>
      <c r="G80" s="176"/>
      <c r="H80" s="176"/>
      <c r="I80" s="176"/>
      <c r="J80" s="176"/>
      <c r="K80" s="176"/>
      <c r="L80" s="176"/>
    </row>
    <row r="81" spans="1:13" s="2" customFormat="1" ht="27.95" customHeight="1">
      <c r="A81" s="8"/>
      <c r="B81" s="359" t="s">
        <v>303</v>
      </c>
      <c r="C81" s="37"/>
      <c r="F81" s="176">
        <v>103002989.18000001</v>
      </c>
      <c r="G81" s="176"/>
      <c r="H81" s="176">
        <v>92327753.190000013</v>
      </c>
      <c r="I81" s="176"/>
      <c r="J81" s="176">
        <v>103002989.18000001</v>
      </c>
      <c r="K81" s="176"/>
      <c r="L81" s="176">
        <v>92327753.190000013</v>
      </c>
    </row>
    <row r="82" spans="1:13" s="2" customFormat="1" ht="27.95" customHeight="1">
      <c r="A82" s="8"/>
      <c r="B82" s="359" t="s">
        <v>304</v>
      </c>
      <c r="C82" s="37"/>
      <c r="F82" s="176">
        <v>0</v>
      </c>
      <c r="G82" s="176"/>
      <c r="H82" s="176">
        <v>3633.83</v>
      </c>
      <c r="I82" s="176"/>
      <c r="J82" s="176">
        <v>0</v>
      </c>
      <c r="K82" s="176"/>
      <c r="L82" s="176">
        <v>3633.83</v>
      </c>
    </row>
    <row r="83" spans="1:13" s="2" customFormat="1" ht="27.95" customHeight="1">
      <c r="A83" s="8"/>
      <c r="B83" s="359" t="s">
        <v>305</v>
      </c>
      <c r="C83" s="37"/>
      <c r="F83" s="176">
        <v>3633.83</v>
      </c>
      <c r="G83" s="176"/>
      <c r="H83" s="176">
        <v>0</v>
      </c>
      <c r="I83" s="176"/>
      <c r="J83" s="176">
        <v>3633.83</v>
      </c>
      <c r="K83" s="176"/>
      <c r="L83" s="176">
        <v>0</v>
      </c>
    </row>
    <row r="84" spans="1:13" s="2" customFormat="1" ht="27.95" customHeight="1" thickBot="1">
      <c r="A84" s="8"/>
      <c r="B84" s="186" t="s">
        <v>77</v>
      </c>
      <c r="C84" s="165"/>
      <c r="D84" s="8"/>
      <c r="E84" s="8"/>
      <c r="F84" s="177">
        <f>SUM(F79:F83)</f>
        <v>174681334.54000002</v>
      </c>
      <c r="G84" s="176"/>
      <c r="H84" s="177">
        <f>SUM(H79:H83)</f>
        <v>166458129.67000005</v>
      </c>
      <c r="I84" s="176"/>
      <c r="J84" s="177">
        <f>SUM(J79:J83)</f>
        <v>155232667.16000003</v>
      </c>
      <c r="K84" s="176"/>
      <c r="L84" s="177">
        <f>SUM(L79:L83)</f>
        <v>144150082.67000002</v>
      </c>
    </row>
    <row r="85" spans="1:13" s="2" customFormat="1" ht="27.95" customHeight="1" thickTop="1">
      <c r="A85" s="8"/>
      <c r="C85" s="165"/>
      <c r="D85" s="8"/>
      <c r="E85" s="8"/>
      <c r="F85" s="140"/>
      <c r="G85" s="122"/>
      <c r="H85" s="140"/>
      <c r="I85" s="122"/>
      <c r="J85" s="140"/>
      <c r="K85" s="122"/>
      <c r="L85" s="140"/>
    </row>
    <row r="86" spans="1:13" s="2" customFormat="1" ht="27.95" customHeight="1">
      <c r="A86" s="54" t="s">
        <v>6</v>
      </c>
      <c r="B86" s="45" t="s">
        <v>541</v>
      </c>
      <c r="C86" s="165"/>
      <c r="D86" s="8"/>
      <c r="E86" s="8"/>
      <c r="F86" s="140"/>
      <c r="G86" s="122"/>
      <c r="H86" s="140"/>
      <c r="I86" s="122"/>
      <c r="J86" s="140"/>
      <c r="K86" s="122"/>
      <c r="L86" s="140"/>
    </row>
    <row r="87" spans="1:13" s="2" customFormat="1" ht="27.95" customHeight="1">
      <c r="A87" s="54"/>
      <c r="B87" s="405" t="s">
        <v>590</v>
      </c>
      <c r="D87" s="8"/>
      <c r="E87" s="8"/>
      <c r="F87" s="140"/>
      <c r="G87" s="122"/>
      <c r="H87" s="140"/>
      <c r="I87" s="122"/>
      <c r="J87" s="140"/>
      <c r="K87" s="122"/>
      <c r="L87" s="140"/>
    </row>
    <row r="88" spans="1:13" s="2" customFormat="1" ht="27.95" customHeight="1">
      <c r="A88" s="54"/>
      <c r="B88" s="159" t="s">
        <v>591</v>
      </c>
      <c r="C88" s="160"/>
      <c r="D88" s="8"/>
      <c r="E88" s="8"/>
      <c r="F88" s="140"/>
      <c r="G88" s="122"/>
      <c r="H88" s="140"/>
      <c r="I88" s="122"/>
      <c r="J88" s="140"/>
      <c r="K88" s="122"/>
      <c r="L88" s="140"/>
    </row>
    <row r="89" spans="1:13" s="2" customFormat="1" ht="27.95" customHeight="1">
      <c r="A89" s="54"/>
      <c r="B89" s="159" t="s">
        <v>542</v>
      </c>
      <c r="C89" s="160"/>
      <c r="D89" s="8"/>
      <c r="E89" s="8"/>
      <c r="F89" s="140"/>
      <c r="G89" s="122"/>
      <c r="H89" s="140"/>
      <c r="I89" s="122"/>
      <c r="J89" s="140"/>
      <c r="K89" s="122"/>
      <c r="L89" s="140"/>
    </row>
    <row r="90" spans="1:13" s="2" customFormat="1" ht="27.95" customHeight="1">
      <c r="A90" s="8"/>
      <c r="B90" s="159"/>
      <c r="C90" s="160"/>
      <c r="D90" s="8"/>
      <c r="E90" s="8"/>
      <c r="F90" s="140"/>
      <c r="G90" s="122"/>
      <c r="H90" s="140"/>
      <c r="I90" s="122"/>
      <c r="J90" s="140"/>
      <c r="K90" s="122"/>
      <c r="L90" s="140"/>
    </row>
    <row r="91" spans="1:13" s="2" customFormat="1" ht="27.95" customHeight="1">
      <c r="A91" s="54" t="s">
        <v>7</v>
      </c>
      <c r="B91" s="356" t="s">
        <v>306</v>
      </c>
      <c r="C91" s="248"/>
      <c r="L91" s="239"/>
      <c r="M91" s="10"/>
    </row>
    <row r="92" spans="1:13" s="2" customFormat="1" ht="27.95" customHeight="1">
      <c r="C92" s="248"/>
      <c r="F92" s="52"/>
      <c r="G92" s="274" t="s">
        <v>62</v>
      </c>
      <c r="H92" s="50"/>
      <c r="I92" s="240"/>
      <c r="J92" s="53"/>
      <c r="K92" s="275" t="s">
        <v>63</v>
      </c>
      <c r="L92" s="51"/>
    </row>
    <row r="93" spans="1:13" s="2" customFormat="1" ht="27.95" customHeight="1">
      <c r="C93" s="248"/>
      <c r="F93" s="348">
        <f>'Note P11-13'!F36</f>
        <v>44012</v>
      </c>
      <c r="G93" s="357"/>
      <c r="H93" s="348">
        <f>'Note P11-13'!H36</f>
        <v>43830</v>
      </c>
      <c r="I93" s="358"/>
      <c r="J93" s="348">
        <f>'Note P11-13'!J36</f>
        <v>44012</v>
      </c>
      <c r="K93" s="357"/>
      <c r="L93" s="348">
        <f>'Note P11-13'!L36</f>
        <v>43830</v>
      </c>
    </row>
    <row r="94" spans="1:13" s="2" customFormat="1" ht="27.95" customHeight="1" thickBot="1">
      <c r="B94" s="172" t="s">
        <v>307</v>
      </c>
      <c r="C94" s="248"/>
      <c r="F94" s="277">
        <f>J94</f>
        <v>2002446315.8300002</v>
      </c>
      <c r="G94" s="227"/>
      <c r="H94" s="277">
        <v>1007847003.55</v>
      </c>
      <c r="I94" s="227"/>
      <c r="J94" s="277">
        <v>2002446315.8300002</v>
      </c>
      <c r="K94" s="227"/>
      <c r="L94" s="277">
        <v>816258218.5</v>
      </c>
    </row>
    <row r="95" spans="1:13" s="2" customFormat="1" ht="27.95" customHeight="1" thickTop="1">
      <c r="B95" s="172" t="s">
        <v>308</v>
      </c>
      <c r="C95" s="248"/>
      <c r="F95" s="227">
        <f>J95</f>
        <v>815732719.35000002</v>
      </c>
      <c r="G95" s="176"/>
      <c r="H95" s="176">
        <v>362032281.87</v>
      </c>
      <c r="I95" s="176"/>
      <c r="J95" s="227">
        <f>815224925.03+507794.32</f>
        <v>815732719.35000002</v>
      </c>
      <c r="K95" s="176"/>
      <c r="L95" s="176">
        <v>335945724.91000003</v>
      </c>
    </row>
    <row r="96" spans="1:13" s="2" customFormat="1" ht="27.95" customHeight="1">
      <c r="B96" s="172" t="s">
        <v>309</v>
      </c>
      <c r="C96" s="248"/>
      <c r="F96" s="184">
        <f>J96</f>
        <v>-754143169.12</v>
      </c>
      <c r="G96" s="176"/>
      <c r="H96" s="184">
        <v>-350199573.32999998</v>
      </c>
      <c r="I96" s="176"/>
      <c r="J96" s="184">
        <v>-754143169.12</v>
      </c>
      <c r="K96" s="176"/>
      <c r="L96" s="184">
        <v>-325671759.13999999</v>
      </c>
    </row>
    <row r="97" spans="1:12" s="2" customFormat="1" ht="27.95" customHeight="1" thickBot="1">
      <c r="B97" s="172" t="s">
        <v>68</v>
      </c>
      <c r="C97" s="36"/>
      <c r="F97" s="278">
        <f>SUM(F95:F96)</f>
        <v>61589550.230000019</v>
      </c>
      <c r="G97" s="176"/>
      <c r="H97" s="278">
        <f>SUM(H95:H96)</f>
        <v>11832708.540000021</v>
      </c>
      <c r="I97" s="176"/>
      <c r="J97" s="278">
        <f>SUM(J95:J96)</f>
        <v>61589550.230000019</v>
      </c>
      <c r="K97" s="176"/>
      <c r="L97" s="278">
        <f>SUM(L95:L96)</f>
        <v>10273965.770000041</v>
      </c>
    </row>
    <row r="98" spans="1:12" s="2" customFormat="1" ht="27.95" customHeight="1" thickTop="1">
      <c r="A98" s="8"/>
      <c r="C98" s="165"/>
      <c r="D98" s="8"/>
      <c r="E98" s="8"/>
      <c r="F98" s="140"/>
      <c r="G98" s="122"/>
      <c r="H98" s="140"/>
      <c r="I98" s="122"/>
      <c r="J98" s="140"/>
      <c r="K98" s="122"/>
      <c r="L98" s="140"/>
    </row>
    <row r="99" spans="1:12" s="10" customFormat="1" ht="27.95" customHeight="1">
      <c r="A99" s="11"/>
      <c r="C99" s="165"/>
      <c r="D99" s="11"/>
      <c r="E99" s="11"/>
      <c r="F99" s="140"/>
      <c r="G99" s="140"/>
      <c r="H99" s="140"/>
      <c r="I99" s="140"/>
      <c r="J99" s="140"/>
      <c r="K99" s="140"/>
      <c r="L99" s="140"/>
    </row>
    <row r="100" spans="1:12" ht="27.95" customHeight="1"/>
    <row r="101" spans="1:12" ht="27.95" customHeight="1">
      <c r="D101" s="235" t="s">
        <v>66</v>
      </c>
      <c r="E101" s="235"/>
      <c r="F101" s="143"/>
    </row>
    <row r="102" spans="1:12" ht="27.95" customHeight="1">
      <c r="D102" s="235" t="s">
        <v>256</v>
      </c>
      <c r="E102" s="235"/>
      <c r="F102" s="143"/>
    </row>
    <row r="107" spans="1:12" s="2" customFormat="1" ht="27" customHeight="1">
      <c r="A107" s="8"/>
      <c r="C107" s="165"/>
      <c r="D107" s="8"/>
      <c r="E107" s="8"/>
      <c r="F107" s="140"/>
      <c r="G107" s="122"/>
      <c r="H107" s="140"/>
      <c r="I107" s="122"/>
      <c r="J107" s="140"/>
      <c r="K107" s="122"/>
      <c r="L107" s="140"/>
    </row>
  </sheetData>
  <sheetProtection selectLockedCells="1" selectUnlockedCells="1"/>
  <mergeCells count="3">
    <mergeCell ref="A1:L1"/>
    <mergeCell ref="A32:L32"/>
    <mergeCell ref="A73:L73"/>
  </mergeCells>
  <pageMargins left="0.70866141732283472" right="0.47244094488188981" top="0.59055118110236227" bottom="0.39370078740157483" header="0.27559055118110237" footer="0.19685039370078741"/>
  <pageSetup paperSize="9" scale="88" firstPageNumber="0" fitToWidth="0" fitToHeight="0" orientation="portrait" r:id="rId1"/>
  <headerFooter scaleWithDoc="0" alignWithMargins="0"/>
  <rowBreaks count="2" manualBreakCount="2">
    <brk id="31" max="16383" man="1"/>
    <brk id="7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P36"/>
  <sheetViews>
    <sheetView topLeftCell="A19" zoomScale="80" zoomScaleNormal="80" zoomScaleSheetLayoutView="100" workbookViewId="0">
      <selection activeCell="M30" sqref="M30"/>
    </sheetView>
  </sheetViews>
  <sheetFormatPr defaultColWidth="10.6640625" defaultRowHeight="25.5" customHeight="1"/>
  <cols>
    <col min="1" max="1" width="3.6640625" style="2" customWidth="1"/>
    <col min="2" max="3" width="9.33203125" style="2" customWidth="1"/>
    <col min="4" max="4" width="4.83203125" style="2" customWidth="1"/>
    <col min="5" max="5" width="14.33203125" style="2" customWidth="1"/>
    <col min="6" max="6" width="1.5" style="2" customWidth="1"/>
    <col min="7" max="7" width="18.33203125" style="2" customWidth="1"/>
    <col min="8" max="8" width="1.5" style="2" customWidth="1"/>
    <col min="9" max="9" width="18.6640625" style="2" customWidth="1"/>
    <col min="10" max="10" width="1.5" style="2" customWidth="1"/>
    <col min="11" max="11" width="18.6640625" style="2" customWidth="1"/>
    <col min="12" max="12" width="1.5" style="2" customWidth="1"/>
    <col min="13" max="13" width="15.33203125" style="2" customWidth="1"/>
    <col min="14" max="14" width="1.5" style="2" customWidth="1"/>
    <col min="15" max="15" width="18.6640625" style="14" customWidth="1"/>
    <col min="16" max="16" width="1.6640625" style="2" customWidth="1"/>
    <col min="17" max="16384" width="10.6640625" style="2"/>
  </cols>
  <sheetData>
    <row r="1" spans="1:16" ht="25.5" customHeight="1">
      <c r="A1" s="431" t="s">
        <v>28</v>
      </c>
      <c r="B1" s="431"/>
      <c r="C1" s="431"/>
      <c r="D1" s="431"/>
      <c r="E1" s="431"/>
      <c r="F1" s="431"/>
      <c r="G1" s="431"/>
      <c r="H1" s="431"/>
      <c r="I1" s="431"/>
      <c r="J1" s="431"/>
      <c r="K1" s="431"/>
      <c r="L1" s="431"/>
      <c r="M1" s="431"/>
      <c r="N1" s="431"/>
      <c r="O1" s="431"/>
    </row>
    <row r="2" spans="1:16" ht="25.5" customHeight="1">
      <c r="A2" s="245"/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245"/>
      <c r="O2" s="245"/>
    </row>
    <row r="3" spans="1:16" ht="25.5" customHeight="1">
      <c r="A3" s="54" t="s">
        <v>7</v>
      </c>
      <c r="B3" s="45" t="s">
        <v>310</v>
      </c>
      <c r="C3" s="248"/>
      <c r="L3" s="239"/>
      <c r="M3" s="10"/>
      <c r="O3" s="2"/>
    </row>
    <row r="4" spans="1:16" ht="25.5" customHeight="1">
      <c r="A4" s="8"/>
      <c r="B4" s="381" t="s">
        <v>463</v>
      </c>
      <c r="C4" s="165"/>
      <c r="D4" s="8"/>
      <c r="E4" s="8"/>
      <c r="F4" s="140"/>
      <c r="G4" s="122"/>
      <c r="H4" s="140"/>
      <c r="I4" s="122"/>
      <c r="J4" s="140"/>
      <c r="K4" s="122"/>
      <c r="L4" s="140"/>
      <c r="O4" s="2"/>
    </row>
    <row r="5" spans="1:16" ht="25.5" customHeight="1">
      <c r="A5" s="8"/>
      <c r="C5" s="165"/>
      <c r="D5" s="8"/>
      <c r="H5" s="8"/>
      <c r="I5" s="52"/>
      <c r="J5" s="274" t="s">
        <v>62</v>
      </c>
      <c r="K5" s="50"/>
      <c r="L5" s="240"/>
      <c r="M5" s="53"/>
      <c r="N5" s="275" t="s">
        <v>63</v>
      </c>
      <c r="O5" s="51"/>
    </row>
    <row r="6" spans="1:16" ht="25.5" customHeight="1">
      <c r="A6" s="8"/>
      <c r="C6" s="165"/>
      <c r="D6" s="8"/>
      <c r="H6" s="8"/>
      <c r="I6" s="348">
        <v>44012</v>
      </c>
      <c r="J6" s="357"/>
      <c r="K6" s="348">
        <v>43830</v>
      </c>
      <c r="L6" s="358"/>
      <c r="M6" s="348">
        <v>44012</v>
      </c>
      <c r="N6" s="357"/>
      <c r="O6" s="348">
        <v>43830</v>
      </c>
    </row>
    <row r="7" spans="1:16" ht="25.5" customHeight="1">
      <c r="A7" s="8"/>
      <c r="B7" s="172" t="s">
        <v>68</v>
      </c>
      <c r="C7" s="165"/>
      <c r="D7" s="8"/>
      <c r="H7" s="8"/>
      <c r="I7" s="175"/>
      <c r="J7" s="176"/>
      <c r="K7" s="175"/>
      <c r="L7" s="176"/>
      <c r="M7" s="175"/>
      <c r="N7" s="176"/>
      <c r="O7" s="175"/>
    </row>
    <row r="8" spans="1:16" ht="25.5" customHeight="1">
      <c r="A8" s="8"/>
      <c r="B8" s="360" t="s">
        <v>303</v>
      </c>
      <c r="C8" s="273"/>
      <c r="D8" s="8"/>
      <c r="H8" s="8"/>
      <c r="I8" s="175">
        <f>M8</f>
        <v>44722132.130000003</v>
      </c>
      <c r="J8" s="176"/>
      <c r="K8" s="175">
        <v>10353059.380000001</v>
      </c>
      <c r="L8" s="176"/>
      <c r="M8" s="175">
        <f>44214337.81+507794.32</f>
        <v>44722132.130000003</v>
      </c>
      <c r="N8" s="176"/>
      <c r="O8" s="175">
        <v>8794316.6099999994</v>
      </c>
    </row>
    <row r="9" spans="1:16" ht="25.5" customHeight="1">
      <c r="A9" s="8"/>
      <c r="B9" s="360" t="s">
        <v>304</v>
      </c>
      <c r="C9" s="273"/>
      <c r="D9" s="8"/>
      <c r="H9" s="8"/>
      <c r="I9" s="175">
        <f>M9</f>
        <v>10965367.91</v>
      </c>
      <c r="J9" s="176"/>
      <c r="K9" s="175">
        <v>1479649.16</v>
      </c>
      <c r="L9" s="176"/>
      <c r="M9" s="175">
        <v>10965367.91</v>
      </c>
      <c r="N9" s="176"/>
      <c r="O9" s="175">
        <v>1479649.16</v>
      </c>
    </row>
    <row r="10" spans="1:16" ht="25.5" customHeight="1">
      <c r="A10" s="8"/>
      <c r="B10" s="360" t="s">
        <v>305</v>
      </c>
      <c r="C10" s="273"/>
      <c r="D10" s="8"/>
      <c r="H10" s="8"/>
      <c r="I10" s="175">
        <f>M10</f>
        <v>5902050.1899999995</v>
      </c>
      <c r="J10" s="176"/>
      <c r="K10" s="175">
        <v>0</v>
      </c>
      <c r="L10" s="176"/>
      <c r="M10" s="175">
        <v>5902050.1899999995</v>
      </c>
      <c r="N10" s="176"/>
      <c r="O10" s="175">
        <v>0</v>
      </c>
    </row>
    <row r="11" spans="1:16" ht="25.5" customHeight="1" thickBot="1">
      <c r="A11" s="8"/>
      <c r="B11" s="186" t="s">
        <v>77</v>
      </c>
      <c r="C11" s="165"/>
      <c r="D11" s="8"/>
      <c r="H11" s="8"/>
      <c r="I11" s="177">
        <f>SUM(I7:I10)</f>
        <v>61589550.230000004</v>
      </c>
      <c r="J11" s="188"/>
      <c r="K11" s="177">
        <f>SUM(K7:K10)</f>
        <v>11832708.540000001</v>
      </c>
      <c r="L11" s="176"/>
      <c r="M11" s="177">
        <f>SUM(M7:M10)</f>
        <v>61589550.230000004</v>
      </c>
      <c r="N11" s="188"/>
      <c r="O11" s="177">
        <f>SUM(O7:O10)</f>
        <v>10273965.77</v>
      </c>
    </row>
    <row r="12" spans="1:16" ht="25.5" customHeight="1" thickTop="1">
      <c r="A12" s="8"/>
      <c r="B12" s="186"/>
      <c r="C12" s="165"/>
      <c r="D12" s="8"/>
      <c r="H12" s="8"/>
      <c r="I12" s="175"/>
      <c r="J12" s="188"/>
      <c r="K12" s="228"/>
      <c r="L12" s="176"/>
      <c r="M12" s="175"/>
      <c r="N12" s="188"/>
      <c r="O12" s="228"/>
    </row>
    <row r="13" spans="1:16" ht="25.5" customHeight="1">
      <c r="A13" s="43" t="s">
        <v>12</v>
      </c>
      <c r="B13" s="44" t="s">
        <v>311</v>
      </c>
      <c r="C13" s="8"/>
      <c r="D13" s="8"/>
      <c r="H13" s="8"/>
      <c r="I13" s="8"/>
      <c r="J13" s="8"/>
      <c r="K13" s="8"/>
      <c r="L13" s="8"/>
      <c r="M13" s="8"/>
      <c r="N13" s="8"/>
      <c r="O13" s="8"/>
      <c r="P13" s="8"/>
    </row>
    <row r="14" spans="1:16" ht="25.5" customHeight="1">
      <c r="A14" s="34"/>
      <c r="B14" s="35"/>
      <c r="C14" s="34"/>
      <c r="D14" s="35"/>
      <c r="E14" s="35"/>
      <c r="F14" s="35"/>
      <c r="I14" s="52"/>
      <c r="J14" s="414" t="s">
        <v>62</v>
      </c>
      <c r="K14" s="50"/>
      <c r="L14" s="240"/>
      <c r="M14" s="53"/>
      <c r="N14" s="415" t="s">
        <v>63</v>
      </c>
      <c r="O14" s="51"/>
    </row>
    <row r="15" spans="1:16" ht="25.5" customHeight="1">
      <c r="A15" s="8"/>
      <c r="B15" s="8"/>
      <c r="C15" s="8"/>
      <c r="D15" s="8"/>
      <c r="E15" s="8"/>
      <c r="F15" s="8"/>
      <c r="G15" s="8"/>
      <c r="H15" s="18"/>
      <c r="I15" s="348">
        <f>'Note P11-13'!F93</f>
        <v>44012</v>
      </c>
      <c r="J15" s="348"/>
      <c r="K15" s="348">
        <f>'Note P11-13'!H93</f>
        <v>43830</v>
      </c>
      <c r="L15" s="358"/>
      <c r="M15" s="348">
        <f>'Note P11-13'!J93</f>
        <v>44012</v>
      </c>
      <c r="N15" s="348"/>
      <c r="O15" s="348">
        <f>'Note P11-13'!L93</f>
        <v>43830</v>
      </c>
    </row>
    <row r="16" spans="1:16" ht="25.5" customHeight="1">
      <c r="B16" s="172" t="s">
        <v>449</v>
      </c>
      <c r="I16" s="122">
        <v>6771424.4699999997</v>
      </c>
      <c r="J16" s="122"/>
      <c r="K16" s="122">
        <v>3716998.83</v>
      </c>
      <c r="L16" s="122"/>
      <c r="M16" s="122">
        <v>4503252.84</v>
      </c>
      <c r="N16" s="122"/>
      <c r="O16" s="122">
        <v>3123016.62</v>
      </c>
    </row>
    <row r="17" spans="1:16" ht="25.5" customHeight="1">
      <c r="B17" s="172" t="s">
        <v>312</v>
      </c>
      <c r="I17" s="175">
        <v>0</v>
      </c>
      <c r="J17" s="122"/>
      <c r="K17" s="122">
        <v>1935630</v>
      </c>
      <c r="L17" s="122"/>
      <c r="M17" s="175">
        <f>3449075.59-3449075.59</f>
        <v>0</v>
      </c>
      <c r="N17" s="122"/>
      <c r="O17" s="122">
        <v>1935630</v>
      </c>
    </row>
    <row r="18" spans="1:16" ht="25.5" customHeight="1">
      <c r="B18" s="172" t="s">
        <v>448</v>
      </c>
      <c r="I18" s="122">
        <v>1032917.6900000001</v>
      </c>
      <c r="J18" s="122"/>
      <c r="K18" s="122">
        <v>688036.92</v>
      </c>
      <c r="L18" s="122"/>
      <c r="M18" s="122">
        <v>977684.02</v>
      </c>
      <c r="N18" s="122"/>
      <c r="O18" s="122">
        <v>634866.31000000006</v>
      </c>
    </row>
    <row r="19" spans="1:16" ht="25.5" customHeight="1" thickBot="1">
      <c r="B19" s="185" t="s">
        <v>77</v>
      </c>
      <c r="C19" s="235"/>
      <c r="I19" s="276">
        <f>SUM(I16:I18)</f>
        <v>7804342.1600000001</v>
      </c>
      <c r="J19" s="122"/>
      <c r="K19" s="276">
        <f>SUM(K16:K18)</f>
        <v>6340665.75</v>
      </c>
      <c r="L19" s="122"/>
      <c r="M19" s="276">
        <f>SUM(M16:M18)</f>
        <v>5480936.8599999994</v>
      </c>
      <c r="N19" s="122"/>
      <c r="O19" s="276">
        <f>SUM(O16:O18)</f>
        <v>5693512.9299999997</v>
      </c>
    </row>
    <row r="20" spans="1:16" ht="25.5" customHeight="1" thickTop="1">
      <c r="B20" s="185"/>
      <c r="C20" s="235"/>
      <c r="I20" s="140"/>
      <c r="J20" s="122"/>
      <c r="K20" s="140"/>
      <c r="L20" s="122"/>
      <c r="M20" s="140"/>
      <c r="N20" s="122"/>
      <c r="O20" s="140"/>
    </row>
    <row r="21" spans="1:16" s="25" customFormat="1" ht="25.5" customHeight="1">
      <c r="A21" s="76" t="s">
        <v>20</v>
      </c>
      <c r="B21" s="80" t="s">
        <v>313</v>
      </c>
      <c r="C21" s="64"/>
      <c r="D21" s="81"/>
      <c r="E21" s="81"/>
      <c r="F21" s="81"/>
      <c r="G21" s="81"/>
      <c r="H21" s="81"/>
      <c r="I21" s="82"/>
      <c r="J21" s="81"/>
      <c r="K21" s="82"/>
      <c r="L21" s="64"/>
      <c r="M21" s="64"/>
    </row>
    <row r="22" spans="1:16" s="25" customFormat="1" ht="25.5" customHeight="1">
      <c r="A22" s="64"/>
      <c r="B22" s="381" t="s">
        <v>513</v>
      </c>
      <c r="C22" s="64"/>
      <c r="D22" s="81"/>
      <c r="E22" s="81"/>
      <c r="F22" s="81"/>
      <c r="G22" s="81"/>
      <c r="H22" s="81"/>
      <c r="I22" s="82"/>
      <c r="J22" s="81"/>
      <c r="K22" s="82"/>
      <c r="L22" s="64"/>
      <c r="M22" s="64"/>
    </row>
    <row r="23" spans="1:16" s="25" customFormat="1" ht="25.5" customHeight="1">
      <c r="A23" s="64"/>
      <c r="B23" s="81" t="s">
        <v>514</v>
      </c>
      <c r="C23" s="64"/>
      <c r="D23" s="81"/>
      <c r="E23" s="81"/>
      <c r="F23" s="81"/>
      <c r="G23" s="81"/>
      <c r="H23" s="81"/>
      <c r="I23" s="82"/>
      <c r="J23" s="81"/>
      <c r="K23" s="82"/>
      <c r="L23" s="64"/>
      <c r="M23" s="64"/>
    </row>
    <row r="24" spans="1:16" s="25" customFormat="1" ht="25.5" customHeight="1">
      <c r="A24" s="64"/>
      <c r="B24" s="83" t="s">
        <v>515</v>
      </c>
      <c r="C24" s="64"/>
      <c r="D24" s="81"/>
      <c r="E24" s="81"/>
      <c r="F24" s="81"/>
      <c r="G24" s="81"/>
      <c r="H24" s="81"/>
      <c r="I24" s="82"/>
      <c r="J24" s="81"/>
      <c r="K24" s="82"/>
      <c r="L24" s="64"/>
      <c r="M24" s="64"/>
    </row>
    <row r="25" spans="1:16" s="25" customFormat="1" ht="25.5" customHeight="1">
      <c r="A25" s="64"/>
      <c r="B25" s="83" t="s">
        <v>516</v>
      </c>
      <c r="C25" s="64"/>
      <c r="D25" s="81"/>
      <c r="E25" s="81"/>
      <c r="F25" s="81"/>
      <c r="G25" s="81"/>
      <c r="H25" s="81"/>
      <c r="I25" s="82"/>
      <c r="J25" s="81"/>
      <c r="K25" s="82"/>
      <c r="L25" s="64"/>
      <c r="M25" s="64"/>
    </row>
    <row r="26" spans="1:16" s="25" customFormat="1" ht="25.5" customHeight="1">
      <c r="A26" s="64"/>
      <c r="B26" s="83"/>
      <c r="C26" s="64"/>
      <c r="D26" s="81"/>
      <c r="E26" s="81"/>
      <c r="F26" s="81"/>
      <c r="G26" s="81"/>
      <c r="H26" s="81"/>
      <c r="I26" s="82"/>
      <c r="J26" s="81"/>
      <c r="K26" s="82"/>
      <c r="L26" s="64"/>
      <c r="M26" s="64"/>
    </row>
    <row r="27" spans="1:16" s="1" customFormat="1" ht="25.5" customHeight="1">
      <c r="A27" s="54" t="s">
        <v>17</v>
      </c>
      <c r="B27" s="55" t="s">
        <v>314</v>
      </c>
      <c r="P27" s="5"/>
    </row>
    <row r="28" spans="1:16" s="1" customFormat="1" ht="25.5" customHeight="1">
      <c r="B28" s="56"/>
      <c r="C28" s="56"/>
      <c r="D28" s="57"/>
      <c r="E28" s="57"/>
      <c r="F28" s="57"/>
      <c r="G28" s="57"/>
      <c r="H28" s="57"/>
      <c r="I28" s="57"/>
      <c r="J28" s="57"/>
      <c r="K28" s="57"/>
      <c r="L28" s="56"/>
      <c r="M28" s="58"/>
      <c r="N28" s="362" t="s">
        <v>63</v>
      </c>
      <c r="O28" s="60"/>
      <c r="P28" s="61"/>
    </row>
    <row r="29" spans="1:16" s="16" customFormat="1" ht="25.5" customHeight="1">
      <c r="B29" s="61"/>
      <c r="C29" s="61"/>
      <c r="D29" s="62"/>
      <c r="E29" s="163"/>
      <c r="F29" s="59" t="s">
        <v>316</v>
      </c>
      <c r="G29" s="163"/>
      <c r="H29" s="63"/>
      <c r="I29" s="39"/>
      <c r="J29" s="361" t="s">
        <v>317</v>
      </c>
      <c r="K29" s="39"/>
      <c r="M29" s="21"/>
      <c r="N29" s="362" t="s">
        <v>318</v>
      </c>
      <c r="O29" s="21"/>
      <c r="P29" s="22"/>
    </row>
    <row r="30" spans="1:16" s="16" customFormat="1" ht="25.5" customHeight="1">
      <c r="B30" s="61" t="s">
        <v>315</v>
      </c>
      <c r="C30" s="61"/>
      <c r="D30" s="62"/>
      <c r="E30" s="348">
        <f>I30</f>
        <v>44012</v>
      </c>
      <c r="F30" s="348"/>
      <c r="G30" s="348">
        <f>K30</f>
        <v>43830</v>
      </c>
      <c r="H30" s="134"/>
      <c r="I30" s="348">
        <f>M30</f>
        <v>44012</v>
      </c>
      <c r="J30" s="348"/>
      <c r="K30" s="348">
        <f>K15</f>
        <v>43830</v>
      </c>
      <c r="L30" s="190"/>
      <c r="M30" s="348">
        <f>M15</f>
        <v>44012</v>
      </c>
      <c r="N30" s="348"/>
      <c r="O30" s="348">
        <f>O15</f>
        <v>43830</v>
      </c>
    </row>
    <row r="31" spans="1:16" s="16" customFormat="1" ht="25.5" customHeight="1">
      <c r="B31" s="191" t="s">
        <v>319</v>
      </c>
      <c r="C31" s="49"/>
      <c r="D31" s="62"/>
      <c r="E31" s="164">
        <v>20</v>
      </c>
      <c r="F31" s="135"/>
      <c r="G31" s="164">
        <v>20</v>
      </c>
      <c r="H31" s="135"/>
      <c r="I31" s="121">
        <v>0.99</v>
      </c>
      <c r="J31" s="4"/>
      <c r="K31" s="121">
        <v>0.99</v>
      </c>
      <c r="M31" s="239">
        <v>19800000</v>
      </c>
      <c r="N31" s="240"/>
      <c r="O31" s="239">
        <v>19800000</v>
      </c>
    </row>
    <row r="32" spans="1:16" ht="25.5" customHeight="1">
      <c r="C32" s="248"/>
      <c r="I32" s="121"/>
      <c r="J32" s="4"/>
      <c r="K32" s="121"/>
      <c r="M32" s="10"/>
      <c r="O32" s="40"/>
    </row>
    <row r="33" spans="2:15" ht="25.5" customHeight="1">
      <c r="C33" s="248"/>
      <c r="I33" s="121"/>
      <c r="J33" s="4"/>
      <c r="K33" s="121"/>
      <c r="M33" s="10"/>
      <c r="O33" s="40"/>
    </row>
    <row r="34" spans="2:15" s="241" customFormat="1" ht="25.5" customHeight="1">
      <c r="B34" s="235"/>
      <c r="C34" s="235"/>
      <c r="D34" s="235"/>
      <c r="E34" s="235" t="s">
        <v>66</v>
      </c>
      <c r="F34" s="235"/>
      <c r="G34" s="16"/>
      <c r="H34" s="16"/>
      <c r="I34" s="235"/>
      <c r="J34" s="235"/>
      <c r="K34" s="235"/>
      <c r="L34" s="235"/>
      <c r="M34" s="235"/>
      <c r="N34" s="235"/>
      <c r="O34" s="235"/>
    </row>
    <row r="35" spans="2:15" s="168" customFormat="1" ht="25.5" customHeight="1">
      <c r="B35" s="235"/>
      <c r="C35" s="235"/>
      <c r="D35" s="235"/>
      <c r="E35" s="235" t="s">
        <v>256</v>
      </c>
      <c r="F35" s="235"/>
      <c r="G35" s="16"/>
      <c r="H35" s="16"/>
      <c r="I35" s="235"/>
      <c r="J35" s="235"/>
      <c r="K35" s="235"/>
      <c r="L35" s="235"/>
      <c r="M35" s="235"/>
      <c r="N35" s="235"/>
      <c r="O35" s="235"/>
    </row>
    <row r="36" spans="2:15" s="1" customFormat="1" ht="25.5" customHeight="1">
      <c r="B36" s="36"/>
      <c r="C36" s="36"/>
      <c r="D36" s="6"/>
      <c r="E36" s="20"/>
      <c r="F36" s="241"/>
      <c r="G36" s="6"/>
      <c r="H36" s="6"/>
      <c r="I36" s="32"/>
      <c r="M36" s="3"/>
    </row>
  </sheetData>
  <sheetProtection selectLockedCells="1" selectUnlockedCells="1"/>
  <mergeCells count="1">
    <mergeCell ref="A1:O1"/>
  </mergeCells>
  <pageMargins left="0.62992125984251968" right="0.27559055118110237" top="0.59055118110236227" bottom="0.39370078740157483" header="0.23622047244094491" footer="0.31496062992125984"/>
  <pageSetup paperSize="9" scale="83" firstPageNumber="0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W459"/>
  <sheetViews>
    <sheetView tabSelected="1" topLeftCell="A365" zoomScaleNormal="100" zoomScaleSheetLayoutView="80" workbookViewId="0">
      <selection activeCell="G369" sqref="G369"/>
    </sheetView>
  </sheetViews>
  <sheetFormatPr defaultColWidth="10.6640625" defaultRowHeight="27" customHeight="1"/>
  <cols>
    <col min="1" max="1" width="4" style="29" customWidth="1"/>
    <col min="2" max="4" width="9.33203125" style="29" customWidth="1"/>
    <col min="5" max="5" width="11.83203125" style="29" customWidth="1"/>
    <col min="6" max="6" width="2.83203125" style="29" customWidth="1"/>
    <col min="7" max="7" width="18" style="29" customWidth="1"/>
    <col min="8" max="8" width="1" style="29" customWidth="1"/>
    <col min="9" max="9" width="18.6640625" style="29" customWidth="1"/>
    <col min="10" max="10" width="1" style="29" customWidth="1"/>
    <col min="11" max="11" width="18" style="29" customWidth="1"/>
    <col min="12" max="12" width="1" style="29" customWidth="1"/>
    <col min="13" max="13" width="18.6640625" style="30" customWidth="1"/>
    <col min="14" max="14" width="2" style="29" customWidth="1"/>
    <col min="15" max="16384" width="10.6640625" style="29"/>
  </cols>
  <sheetData>
    <row r="1" spans="1:13" s="23" customFormat="1" ht="24.6" customHeight="1">
      <c r="A1" s="433" t="s">
        <v>31</v>
      </c>
      <c r="B1" s="433"/>
      <c r="C1" s="433"/>
      <c r="D1" s="433"/>
      <c r="E1" s="433"/>
      <c r="F1" s="433"/>
      <c r="G1" s="433"/>
      <c r="H1" s="433"/>
      <c r="I1" s="433"/>
      <c r="J1" s="433"/>
      <c r="K1" s="433"/>
      <c r="L1" s="433"/>
      <c r="M1" s="433"/>
    </row>
    <row r="2" spans="1:13" s="23" customFormat="1" ht="24.6" customHeight="1">
      <c r="A2" s="327"/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</row>
    <row r="3" spans="1:13" s="2" customFormat="1" ht="24.6" customHeight="1">
      <c r="A3" s="54" t="s">
        <v>13</v>
      </c>
      <c r="B3" s="55" t="s">
        <v>320</v>
      </c>
      <c r="C3" s="248"/>
      <c r="M3" s="10"/>
    </row>
    <row r="4" spans="1:13" s="2" customFormat="1" ht="24.6" customHeight="1">
      <c r="B4" s="2" t="s">
        <v>321</v>
      </c>
      <c r="C4" s="248"/>
      <c r="M4" s="10"/>
    </row>
    <row r="5" spans="1:13" s="2" customFormat="1" ht="24.6" customHeight="1">
      <c r="B5" s="2" t="s">
        <v>322</v>
      </c>
      <c r="C5" s="334"/>
      <c r="M5" s="10"/>
    </row>
    <row r="6" spans="1:13" s="2" customFormat="1" ht="24.6" customHeight="1">
      <c r="C6" s="334"/>
      <c r="K6" s="333" t="s">
        <v>323</v>
      </c>
      <c r="L6" s="334"/>
      <c r="M6" s="363" t="s">
        <v>237</v>
      </c>
    </row>
    <row r="7" spans="1:13" s="2" customFormat="1" ht="24.6" customHeight="1">
      <c r="C7" s="248"/>
      <c r="K7" s="334" t="s">
        <v>252</v>
      </c>
      <c r="L7" s="341"/>
      <c r="M7" s="333" t="s">
        <v>252</v>
      </c>
    </row>
    <row r="8" spans="1:13" s="2" customFormat="1" ht="24.6" customHeight="1">
      <c r="C8" s="248"/>
      <c r="K8" s="337" t="s">
        <v>324</v>
      </c>
      <c r="L8" s="341"/>
      <c r="M8" s="337" t="s">
        <v>324</v>
      </c>
    </row>
    <row r="9" spans="1:13" s="2" customFormat="1" ht="24.6" customHeight="1">
      <c r="B9" s="172" t="s">
        <v>325</v>
      </c>
      <c r="C9" s="248"/>
      <c r="K9" s="176">
        <v>196766318.52999997</v>
      </c>
      <c r="L9" s="192"/>
      <c r="M9" s="176">
        <v>196247499.93000001</v>
      </c>
    </row>
    <row r="10" spans="1:13" s="2" customFormat="1" ht="24.6" customHeight="1">
      <c r="B10" s="172" t="s">
        <v>326</v>
      </c>
      <c r="C10" s="248"/>
      <c r="K10" s="184">
        <v>-20541764.960000001</v>
      </c>
      <c r="L10" s="192"/>
      <c r="M10" s="184">
        <v>-20541764.960000001</v>
      </c>
    </row>
    <row r="11" spans="1:13" s="2" customFormat="1" ht="24.6" customHeight="1">
      <c r="B11" s="172" t="s">
        <v>327</v>
      </c>
      <c r="C11" s="319"/>
      <c r="K11" s="176">
        <f>SUM(K9:K10)</f>
        <v>176224553.56999996</v>
      </c>
      <c r="L11" s="192"/>
      <c r="M11" s="176">
        <f>SUM(M9:M10)</f>
        <v>175705734.97</v>
      </c>
    </row>
    <row r="12" spans="1:13" s="2" customFormat="1" ht="24.6" customHeight="1">
      <c r="B12" s="172" t="s">
        <v>328</v>
      </c>
      <c r="C12" s="248"/>
      <c r="K12" s="176">
        <v>20227718.57</v>
      </c>
      <c r="L12" s="192"/>
      <c r="M12" s="176">
        <f>27850868.75-7909800</f>
        <v>19941068.75</v>
      </c>
    </row>
    <row r="13" spans="1:13" s="2" customFormat="1" ht="24.6" customHeight="1">
      <c r="B13" s="172" t="s">
        <v>329</v>
      </c>
      <c r="C13" s="248"/>
      <c r="K13" s="176">
        <v>-178983.94</v>
      </c>
      <c r="L13" s="192"/>
      <c r="M13" s="176">
        <v>-178983.94</v>
      </c>
    </row>
    <row r="14" spans="1:13" s="2" customFormat="1" ht="24.6" customHeight="1">
      <c r="B14" s="172" t="s">
        <v>330</v>
      </c>
      <c r="C14" s="248"/>
      <c r="K14" s="176">
        <v>-8483614.0500000007</v>
      </c>
      <c r="L14" s="192"/>
      <c r="M14" s="176">
        <v>-8397883.3300000001</v>
      </c>
    </row>
    <row r="15" spans="1:13" s="2" customFormat="1" ht="24.6" customHeight="1">
      <c r="B15" s="172" t="s">
        <v>568</v>
      </c>
      <c r="C15" s="401"/>
      <c r="K15" s="176">
        <v>1812671.24</v>
      </c>
      <c r="L15" s="192"/>
      <c r="M15" s="176">
        <v>1812671.24</v>
      </c>
    </row>
    <row r="16" spans="1:13" s="2" customFormat="1" ht="24.6" customHeight="1" thickBot="1">
      <c r="B16" s="172" t="s">
        <v>331</v>
      </c>
      <c r="C16" s="248"/>
      <c r="K16" s="177">
        <f>SUM(K11:K15)</f>
        <v>189602345.38999996</v>
      </c>
      <c r="L16" s="192"/>
      <c r="M16" s="177">
        <f>SUM(M11:M15)</f>
        <v>188882607.69</v>
      </c>
    </row>
    <row r="17" spans="1:13" s="2" customFormat="1" ht="24.6" customHeight="1" thickTop="1">
      <c r="C17" s="248"/>
      <c r="K17" s="140"/>
      <c r="L17" s="152"/>
      <c r="M17" s="140"/>
    </row>
    <row r="18" spans="1:13" s="2" customFormat="1" ht="24.6" customHeight="1">
      <c r="B18" s="2" t="s">
        <v>466</v>
      </c>
      <c r="C18" s="368"/>
      <c r="K18" s="140"/>
      <c r="L18" s="152"/>
      <c r="M18" s="140"/>
    </row>
    <row r="19" spans="1:13" s="2" customFormat="1" ht="24.6" customHeight="1">
      <c r="B19" s="382" t="s">
        <v>595</v>
      </c>
      <c r="C19" s="368"/>
      <c r="K19" s="140"/>
      <c r="L19" s="152"/>
      <c r="M19" s="140"/>
    </row>
    <row r="20" spans="1:13" s="2" customFormat="1" ht="24" customHeight="1">
      <c r="B20" s="2" t="s">
        <v>464</v>
      </c>
      <c r="C20" s="368"/>
      <c r="K20" s="140"/>
      <c r="L20" s="152"/>
      <c r="M20" s="140"/>
    </row>
    <row r="21" spans="1:13" s="2" customFormat="1" ht="24.6" customHeight="1">
      <c r="B21" s="106" t="s">
        <v>465</v>
      </c>
      <c r="C21" s="248"/>
      <c r="K21" s="10"/>
      <c r="M21" s="40"/>
    </row>
    <row r="22" spans="1:13" s="2" customFormat="1" ht="24.6" customHeight="1">
      <c r="A22" s="66" t="s">
        <v>29</v>
      </c>
      <c r="B22" s="356" t="s">
        <v>332</v>
      </c>
      <c r="C22" s="248"/>
      <c r="E22" s="2" t="s">
        <v>465</v>
      </c>
      <c r="K22" s="10"/>
      <c r="M22" s="40"/>
    </row>
    <row r="23" spans="1:13" s="2" customFormat="1" ht="24.6" customHeight="1">
      <c r="A23" s="66"/>
      <c r="B23" s="2" t="s">
        <v>333</v>
      </c>
      <c r="C23" s="319"/>
      <c r="K23" s="10"/>
      <c r="M23" s="40"/>
    </row>
    <row r="24" spans="1:13" s="2" customFormat="1" ht="24.6" customHeight="1">
      <c r="A24" s="66"/>
      <c r="C24" s="334"/>
      <c r="K24" s="333" t="s">
        <v>323</v>
      </c>
      <c r="L24" s="334"/>
      <c r="M24" s="363" t="s">
        <v>237</v>
      </c>
    </row>
    <row r="25" spans="1:13" s="2" customFormat="1" ht="24.6" customHeight="1">
      <c r="A25" s="66"/>
      <c r="B25" s="166"/>
      <c r="C25" s="248"/>
      <c r="K25" s="334" t="s">
        <v>252</v>
      </c>
      <c r="L25" s="341"/>
      <c r="M25" s="333" t="s">
        <v>252</v>
      </c>
    </row>
    <row r="26" spans="1:13" s="2" customFormat="1" ht="24.6" customHeight="1">
      <c r="B26" s="106"/>
      <c r="C26" s="248"/>
      <c r="K26" s="337" t="s">
        <v>324</v>
      </c>
      <c r="L26" s="341"/>
      <c r="M26" s="337" t="s">
        <v>324</v>
      </c>
    </row>
    <row r="27" spans="1:13" s="2" customFormat="1" ht="24.6" customHeight="1">
      <c r="B27" s="172" t="s">
        <v>325</v>
      </c>
      <c r="C27" s="248"/>
      <c r="K27" s="192">
        <f>M27</f>
        <v>0</v>
      </c>
      <c r="L27" s="192"/>
      <c r="M27" s="249">
        <v>0</v>
      </c>
    </row>
    <row r="28" spans="1:13" s="2" customFormat="1" ht="24.6" customHeight="1">
      <c r="B28" s="172" t="s">
        <v>334</v>
      </c>
      <c r="C28" s="248"/>
      <c r="K28" s="322">
        <v>22169313</v>
      </c>
      <c r="L28" s="192"/>
      <c r="M28" s="322">
        <v>22169313</v>
      </c>
    </row>
    <row r="29" spans="1:13" s="2" customFormat="1" ht="24.6" customHeight="1">
      <c r="B29" s="172" t="s">
        <v>327</v>
      </c>
      <c r="C29" s="319"/>
      <c r="K29" s="192">
        <f>SUM(K27:K28)</f>
        <v>22169313</v>
      </c>
      <c r="L29" s="192"/>
      <c r="M29" s="192">
        <f>SUM(M27:M28)</f>
        <v>22169313</v>
      </c>
    </row>
    <row r="30" spans="1:13" s="2" customFormat="1" ht="24.6" customHeight="1">
      <c r="B30" s="172" t="s">
        <v>328</v>
      </c>
      <c r="C30" s="248"/>
      <c r="K30" s="249">
        <v>7909800</v>
      </c>
      <c r="L30" s="192"/>
      <c r="M30" s="249">
        <v>7909800</v>
      </c>
    </row>
    <row r="31" spans="1:13" s="2" customFormat="1" ht="24.6" customHeight="1">
      <c r="B31" s="172" t="s">
        <v>330</v>
      </c>
      <c r="C31" s="334"/>
      <c r="K31" s="249">
        <v>-2040443.21</v>
      </c>
      <c r="L31" s="192"/>
      <c r="M31" s="249">
        <v>-2040443.21</v>
      </c>
    </row>
    <row r="32" spans="1:13" s="2" customFormat="1" ht="24.6" customHeight="1">
      <c r="B32" s="172" t="s">
        <v>569</v>
      </c>
      <c r="C32" s="248"/>
      <c r="K32" s="192">
        <v>-1812671.24</v>
      </c>
      <c r="L32" s="192"/>
      <c r="M32" s="192">
        <v>-1812671.24</v>
      </c>
    </row>
    <row r="33" spans="1:14" s="2" customFormat="1" ht="24.6" customHeight="1" thickBot="1">
      <c r="B33" s="172" t="s">
        <v>331</v>
      </c>
      <c r="C33" s="248"/>
      <c r="K33" s="250">
        <f>SUM(K29:K32)</f>
        <v>26225998.550000001</v>
      </c>
      <c r="L33" s="192"/>
      <c r="M33" s="250">
        <f>SUM(M29:M32)</f>
        <v>26225998.550000001</v>
      </c>
    </row>
    <row r="34" spans="1:14" s="2" customFormat="1" ht="24.6" customHeight="1" thickTop="1">
      <c r="B34" s="172"/>
      <c r="C34" s="325"/>
      <c r="K34" s="180"/>
      <c r="L34" s="192"/>
      <c r="M34" s="180"/>
    </row>
    <row r="35" spans="1:14" s="2" customFormat="1" ht="24.6" customHeight="1">
      <c r="B35" s="172"/>
      <c r="C35" s="248"/>
      <c r="K35" s="180"/>
      <c r="L35" s="192"/>
      <c r="M35" s="180"/>
    </row>
    <row r="36" spans="1:14" s="241" customFormat="1" ht="24.6" customHeight="1">
      <c r="A36" s="421" t="s">
        <v>335</v>
      </c>
      <c r="B36" s="421"/>
      <c r="C36" s="421"/>
      <c r="D36" s="421"/>
      <c r="E36" s="421"/>
      <c r="F36" s="421"/>
      <c r="G36" s="421"/>
      <c r="H36" s="421"/>
      <c r="I36" s="421"/>
      <c r="J36" s="421"/>
      <c r="K36" s="421"/>
      <c r="L36" s="421"/>
      <c r="M36" s="421"/>
      <c r="N36" s="235"/>
    </row>
    <row r="37" spans="1:14" s="168" customFormat="1" ht="24.6" customHeight="1">
      <c r="A37" s="421" t="s">
        <v>336</v>
      </c>
      <c r="B37" s="421"/>
      <c r="C37" s="421"/>
      <c r="D37" s="421"/>
      <c r="E37" s="421"/>
      <c r="F37" s="421"/>
      <c r="G37" s="421"/>
      <c r="H37" s="421"/>
      <c r="I37" s="421"/>
      <c r="J37" s="421"/>
      <c r="K37" s="421"/>
      <c r="L37" s="421"/>
      <c r="M37" s="421"/>
      <c r="N37" s="235"/>
    </row>
    <row r="38" spans="1:14" s="25" customFormat="1" ht="29.1" customHeight="1">
      <c r="A38" s="433" t="s">
        <v>32</v>
      </c>
      <c r="B38" s="434"/>
      <c r="C38" s="434"/>
      <c r="D38" s="434"/>
      <c r="E38" s="434"/>
      <c r="F38" s="434"/>
      <c r="G38" s="434"/>
      <c r="H38" s="434"/>
      <c r="I38" s="434"/>
      <c r="J38" s="434"/>
      <c r="K38" s="434"/>
      <c r="L38" s="434"/>
      <c r="M38" s="434"/>
    </row>
    <row r="39" spans="1:14" s="25" customFormat="1" ht="29.1" customHeight="1">
      <c r="A39" s="246"/>
      <c r="B39" s="247"/>
      <c r="C39" s="247"/>
      <c r="D39" s="247"/>
      <c r="E39" s="247"/>
      <c r="F39" s="247"/>
      <c r="G39" s="247"/>
      <c r="H39" s="247"/>
      <c r="I39" s="247"/>
      <c r="J39" s="247"/>
      <c r="K39" s="247"/>
      <c r="L39" s="247"/>
      <c r="M39" s="247"/>
    </row>
    <row r="40" spans="1:14" s="23" customFormat="1" ht="29.1" customHeight="1">
      <c r="A40" s="66" t="s">
        <v>11</v>
      </c>
      <c r="B40" s="67" t="s">
        <v>337</v>
      </c>
      <c r="C40" s="247"/>
      <c r="D40" s="247"/>
      <c r="E40" s="247"/>
      <c r="F40" s="247"/>
      <c r="G40" s="247"/>
      <c r="H40" s="247"/>
      <c r="I40" s="247"/>
      <c r="J40" s="247"/>
      <c r="K40" s="247"/>
      <c r="L40" s="247"/>
      <c r="M40" s="247"/>
    </row>
    <row r="41" spans="1:14" s="23" customFormat="1" ht="29.1" customHeight="1">
      <c r="A41" s="66"/>
      <c r="B41" s="172" t="s">
        <v>338</v>
      </c>
      <c r="C41" s="247"/>
      <c r="D41" s="247"/>
      <c r="E41" s="247"/>
      <c r="F41" s="247"/>
      <c r="G41" s="247"/>
      <c r="H41" s="247"/>
      <c r="I41" s="247"/>
      <c r="J41" s="247"/>
      <c r="K41" s="247"/>
      <c r="L41" s="247"/>
      <c r="M41" s="247"/>
    </row>
    <row r="42" spans="1:14" s="23" customFormat="1" ht="29.1" customHeight="1">
      <c r="A42" s="66"/>
      <c r="B42" s="172"/>
      <c r="C42" s="341"/>
      <c r="D42" s="341"/>
      <c r="E42" s="341"/>
      <c r="F42" s="341"/>
      <c r="G42" s="341"/>
      <c r="H42" s="341"/>
      <c r="I42" s="341"/>
      <c r="J42" s="341"/>
      <c r="K42" s="341" t="s">
        <v>323</v>
      </c>
      <c r="L42" s="341"/>
      <c r="M42" s="341" t="s">
        <v>237</v>
      </c>
    </row>
    <row r="43" spans="1:14" s="23" customFormat="1" ht="29.1" customHeight="1">
      <c r="A43" s="246"/>
      <c r="B43" s="2"/>
      <c r="C43" s="248"/>
      <c r="D43" s="2"/>
      <c r="E43" s="2"/>
      <c r="F43" s="2"/>
      <c r="G43" s="2"/>
      <c r="H43" s="2"/>
      <c r="I43" s="2"/>
      <c r="J43" s="2"/>
      <c r="K43" s="68" t="s">
        <v>252</v>
      </c>
      <c r="L43" s="247"/>
      <c r="M43" s="302" t="s">
        <v>252</v>
      </c>
    </row>
    <row r="44" spans="1:14" s="23" customFormat="1" ht="29.1" customHeight="1">
      <c r="A44" s="246"/>
      <c r="B44" s="2"/>
      <c r="C44" s="248"/>
      <c r="D44" s="2"/>
      <c r="E44" s="2"/>
      <c r="F44" s="2"/>
      <c r="G44" s="2"/>
      <c r="H44" s="2"/>
      <c r="I44" s="2"/>
      <c r="J44" s="2"/>
      <c r="K44" s="69" t="s">
        <v>324</v>
      </c>
      <c r="L44" s="247"/>
      <c r="M44" s="69" t="s">
        <v>324</v>
      </c>
    </row>
    <row r="45" spans="1:14" s="23" customFormat="1" ht="29.1" customHeight="1">
      <c r="A45" s="246"/>
      <c r="B45" s="172" t="s">
        <v>327</v>
      </c>
      <c r="C45" s="248"/>
      <c r="D45" s="2"/>
      <c r="E45" s="2"/>
      <c r="F45" s="2"/>
      <c r="G45" s="2"/>
      <c r="H45" s="2"/>
      <c r="I45" s="2"/>
      <c r="J45" s="2"/>
      <c r="K45" s="176">
        <v>3531207.04</v>
      </c>
      <c r="L45" s="192"/>
      <c r="M45" s="176">
        <v>3531207.04</v>
      </c>
    </row>
    <row r="46" spans="1:14" s="23" customFormat="1" ht="29.1" customHeight="1">
      <c r="A46" s="246"/>
      <c r="B46" s="172" t="s">
        <v>339</v>
      </c>
      <c r="C46" s="248"/>
      <c r="D46" s="2"/>
      <c r="E46" s="2"/>
      <c r="F46" s="2"/>
      <c r="G46" s="2"/>
      <c r="H46" s="2"/>
      <c r="I46" s="2"/>
      <c r="J46" s="2"/>
      <c r="K46" s="176">
        <f>M46</f>
        <v>0</v>
      </c>
      <c r="L46" s="192"/>
      <c r="M46" s="176">
        <v>0</v>
      </c>
    </row>
    <row r="47" spans="1:14" s="23" customFormat="1" ht="29.1" customHeight="1">
      <c r="A47" s="246"/>
      <c r="B47" s="172" t="s">
        <v>340</v>
      </c>
      <c r="C47" s="248"/>
      <c r="D47" s="2"/>
      <c r="E47" s="2"/>
      <c r="F47" s="2"/>
      <c r="G47" s="2"/>
      <c r="H47" s="2"/>
      <c r="I47" s="2"/>
      <c r="J47" s="2"/>
      <c r="K47" s="176">
        <f>M47</f>
        <v>-323149.93999999994</v>
      </c>
      <c r="L47" s="192"/>
      <c r="M47" s="176">
        <v>-323149.93999999994</v>
      </c>
    </row>
    <row r="48" spans="1:14" s="23" customFormat="1" ht="29.1" customHeight="1" thickBot="1">
      <c r="A48" s="246"/>
      <c r="B48" s="172" t="s">
        <v>331</v>
      </c>
      <c r="C48" s="248"/>
      <c r="D48" s="2"/>
      <c r="E48" s="2"/>
      <c r="F48" s="2"/>
      <c r="G48" s="2"/>
      <c r="H48" s="2"/>
      <c r="I48" s="2"/>
      <c r="J48" s="2"/>
      <c r="K48" s="177">
        <f>SUM(K45:K47)</f>
        <v>3208057.1</v>
      </c>
      <c r="L48" s="192"/>
      <c r="M48" s="177">
        <f>SUM(M45:M47)</f>
        <v>3208057.1</v>
      </c>
    </row>
    <row r="49" spans="1:13" s="26" customFormat="1" ht="29.1" customHeight="1" thickTop="1">
      <c r="A49" s="74"/>
      <c r="B49" s="71"/>
      <c r="C49" s="71"/>
      <c r="D49" s="72"/>
      <c r="E49" s="72"/>
      <c r="F49" s="72"/>
      <c r="G49" s="72"/>
      <c r="H49" s="72"/>
      <c r="I49" s="73"/>
      <c r="J49" s="72"/>
      <c r="K49" s="73"/>
      <c r="L49" s="71"/>
      <c r="M49" s="71"/>
    </row>
    <row r="50" spans="1:13" s="25" customFormat="1" ht="29.1" customHeight="1">
      <c r="A50" s="76" t="s">
        <v>10</v>
      </c>
      <c r="B50" s="77" t="s">
        <v>470</v>
      </c>
      <c r="C50" s="371"/>
      <c r="D50" s="371"/>
      <c r="E50" s="371"/>
      <c r="F50" s="371"/>
      <c r="G50" s="371"/>
      <c r="H50" s="371"/>
      <c r="I50" s="371"/>
      <c r="J50" s="371"/>
      <c r="K50" s="371"/>
      <c r="L50" s="371"/>
      <c r="M50" s="371"/>
    </row>
    <row r="51" spans="1:13" s="25" customFormat="1" ht="29.1" customHeight="1">
      <c r="A51" s="76"/>
      <c r="B51" s="251" t="s">
        <v>471</v>
      </c>
      <c r="D51" s="371"/>
      <c r="E51" s="371"/>
      <c r="F51" s="371"/>
      <c r="G51" s="371"/>
      <c r="H51" s="371"/>
      <c r="I51" s="371"/>
      <c r="J51" s="371"/>
      <c r="K51" s="371"/>
      <c r="L51" s="371"/>
      <c r="M51" s="371"/>
    </row>
    <row r="52" spans="1:13" s="25" customFormat="1" ht="29.1" customHeight="1">
      <c r="A52" s="343"/>
      <c r="B52" s="344"/>
      <c r="C52" s="344"/>
      <c r="D52" s="344"/>
      <c r="E52" s="344"/>
      <c r="F52" s="344"/>
      <c r="G52" s="435" t="s">
        <v>62</v>
      </c>
      <c r="H52" s="435"/>
      <c r="I52" s="435"/>
      <c r="J52" s="26"/>
      <c r="K52" s="79"/>
      <c r="L52" s="342" t="s">
        <v>63</v>
      </c>
      <c r="M52" s="79"/>
    </row>
    <row r="53" spans="1:13" s="25" customFormat="1" ht="29.1" customHeight="1">
      <c r="A53" s="343"/>
      <c r="B53" s="344"/>
      <c r="C53" s="344"/>
      <c r="D53" s="344"/>
      <c r="E53" s="344"/>
      <c r="F53" s="344"/>
      <c r="G53" s="348">
        <f>+'Note P11-13'!F78</f>
        <v>44012</v>
      </c>
      <c r="H53" s="348"/>
      <c r="I53" s="348">
        <f>+'Note P11-13'!H78</f>
        <v>43830</v>
      </c>
      <c r="J53" s="358"/>
      <c r="K53" s="348">
        <f>+G53</f>
        <v>44012</v>
      </c>
      <c r="L53" s="348"/>
      <c r="M53" s="348">
        <f>+I53</f>
        <v>43830</v>
      </c>
    </row>
    <row r="54" spans="1:13" s="25" customFormat="1" ht="29.1" customHeight="1">
      <c r="A54" s="370"/>
      <c r="B54" s="251" t="s">
        <v>71</v>
      </c>
      <c r="D54" s="251"/>
      <c r="E54" s="371"/>
      <c r="F54" s="371"/>
      <c r="G54" s="371"/>
      <c r="H54" s="371"/>
      <c r="I54" s="371"/>
      <c r="J54" s="371"/>
      <c r="K54" s="371"/>
      <c r="L54" s="371"/>
      <c r="M54" s="371"/>
    </row>
    <row r="55" spans="1:13" s="25" customFormat="1" ht="29.1" customHeight="1">
      <c r="A55" s="343"/>
      <c r="B55" s="376" t="s">
        <v>459</v>
      </c>
      <c r="C55" s="251"/>
      <c r="D55" s="251"/>
      <c r="E55" s="344"/>
      <c r="F55" s="344"/>
      <c r="G55" s="374">
        <f>K55</f>
        <v>897994.06</v>
      </c>
      <c r="H55" s="374"/>
      <c r="I55" s="374">
        <f>M55</f>
        <v>897994.06</v>
      </c>
      <c r="J55" s="374"/>
      <c r="K55" s="374">
        <v>897994.06</v>
      </c>
      <c r="L55" s="374"/>
      <c r="M55" s="374">
        <v>897994.06</v>
      </c>
    </row>
    <row r="56" spans="1:13" s="25" customFormat="1" ht="29.1" customHeight="1">
      <c r="A56" s="343"/>
      <c r="B56" s="376" t="s">
        <v>458</v>
      </c>
      <c r="C56" s="251"/>
      <c r="D56" s="251"/>
      <c r="E56" s="344"/>
      <c r="F56" s="344"/>
      <c r="G56" s="374">
        <f>K56</f>
        <v>78473.38</v>
      </c>
      <c r="H56" s="374"/>
      <c r="I56" s="374">
        <f>M56</f>
        <v>75532.710000000006</v>
      </c>
      <c r="J56" s="374"/>
      <c r="K56" s="374">
        <v>78473.38</v>
      </c>
      <c r="L56" s="374"/>
      <c r="M56" s="374">
        <v>75532.710000000006</v>
      </c>
    </row>
    <row r="57" spans="1:13" s="25" customFormat="1" ht="29.1" customHeight="1">
      <c r="A57" s="370"/>
      <c r="B57" s="376" t="s">
        <v>472</v>
      </c>
      <c r="D57" s="251"/>
      <c r="E57" s="371"/>
      <c r="F57" s="371"/>
      <c r="G57" s="374">
        <f>K57</f>
        <v>523012.39999999997</v>
      </c>
      <c r="H57" s="374"/>
      <c r="I57" s="374">
        <f>M57</f>
        <v>658913.6</v>
      </c>
      <c r="J57" s="374"/>
      <c r="K57" s="374">
        <v>523012.39999999997</v>
      </c>
      <c r="L57" s="374"/>
      <c r="M57" s="374">
        <v>658913.6</v>
      </c>
    </row>
    <row r="58" spans="1:13" s="25" customFormat="1" ht="29.1" customHeight="1">
      <c r="A58" s="343"/>
      <c r="B58" s="376" t="s">
        <v>454</v>
      </c>
      <c r="C58" s="251"/>
      <c r="D58" s="251"/>
      <c r="E58" s="344"/>
      <c r="F58" s="344"/>
      <c r="G58" s="374">
        <f>K58</f>
        <v>3638465.1</v>
      </c>
      <c r="H58" s="374"/>
      <c r="I58" s="374">
        <f>M58</f>
        <v>4502376.3</v>
      </c>
      <c r="J58" s="374"/>
      <c r="K58" s="374">
        <v>3638465.1</v>
      </c>
      <c r="L58" s="374"/>
      <c r="M58" s="374">
        <v>4502376.3</v>
      </c>
    </row>
    <row r="59" spans="1:13" s="25" customFormat="1" ht="29.1" customHeight="1">
      <c r="A59" s="343"/>
      <c r="B59" s="377" t="s">
        <v>77</v>
      </c>
      <c r="C59" s="251"/>
      <c r="D59" s="251"/>
      <c r="E59" s="344"/>
      <c r="F59" s="344"/>
      <c r="G59" s="378">
        <f>SUM(G55:G58)</f>
        <v>5137944.9400000004</v>
      </c>
      <c r="H59" s="374"/>
      <c r="I59" s="378">
        <f>SUM(I55:I58)</f>
        <v>6134816.6699999999</v>
      </c>
      <c r="J59" s="374"/>
      <c r="K59" s="378">
        <f>SUM(K55:K58)</f>
        <v>5137944.9400000004</v>
      </c>
      <c r="L59" s="374"/>
      <c r="M59" s="378">
        <f>SUM(M55:M58)</f>
        <v>6134816.6699999999</v>
      </c>
    </row>
    <row r="60" spans="1:13" s="25" customFormat="1" ht="29.1" customHeight="1">
      <c r="A60" s="370"/>
      <c r="B60" s="251" t="s">
        <v>473</v>
      </c>
      <c r="C60" s="251"/>
      <c r="D60" s="251"/>
      <c r="E60" s="371"/>
      <c r="F60" s="371"/>
      <c r="G60" s="374"/>
      <c r="H60" s="374"/>
      <c r="I60" s="374"/>
      <c r="J60" s="374"/>
      <c r="K60" s="374"/>
      <c r="L60" s="374"/>
      <c r="M60" s="374"/>
    </row>
    <row r="61" spans="1:13" s="25" customFormat="1" ht="29.1" customHeight="1">
      <c r="A61" s="370"/>
      <c r="B61" s="376" t="s">
        <v>229</v>
      </c>
      <c r="C61" s="251"/>
      <c r="D61" s="251"/>
      <c r="E61" s="371"/>
      <c r="F61" s="371"/>
      <c r="G61" s="70">
        <f>K61</f>
        <v>-1011788.01</v>
      </c>
      <c r="H61" s="70"/>
      <c r="I61" s="70">
        <f>M61</f>
        <v>-1200720.6199999999</v>
      </c>
      <c r="J61" s="70"/>
      <c r="K61" s="70">
        <v>-1011788.01</v>
      </c>
      <c r="L61" s="70"/>
      <c r="M61" s="70">
        <v>-1200720.6199999999</v>
      </c>
    </row>
    <row r="62" spans="1:13" s="25" customFormat="1" ht="29.1" customHeight="1" thickBot="1">
      <c r="A62" s="343"/>
      <c r="B62" s="375" t="s">
        <v>460</v>
      </c>
      <c r="C62" s="251"/>
      <c r="D62" s="251"/>
      <c r="E62" s="344"/>
      <c r="F62" s="344"/>
      <c r="G62" s="379">
        <f>G59+G61</f>
        <v>4126156.9300000006</v>
      </c>
      <c r="H62" s="70"/>
      <c r="I62" s="379">
        <f>I59+I61</f>
        <v>4934096.05</v>
      </c>
      <c r="J62" s="70"/>
      <c r="K62" s="379">
        <f>K59+K61</f>
        <v>4126156.9300000006</v>
      </c>
      <c r="L62" s="70"/>
      <c r="M62" s="379">
        <f>M59+M61</f>
        <v>4934096.05</v>
      </c>
    </row>
    <row r="63" spans="1:13" s="25" customFormat="1" ht="29.1" customHeight="1" thickTop="1">
      <c r="A63" s="343"/>
      <c r="B63" s="375"/>
      <c r="C63" s="251"/>
      <c r="D63" s="251"/>
      <c r="E63" s="344"/>
      <c r="F63" s="344"/>
      <c r="G63" s="70"/>
      <c r="H63" s="70"/>
      <c r="I63" s="70"/>
      <c r="J63" s="70"/>
      <c r="K63" s="70"/>
      <c r="L63" s="70"/>
      <c r="M63" s="70"/>
    </row>
    <row r="64" spans="1:13" s="25" customFormat="1" ht="29.1" customHeight="1">
      <c r="A64" s="343"/>
      <c r="B64" s="375"/>
      <c r="C64" s="251"/>
      <c r="D64" s="251"/>
      <c r="E64" s="344"/>
      <c r="F64" s="344"/>
      <c r="G64" s="70"/>
      <c r="H64" s="70"/>
      <c r="I64" s="70"/>
      <c r="J64" s="70"/>
      <c r="K64" s="70"/>
      <c r="L64" s="70"/>
      <c r="M64" s="70"/>
    </row>
    <row r="65" spans="1:13" s="25" customFormat="1" ht="29.1" customHeight="1">
      <c r="A65" s="421" t="s">
        <v>335</v>
      </c>
      <c r="B65" s="421"/>
      <c r="C65" s="421"/>
      <c r="D65" s="421"/>
      <c r="E65" s="421"/>
      <c r="F65" s="421"/>
      <c r="G65" s="421"/>
      <c r="H65" s="421"/>
      <c r="I65" s="421"/>
      <c r="J65" s="421"/>
      <c r="K65" s="421"/>
      <c r="L65" s="421"/>
      <c r="M65" s="421"/>
    </row>
    <row r="66" spans="1:13" s="25" customFormat="1" ht="29.1" customHeight="1">
      <c r="A66" s="421" t="s">
        <v>336</v>
      </c>
      <c r="B66" s="421"/>
      <c r="C66" s="421"/>
      <c r="D66" s="421"/>
      <c r="E66" s="421"/>
      <c r="F66" s="421"/>
      <c r="G66" s="421"/>
      <c r="H66" s="421"/>
      <c r="I66" s="421"/>
      <c r="J66" s="421"/>
      <c r="K66" s="421"/>
      <c r="L66" s="421"/>
      <c r="M66" s="421"/>
    </row>
    <row r="67" spans="1:13" s="25" customFormat="1" ht="24.6" customHeight="1">
      <c r="A67" s="433" t="s">
        <v>47</v>
      </c>
      <c r="B67" s="434"/>
      <c r="C67" s="434"/>
      <c r="D67" s="434"/>
      <c r="E67" s="434"/>
      <c r="F67" s="434"/>
      <c r="G67" s="434"/>
      <c r="H67" s="434"/>
      <c r="I67" s="434"/>
      <c r="J67" s="434"/>
      <c r="K67" s="434"/>
      <c r="L67" s="434"/>
      <c r="M67" s="434"/>
    </row>
    <row r="68" spans="1:13" s="25" customFormat="1" ht="24.6" customHeight="1">
      <c r="A68" s="343"/>
      <c r="B68" s="344"/>
      <c r="C68" s="344"/>
      <c r="D68" s="344"/>
      <c r="E68" s="344"/>
      <c r="F68" s="344"/>
      <c r="G68" s="344"/>
      <c r="H68" s="344"/>
      <c r="I68" s="344"/>
      <c r="J68" s="344"/>
      <c r="K68" s="344"/>
      <c r="L68" s="344"/>
      <c r="M68" s="344"/>
    </row>
    <row r="69" spans="1:13" s="25" customFormat="1" ht="24.6" customHeight="1">
      <c r="A69" s="76" t="s">
        <v>10</v>
      </c>
      <c r="B69" s="77" t="s">
        <v>474</v>
      </c>
      <c r="C69" s="368"/>
      <c r="D69" s="368"/>
      <c r="E69" s="368"/>
      <c r="F69" s="368"/>
      <c r="G69" s="368"/>
      <c r="H69" s="368"/>
      <c r="I69" s="368"/>
      <c r="J69" s="368"/>
      <c r="K69" s="368"/>
      <c r="L69" s="368"/>
      <c r="M69" s="368"/>
    </row>
    <row r="70" spans="1:13" s="26" customFormat="1" ht="24.6" customHeight="1">
      <c r="A70" s="75"/>
      <c r="B70" s="251" t="s">
        <v>589</v>
      </c>
      <c r="C70" s="70"/>
      <c r="D70" s="70"/>
      <c r="E70" s="70"/>
      <c r="F70" s="70"/>
      <c r="G70" s="70"/>
      <c r="H70" s="70"/>
      <c r="I70" s="70"/>
      <c r="J70" s="70"/>
      <c r="K70" s="70"/>
      <c r="L70" s="70"/>
      <c r="M70" s="70"/>
    </row>
    <row r="71" spans="1:13" s="26" customFormat="1" ht="24.6" customHeight="1">
      <c r="A71" s="75"/>
      <c r="B71" s="70"/>
      <c r="C71" s="70"/>
      <c r="D71" s="70"/>
      <c r="E71" s="70"/>
      <c r="F71" s="70"/>
      <c r="G71" s="435" t="s">
        <v>62</v>
      </c>
      <c r="H71" s="435"/>
      <c r="I71" s="435"/>
      <c r="K71" s="79"/>
      <c r="L71" s="342" t="s">
        <v>63</v>
      </c>
      <c r="M71" s="79"/>
    </row>
    <row r="72" spans="1:13" s="26" customFormat="1" ht="24.6" customHeight="1">
      <c r="A72" s="75"/>
      <c r="B72" s="70"/>
      <c r="C72" s="70"/>
      <c r="D72" s="70"/>
      <c r="E72" s="70"/>
      <c r="F72" s="70"/>
      <c r="G72" s="350">
        <v>2020</v>
      </c>
      <c r="H72" s="364"/>
      <c r="I72" s="350">
        <v>2019</v>
      </c>
      <c r="J72" s="365"/>
      <c r="K72" s="350">
        <v>2020</v>
      </c>
      <c r="L72" s="364"/>
      <c r="M72" s="350">
        <v>2019</v>
      </c>
    </row>
    <row r="73" spans="1:13" s="26" customFormat="1" ht="24.6" customHeight="1">
      <c r="A73" s="75"/>
      <c r="B73" s="70" t="s">
        <v>475</v>
      </c>
      <c r="C73" s="70"/>
      <c r="D73" s="70"/>
      <c r="E73" s="70"/>
      <c r="F73" s="70"/>
      <c r="G73" s="70"/>
      <c r="H73" s="70"/>
      <c r="I73" s="70"/>
      <c r="J73" s="70"/>
      <c r="K73" s="70"/>
      <c r="L73" s="70"/>
      <c r="M73" s="70"/>
    </row>
    <row r="74" spans="1:13" s="26" customFormat="1" ht="24.6" customHeight="1">
      <c r="A74" s="75"/>
      <c r="B74" s="193" t="s">
        <v>476</v>
      </c>
      <c r="C74" s="70"/>
      <c r="D74" s="70"/>
      <c r="E74" s="70"/>
      <c r="F74" s="70"/>
      <c r="G74" s="374">
        <v>4728082</v>
      </c>
      <c r="H74" s="374"/>
      <c r="I74" s="374">
        <f>M74</f>
        <v>5709591.5800000001</v>
      </c>
      <c r="J74" s="374"/>
      <c r="K74" s="374">
        <v>547713.44999999995</v>
      </c>
      <c r="L74" s="374"/>
      <c r="M74" s="374">
        <v>5709591.5800000001</v>
      </c>
    </row>
    <row r="75" spans="1:13" s="26" customFormat="1" ht="24.6" customHeight="1">
      <c r="A75" s="75"/>
      <c r="B75" s="70" t="s">
        <v>477</v>
      </c>
      <c r="C75" s="70"/>
      <c r="D75" s="70"/>
      <c r="E75" s="70"/>
      <c r="F75" s="70"/>
      <c r="G75" s="374"/>
      <c r="H75" s="374"/>
      <c r="I75" s="374"/>
      <c r="J75" s="374"/>
      <c r="K75" s="374"/>
      <c r="L75" s="374"/>
      <c r="M75" s="374"/>
    </row>
    <row r="76" spans="1:13" s="26" customFormat="1" ht="24.6" customHeight="1">
      <c r="A76" s="75"/>
      <c r="B76" s="193" t="s">
        <v>517</v>
      </c>
      <c r="C76" s="70"/>
      <c r="D76" s="70"/>
      <c r="E76" s="70"/>
      <c r="F76" s="70"/>
      <c r="G76" s="374"/>
      <c r="H76" s="374"/>
      <c r="I76" s="374"/>
      <c r="J76" s="374"/>
      <c r="K76" s="374"/>
      <c r="L76" s="374"/>
      <c r="M76" s="374"/>
    </row>
    <row r="77" spans="1:13" s="26" customFormat="1" ht="24.6" customHeight="1">
      <c r="A77" s="75"/>
      <c r="B77" s="194" t="s">
        <v>518</v>
      </c>
      <c r="C77" s="70"/>
      <c r="D77" s="70"/>
      <c r="E77" s="70"/>
      <c r="F77" s="70"/>
      <c r="G77" s="374"/>
      <c r="H77" s="374"/>
      <c r="I77" s="374"/>
      <c r="J77" s="374"/>
      <c r="K77" s="374"/>
      <c r="L77" s="374"/>
      <c r="M77" s="374"/>
    </row>
    <row r="78" spans="1:13" s="26" customFormat="1" ht="24.6" customHeight="1">
      <c r="A78" s="75"/>
      <c r="B78" s="194" t="s">
        <v>519</v>
      </c>
      <c r="C78" s="70"/>
      <c r="D78" s="70"/>
      <c r="E78" s="70"/>
      <c r="F78" s="70"/>
      <c r="G78" s="374">
        <v>172271.56</v>
      </c>
      <c r="H78" s="374"/>
      <c r="I78" s="374">
        <f>M78</f>
        <v>74207.850000000006</v>
      </c>
      <c r="J78" s="374"/>
      <c r="K78" s="374">
        <v>172271.56</v>
      </c>
      <c r="L78" s="374"/>
      <c r="M78" s="374">
        <v>74207.850000000006</v>
      </c>
    </row>
    <row r="79" spans="1:13" s="26" customFormat="1" ht="24.6" customHeight="1" thickBot="1">
      <c r="A79" s="75"/>
      <c r="B79" s="70" t="s">
        <v>75</v>
      </c>
      <c r="C79" s="70"/>
      <c r="D79" s="70"/>
      <c r="E79" s="70"/>
      <c r="F79" s="70"/>
      <c r="G79" s="383">
        <f>SUM(G74:G78)</f>
        <v>4900353.5599999996</v>
      </c>
      <c r="H79" s="374"/>
      <c r="I79" s="383">
        <f>SUM(I74:I78)</f>
        <v>5783799.4299999997</v>
      </c>
      <c r="J79" s="374"/>
      <c r="K79" s="383">
        <f>SUM(K74:K78)</f>
        <v>719985.01</v>
      </c>
      <c r="L79" s="374"/>
      <c r="M79" s="383">
        <f>SUM(M74:M78)</f>
        <v>5783799.4299999997</v>
      </c>
    </row>
    <row r="80" spans="1:13" s="25" customFormat="1" ht="24.6" customHeight="1" thickTop="1">
      <c r="A80" s="251"/>
      <c r="B80" s="251" t="s">
        <v>521</v>
      </c>
      <c r="C80" s="251"/>
      <c r="D80" s="251"/>
      <c r="E80" s="251"/>
      <c r="F80" s="251"/>
      <c r="G80" s="251"/>
      <c r="H80" s="251"/>
      <c r="I80" s="251"/>
      <c r="J80" s="251"/>
      <c r="K80" s="251"/>
      <c r="L80" s="251"/>
    </row>
    <row r="81" spans="1:15" s="25" customFormat="1" ht="24.6" customHeight="1">
      <c r="A81" s="252"/>
      <c r="B81" s="397" t="s">
        <v>522</v>
      </c>
      <c r="C81" s="251"/>
      <c r="D81" s="251"/>
      <c r="E81" s="251"/>
      <c r="F81" s="251"/>
      <c r="G81" s="398"/>
      <c r="H81" s="398"/>
      <c r="I81" s="398"/>
      <c r="J81" s="398"/>
      <c r="K81" s="399"/>
      <c r="L81" s="251"/>
      <c r="O81" s="400"/>
    </row>
    <row r="82" spans="1:15" s="25" customFormat="1" ht="24.6" customHeight="1">
      <c r="A82" s="252"/>
      <c r="B82" s="251"/>
      <c r="C82" s="251"/>
      <c r="D82" s="251"/>
      <c r="E82" s="251"/>
      <c r="F82" s="251"/>
      <c r="G82" s="435" t="s">
        <v>62</v>
      </c>
      <c r="H82" s="435"/>
      <c r="I82" s="435"/>
      <c r="J82" s="26"/>
      <c r="K82" s="79"/>
      <c r="L82" s="342" t="s">
        <v>63</v>
      </c>
      <c r="M82" s="79"/>
    </row>
    <row r="83" spans="1:15" s="25" customFormat="1" ht="24.6" customHeight="1">
      <c r="A83" s="252"/>
      <c r="B83" s="251"/>
      <c r="C83" s="251"/>
      <c r="D83" s="251"/>
      <c r="E83" s="251"/>
      <c r="F83" s="264"/>
      <c r="G83" s="350">
        <v>2020</v>
      </c>
      <c r="H83" s="364"/>
      <c r="I83" s="350">
        <v>2019</v>
      </c>
      <c r="J83" s="365"/>
      <c r="K83" s="350">
        <v>2020</v>
      </c>
      <c r="L83" s="364"/>
      <c r="M83" s="350">
        <v>2019</v>
      </c>
    </row>
    <row r="84" spans="1:15" s="25" customFormat="1" ht="24.6" customHeight="1">
      <c r="A84" s="252"/>
      <c r="B84" s="251" t="s">
        <v>478</v>
      </c>
      <c r="C84" s="251"/>
      <c r="D84" s="251"/>
      <c r="E84" s="251"/>
      <c r="F84" s="251"/>
      <c r="G84" s="195"/>
      <c r="H84" s="195"/>
      <c r="I84" s="195"/>
      <c r="J84" s="195"/>
      <c r="K84" s="195"/>
      <c r="L84" s="195"/>
      <c r="M84" s="384"/>
    </row>
    <row r="85" spans="1:15" s="25" customFormat="1" ht="24.6" customHeight="1">
      <c r="A85" s="252"/>
      <c r="B85" s="385" t="s">
        <v>479</v>
      </c>
      <c r="C85" s="251"/>
      <c r="D85" s="251"/>
      <c r="E85" s="251"/>
      <c r="F85" s="251"/>
      <c r="G85" s="195">
        <f>K85</f>
        <v>0</v>
      </c>
      <c r="H85" s="195"/>
      <c r="I85" s="195">
        <f>M85</f>
        <v>0</v>
      </c>
      <c r="J85" s="195"/>
      <c r="K85" s="384">
        <v>0</v>
      </c>
      <c r="L85" s="195"/>
      <c r="M85" s="384">
        <v>0</v>
      </c>
    </row>
    <row r="86" spans="1:15" s="25" customFormat="1" ht="24.6" customHeight="1">
      <c r="A86" s="252"/>
      <c r="B86" s="251" t="s">
        <v>480</v>
      </c>
      <c r="C86" s="251"/>
      <c r="D86" s="251"/>
      <c r="E86" s="251"/>
      <c r="F86" s="251"/>
      <c r="G86" s="195">
        <f>K86</f>
        <v>0</v>
      </c>
      <c r="H86" s="195"/>
      <c r="I86" s="195">
        <f>M86</f>
        <v>0</v>
      </c>
      <c r="J86" s="195"/>
      <c r="K86" s="384">
        <v>0</v>
      </c>
      <c r="L86" s="195"/>
      <c r="M86" s="384">
        <v>0</v>
      </c>
    </row>
    <row r="87" spans="1:15" s="25" customFormat="1" ht="24.6" customHeight="1" thickBot="1">
      <c r="A87" s="252"/>
      <c r="B87" s="253" t="s">
        <v>481</v>
      </c>
      <c r="C87" s="251"/>
      <c r="D87" s="251"/>
      <c r="E87" s="251"/>
      <c r="F87" s="251"/>
      <c r="G87" s="215">
        <f>SUM(G84:G86)</f>
        <v>0</v>
      </c>
      <c r="H87" s="195"/>
      <c r="I87" s="215">
        <f>SUM(I84:I86)</f>
        <v>0</v>
      </c>
      <c r="J87" s="195"/>
      <c r="K87" s="215">
        <f>SUM(K84:K86)</f>
        <v>0</v>
      </c>
      <c r="L87" s="195"/>
      <c r="M87" s="215">
        <f>SUM(M84:M86)</f>
        <v>0</v>
      </c>
    </row>
    <row r="88" spans="1:15" s="26" customFormat="1" ht="24.6" customHeight="1" thickTop="1">
      <c r="A88" s="75"/>
      <c r="B88" s="251" t="s">
        <v>592</v>
      </c>
      <c r="C88" s="70"/>
      <c r="D88" s="70"/>
      <c r="E88" s="70"/>
      <c r="F88" s="70"/>
      <c r="G88" s="70"/>
      <c r="H88" s="70"/>
      <c r="I88" s="70"/>
      <c r="J88" s="70"/>
      <c r="K88" s="70"/>
      <c r="L88" s="70"/>
      <c r="M88" s="70"/>
    </row>
    <row r="89" spans="1:15" s="26" customFormat="1" ht="24.6" customHeight="1">
      <c r="A89" s="75"/>
      <c r="B89" s="70"/>
      <c r="C89" s="70"/>
      <c r="D89" s="70"/>
      <c r="E89" s="70"/>
      <c r="F89" s="70"/>
      <c r="G89" s="435" t="s">
        <v>62</v>
      </c>
      <c r="H89" s="435"/>
      <c r="I89" s="435"/>
      <c r="K89" s="79"/>
      <c r="L89" s="342" t="s">
        <v>63</v>
      </c>
      <c r="M89" s="79"/>
    </row>
    <row r="90" spans="1:15" s="26" customFormat="1" ht="24.6" customHeight="1">
      <c r="A90" s="75"/>
      <c r="B90" s="70"/>
      <c r="C90" s="70"/>
      <c r="D90" s="70"/>
      <c r="E90" s="70"/>
      <c r="F90" s="70"/>
      <c r="G90" s="350">
        <v>2020</v>
      </c>
      <c r="H90" s="364"/>
      <c r="I90" s="350">
        <v>2019</v>
      </c>
      <c r="J90" s="365"/>
      <c r="K90" s="350">
        <v>2020</v>
      </c>
      <c r="L90" s="364"/>
      <c r="M90" s="350">
        <v>2019</v>
      </c>
    </row>
    <row r="91" spans="1:15" s="26" customFormat="1" ht="24.6" customHeight="1">
      <c r="A91" s="75"/>
      <c r="B91" s="70" t="s">
        <v>475</v>
      </c>
      <c r="C91" s="70"/>
      <c r="D91" s="70"/>
      <c r="E91" s="70"/>
      <c r="F91" s="70"/>
      <c r="G91" s="70"/>
      <c r="H91" s="70"/>
      <c r="I91" s="70"/>
      <c r="J91" s="70"/>
      <c r="K91" s="70"/>
      <c r="L91" s="70"/>
      <c r="M91" s="70"/>
    </row>
    <row r="92" spans="1:15" s="26" customFormat="1" ht="24.6" customHeight="1">
      <c r="A92" s="75"/>
      <c r="B92" s="193" t="s">
        <v>476</v>
      </c>
      <c r="C92" s="70"/>
      <c r="D92" s="70"/>
      <c r="E92" s="70"/>
      <c r="F92" s="70"/>
      <c r="G92" s="374">
        <f>K92+7900772.95</f>
        <v>8503307.2200000007</v>
      </c>
      <c r="H92" s="374"/>
      <c r="I92" s="374">
        <f>M92</f>
        <v>10445756.060000001</v>
      </c>
      <c r="J92" s="374"/>
      <c r="K92" s="374">
        <v>602534.27</v>
      </c>
      <c r="L92" s="374"/>
      <c r="M92" s="374">
        <v>10445756.060000001</v>
      </c>
    </row>
    <row r="93" spans="1:15" s="26" customFormat="1" ht="24.6" customHeight="1">
      <c r="A93" s="75"/>
      <c r="B93" s="70" t="s">
        <v>477</v>
      </c>
      <c r="C93" s="70"/>
      <c r="D93" s="70"/>
      <c r="E93" s="70"/>
      <c r="F93" s="70"/>
      <c r="G93" s="374"/>
      <c r="H93" s="374"/>
      <c r="I93" s="374"/>
      <c r="J93" s="374"/>
      <c r="K93" s="374"/>
      <c r="L93" s="374"/>
      <c r="M93" s="374"/>
    </row>
    <row r="94" spans="1:15" s="26" customFormat="1" ht="24.6" customHeight="1">
      <c r="A94" s="75"/>
      <c r="B94" s="193" t="s">
        <v>517</v>
      </c>
      <c r="C94" s="70"/>
      <c r="D94" s="70"/>
      <c r="E94" s="70"/>
      <c r="F94" s="70"/>
      <c r="G94" s="374"/>
      <c r="H94" s="374"/>
      <c r="I94" s="374"/>
      <c r="J94" s="374"/>
      <c r="K94" s="374"/>
      <c r="L94" s="374"/>
      <c r="M94" s="374"/>
    </row>
    <row r="95" spans="1:15" s="26" customFormat="1" ht="24.6" customHeight="1">
      <c r="A95" s="75"/>
      <c r="B95" s="194" t="s">
        <v>518</v>
      </c>
      <c r="C95" s="70"/>
      <c r="D95" s="70"/>
      <c r="E95" s="70"/>
      <c r="F95" s="70"/>
      <c r="G95" s="374"/>
      <c r="H95" s="374"/>
      <c r="I95" s="374"/>
      <c r="J95" s="374"/>
      <c r="K95" s="374"/>
      <c r="L95" s="374"/>
      <c r="M95" s="374"/>
    </row>
    <row r="96" spans="1:15" s="26" customFormat="1" ht="24.6" customHeight="1">
      <c r="A96" s="75"/>
      <c r="B96" s="194" t="s">
        <v>519</v>
      </c>
      <c r="C96" s="70"/>
      <c r="D96" s="70"/>
      <c r="E96" s="70"/>
      <c r="F96" s="70"/>
      <c r="G96" s="374">
        <f>K96</f>
        <v>551325.92000000004</v>
      </c>
      <c r="H96" s="374"/>
      <c r="I96" s="374">
        <f>M96</f>
        <v>258628.91</v>
      </c>
      <c r="J96" s="374"/>
      <c r="K96" s="374">
        <v>551325.92000000004</v>
      </c>
      <c r="L96" s="374"/>
      <c r="M96" s="374">
        <v>258628.91</v>
      </c>
    </row>
    <row r="97" spans="1:13" s="26" customFormat="1" ht="24.6" customHeight="1" thickBot="1">
      <c r="A97" s="75"/>
      <c r="B97" s="70" t="s">
        <v>75</v>
      </c>
      <c r="C97" s="70"/>
      <c r="D97" s="70"/>
      <c r="E97" s="70"/>
      <c r="F97" s="70"/>
      <c r="G97" s="383">
        <f>SUM(G92:G96)</f>
        <v>9054633.1400000006</v>
      </c>
      <c r="H97" s="374"/>
      <c r="I97" s="383">
        <f>SUM(I92:I96)</f>
        <v>10704384.970000001</v>
      </c>
      <c r="J97" s="374"/>
      <c r="K97" s="383">
        <f>SUM(K92:K96)</f>
        <v>1153860.19</v>
      </c>
      <c r="L97" s="374"/>
      <c r="M97" s="383">
        <f>SUM(M92:M96)</f>
        <v>10704384.970000001</v>
      </c>
    </row>
    <row r="98" spans="1:13" s="26" customFormat="1" ht="24.6" customHeight="1" thickTop="1">
      <c r="A98" s="75"/>
      <c r="B98" s="70"/>
      <c r="C98" s="70"/>
      <c r="D98" s="70"/>
      <c r="E98" s="70"/>
      <c r="F98" s="70"/>
      <c r="G98" s="374"/>
      <c r="H98" s="374"/>
      <c r="I98" s="374"/>
      <c r="J98" s="374"/>
      <c r="K98" s="374"/>
      <c r="L98" s="374"/>
      <c r="M98" s="374"/>
    </row>
    <row r="99" spans="1:13" s="25" customFormat="1" ht="24.6" customHeight="1">
      <c r="A99" s="96"/>
      <c r="B99" s="81"/>
      <c r="C99" s="81"/>
      <c r="D99" s="81"/>
      <c r="E99" s="81"/>
      <c r="F99" s="81"/>
      <c r="G99" s="90"/>
      <c r="H99" s="90"/>
      <c r="I99" s="90"/>
      <c r="J99" s="90"/>
      <c r="K99" s="90"/>
      <c r="L99" s="90"/>
      <c r="M99" s="90"/>
    </row>
    <row r="100" spans="1:13" s="25" customFormat="1" ht="24.6" customHeight="1">
      <c r="A100" s="421" t="s">
        <v>335</v>
      </c>
      <c r="B100" s="421"/>
      <c r="C100" s="421"/>
      <c r="D100" s="421"/>
      <c r="E100" s="421"/>
      <c r="F100" s="421"/>
      <c r="G100" s="421"/>
      <c r="H100" s="421"/>
      <c r="I100" s="421"/>
      <c r="J100" s="421"/>
      <c r="K100" s="421"/>
      <c r="L100" s="421"/>
      <c r="M100" s="421"/>
    </row>
    <row r="101" spans="1:13" s="25" customFormat="1" ht="24.6" customHeight="1">
      <c r="A101" s="421" t="s">
        <v>336</v>
      </c>
      <c r="B101" s="421"/>
      <c r="C101" s="421"/>
      <c r="D101" s="421"/>
      <c r="E101" s="421"/>
      <c r="F101" s="421"/>
      <c r="G101" s="421"/>
      <c r="H101" s="421"/>
      <c r="I101" s="421"/>
      <c r="J101" s="421"/>
      <c r="K101" s="421"/>
      <c r="L101" s="421"/>
      <c r="M101" s="421"/>
    </row>
    <row r="102" spans="1:13" s="25" customFormat="1" ht="27" customHeight="1">
      <c r="A102" s="433" t="s">
        <v>34</v>
      </c>
      <c r="B102" s="434"/>
      <c r="C102" s="434"/>
      <c r="D102" s="434"/>
      <c r="E102" s="434"/>
      <c r="F102" s="434"/>
      <c r="G102" s="434"/>
      <c r="H102" s="434"/>
      <c r="I102" s="434"/>
      <c r="J102" s="434"/>
      <c r="K102" s="434"/>
      <c r="L102" s="434"/>
      <c r="M102" s="434"/>
    </row>
    <row r="103" spans="1:13" s="25" customFormat="1" ht="27" customHeight="1">
      <c r="A103" s="343"/>
      <c r="B103" s="344"/>
      <c r="C103" s="344"/>
      <c r="D103" s="344"/>
      <c r="E103" s="344"/>
      <c r="F103" s="344"/>
      <c r="G103" s="344"/>
      <c r="H103" s="344"/>
      <c r="I103" s="344"/>
      <c r="J103" s="344"/>
      <c r="K103" s="344"/>
      <c r="L103" s="344"/>
      <c r="M103" s="344"/>
    </row>
    <row r="104" spans="1:13" s="25" customFormat="1" ht="27" customHeight="1">
      <c r="A104" s="76" t="s">
        <v>10</v>
      </c>
      <c r="B104" s="77" t="s">
        <v>474</v>
      </c>
      <c r="C104" s="81"/>
      <c r="D104" s="81"/>
      <c r="E104" s="81"/>
      <c r="F104" s="81"/>
      <c r="G104" s="90"/>
      <c r="H104" s="90"/>
      <c r="I104" s="90"/>
      <c r="J104" s="90"/>
      <c r="K104" s="90"/>
      <c r="L104" s="90"/>
      <c r="M104" s="90"/>
    </row>
    <row r="105" spans="1:13" s="25" customFormat="1" ht="27" customHeight="1">
      <c r="A105" s="251"/>
      <c r="B105" s="251" t="s">
        <v>593</v>
      </c>
      <c r="C105" s="251"/>
      <c r="D105" s="251"/>
      <c r="E105" s="251"/>
      <c r="F105" s="251"/>
      <c r="G105" s="251"/>
      <c r="H105" s="251"/>
      <c r="I105" s="251"/>
      <c r="J105" s="251"/>
      <c r="K105" s="251"/>
      <c r="L105" s="251"/>
    </row>
    <row r="106" spans="1:13" s="25" customFormat="1" ht="27" customHeight="1">
      <c r="A106" s="252"/>
      <c r="B106" s="397" t="s">
        <v>522</v>
      </c>
      <c r="C106" s="251"/>
      <c r="D106" s="251"/>
      <c r="E106" s="251"/>
      <c r="F106" s="251"/>
      <c r="G106" s="398"/>
      <c r="H106" s="398"/>
      <c r="I106" s="398"/>
      <c r="J106" s="398"/>
      <c r="K106" s="399"/>
      <c r="L106" s="251"/>
    </row>
    <row r="107" spans="1:13" s="25" customFormat="1" ht="27" customHeight="1">
      <c r="A107" s="252"/>
      <c r="B107" s="251"/>
      <c r="C107" s="251"/>
      <c r="D107" s="251"/>
      <c r="E107" s="251"/>
      <c r="F107" s="251"/>
      <c r="G107" s="435" t="s">
        <v>62</v>
      </c>
      <c r="H107" s="435"/>
      <c r="I107" s="435"/>
      <c r="J107" s="26"/>
      <c r="K107" s="79"/>
      <c r="L107" s="342" t="s">
        <v>63</v>
      </c>
      <c r="M107" s="79"/>
    </row>
    <row r="108" spans="1:13" s="25" customFormat="1" ht="27" customHeight="1">
      <c r="A108" s="252"/>
      <c r="B108" s="251"/>
      <c r="C108" s="251"/>
      <c r="D108" s="251"/>
      <c r="E108" s="251"/>
      <c r="F108" s="264"/>
      <c r="G108" s="350">
        <v>2020</v>
      </c>
      <c r="H108" s="364"/>
      <c r="I108" s="350">
        <v>2019</v>
      </c>
      <c r="J108" s="365"/>
      <c r="K108" s="350">
        <v>2020</v>
      </c>
      <c r="L108" s="364"/>
      <c r="M108" s="350">
        <v>2019</v>
      </c>
    </row>
    <row r="109" spans="1:13" s="25" customFormat="1" ht="27" customHeight="1">
      <c r="A109" s="252"/>
      <c r="B109" s="251" t="s">
        <v>478</v>
      </c>
      <c r="C109" s="251"/>
      <c r="D109" s="251"/>
      <c r="E109" s="251"/>
      <c r="F109" s="251"/>
      <c r="G109" s="195"/>
      <c r="H109" s="195"/>
      <c r="I109" s="195"/>
      <c r="J109" s="195"/>
      <c r="K109" s="195"/>
      <c r="L109" s="195"/>
      <c r="M109" s="384"/>
    </row>
    <row r="110" spans="1:13" s="25" customFormat="1" ht="27" customHeight="1">
      <c r="A110" s="252"/>
      <c r="B110" s="385" t="s">
        <v>479</v>
      </c>
      <c r="C110" s="251"/>
      <c r="D110" s="251"/>
      <c r="E110" s="251"/>
      <c r="F110" s="251"/>
      <c r="G110" s="195">
        <f>K110</f>
        <v>1283066</v>
      </c>
      <c r="H110" s="195"/>
      <c r="I110" s="195">
        <f>M110</f>
        <v>0</v>
      </c>
      <c r="J110" s="195"/>
      <c r="K110" s="384">
        <v>1283066</v>
      </c>
      <c r="L110" s="195"/>
      <c r="M110" s="384">
        <v>0</v>
      </c>
    </row>
    <row r="111" spans="1:13" s="25" customFormat="1" ht="27" customHeight="1">
      <c r="A111" s="252"/>
      <c r="B111" s="251" t="s">
        <v>480</v>
      </c>
      <c r="C111" s="251"/>
      <c r="D111" s="251"/>
      <c r="E111" s="251"/>
      <c r="F111" s="251"/>
      <c r="G111" s="195">
        <f>K111</f>
        <v>-256613.2</v>
      </c>
      <c r="H111" s="195"/>
      <c r="I111" s="195">
        <f>M111</f>
        <v>0</v>
      </c>
      <c r="J111" s="195"/>
      <c r="K111" s="384">
        <v>-256613.2</v>
      </c>
      <c r="L111" s="195"/>
      <c r="M111" s="384">
        <v>0</v>
      </c>
    </row>
    <row r="112" spans="1:13" s="25" customFormat="1" ht="27" customHeight="1" thickBot="1">
      <c r="A112" s="252"/>
      <c r="B112" s="253" t="s">
        <v>481</v>
      </c>
      <c r="C112" s="251"/>
      <c r="D112" s="251"/>
      <c r="E112" s="251"/>
      <c r="F112" s="251"/>
      <c r="G112" s="215">
        <f>SUM(G109:G111)</f>
        <v>1026452.8</v>
      </c>
      <c r="H112" s="195"/>
      <c r="I112" s="215">
        <f>SUM(I109:I111)</f>
        <v>0</v>
      </c>
      <c r="J112" s="195"/>
      <c r="K112" s="215">
        <f>SUM(K109:K111)</f>
        <v>1026452.8</v>
      </c>
      <c r="L112" s="195"/>
      <c r="M112" s="215">
        <f>SUM(M109:M111)</f>
        <v>0</v>
      </c>
    </row>
    <row r="113" spans="1:13" s="25" customFormat="1" ht="27" customHeight="1" thickTop="1">
      <c r="A113" s="252"/>
      <c r="B113" s="253"/>
      <c r="C113" s="251"/>
      <c r="D113" s="251"/>
      <c r="E113" s="251"/>
      <c r="F113" s="251"/>
      <c r="G113" s="223"/>
      <c r="H113" s="195"/>
      <c r="I113" s="223"/>
      <c r="J113" s="195"/>
      <c r="K113" s="223"/>
      <c r="L113" s="195"/>
      <c r="M113" s="223"/>
    </row>
    <row r="114" spans="1:13" s="26" customFormat="1" ht="27" customHeight="1">
      <c r="A114" s="76" t="s">
        <v>9</v>
      </c>
      <c r="B114" s="77" t="s">
        <v>341</v>
      </c>
      <c r="C114" s="78"/>
      <c r="D114" s="70"/>
      <c r="E114" s="70"/>
      <c r="F114" s="70"/>
      <c r="G114" s="70"/>
      <c r="H114" s="70"/>
      <c r="I114" s="70"/>
      <c r="J114" s="70"/>
      <c r="K114" s="70"/>
      <c r="L114" s="70"/>
      <c r="M114" s="70"/>
    </row>
    <row r="115" spans="1:13" s="26" customFormat="1" ht="27" customHeight="1">
      <c r="A115" s="75"/>
      <c r="B115" s="70"/>
      <c r="D115" s="70"/>
      <c r="E115" s="70"/>
      <c r="F115" s="70"/>
      <c r="G115" s="435" t="s">
        <v>62</v>
      </c>
      <c r="H115" s="435"/>
      <c r="I115" s="435"/>
      <c r="K115" s="79"/>
      <c r="L115" s="242" t="s">
        <v>63</v>
      </c>
      <c r="M115" s="79"/>
    </row>
    <row r="116" spans="1:13" s="26" customFormat="1" ht="27" customHeight="1">
      <c r="A116" s="75"/>
      <c r="B116" s="70"/>
      <c r="D116" s="70"/>
      <c r="E116" s="70"/>
      <c r="F116" s="70"/>
      <c r="G116" s="348">
        <f>+'Note P11-13'!F78</f>
        <v>44012</v>
      </c>
      <c r="H116" s="348"/>
      <c r="I116" s="348">
        <f>+'Note P14'!K15</f>
        <v>43830</v>
      </c>
      <c r="J116" s="358"/>
      <c r="K116" s="348">
        <f>+G116</f>
        <v>44012</v>
      </c>
      <c r="L116" s="348"/>
      <c r="M116" s="348">
        <f>+I116</f>
        <v>43830</v>
      </c>
    </row>
    <row r="117" spans="1:13" s="26" customFormat="1" ht="27" customHeight="1">
      <c r="A117" s="75"/>
      <c r="B117" s="172" t="s">
        <v>342</v>
      </c>
      <c r="C117" s="2"/>
      <c r="D117" s="70"/>
      <c r="E117" s="70"/>
      <c r="F117" s="70"/>
      <c r="G117" s="254">
        <f>K117</f>
        <v>8422756.7720000055</v>
      </c>
      <c r="H117" s="197"/>
      <c r="I117" s="254">
        <v>21751546.129999999</v>
      </c>
      <c r="J117" s="197"/>
      <c r="K117" s="254">
        <v>8422756.7720000055</v>
      </c>
      <c r="L117" s="197"/>
      <c r="M117" s="254">
        <v>21751546.129999999</v>
      </c>
    </row>
    <row r="118" spans="1:13" s="26" customFormat="1" ht="27" customHeight="1">
      <c r="A118" s="75"/>
      <c r="B118" s="172" t="s">
        <v>343</v>
      </c>
      <c r="C118" s="2"/>
      <c r="D118" s="70"/>
      <c r="E118" s="70"/>
      <c r="F118" s="70"/>
      <c r="G118" s="254">
        <f>K118</f>
        <v>900354.85</v>
      </c>
      <c r="H118" s="197"/>
      <c r="I118" s="254">
        <v>1315154.8500000001</v>
      </c>
      <c r="J118" s="197"/>
      <c r="K118" s="254">
        <v>900354.85</v>
      </c>
      <c r="L118" s="197"/>
      <c r="M118" s="254">
        <v>1315154.8500000001</v>
      </c>
    </row>
    <row r="119" spans="1:13" s="26" customFormat="1" ht="27" customHeight="1">
      <c r="A119" s="75"/>
      <c r="B119" s="172" t="s">
        <v>468</v>
      </c>
      <c r="C119" s="2"/>
      <c r="D119" s="70"/>
      <c r="E119" s="70"/>
      <c r="F119" s="70"/>
      <c r="G119" s="254">
        <f>K119+2788025</f>
        <v>24185676.640000001</v>
      </c>
      <c r="H119" s="197"/>
      <c r="I119" s="254">
        <v>28156136.68</v>
      </c>
      <c r="J119" s="197"/>
      <c r="K119" s="254">
        <v>21397651.640000001</v>
      </c>
      <c r="L119" s="197"/>
      <c r="M119" s="254">
        <v>28156136.68</v>
      </c>
    </row>
    <row r="120" spans="1:13" s="26" customFormat="1" ht="27" customHeight="1">
      <c r="A120" s="75"/>
      <c r="B120" s="172" t="s">
        <v>469</v>
      </c>
      <c r="C120" s="2"/>
      <c r="D120" s="70"/>
      <c r="E120" s="70"/>
      <c r="F120" s="70"/>
      <c r="G120" s="330">
        <f>K120+17000</f>
        <v>335000</v>
      </c>
      <c r="H120" s="197"/>
      <c r="I120" s="330">
        <v>406500</v>
      </c>
      <c r="J120" s="197"/>
      <c r="K120" s="330">
        <v>318000</v>
      </c>
      <c r="L120" s="197"/>
      <c r="M120" s="330">
        <v>406500</v>
      </c>
    </row>
    <row r="121" spans="1:13" s="26" customFormat="1" ht="27" customHeight="1">
      <c r="A121" s="75"/>
      <c r="B121" s="36"/>
      <c r="C121" s="36" t="s">
        <v>77</v>
      </c>
      <c r="D121" s="70"/>
      <c r="E121" s="70"/>
      <c r="F121" s="70"/>
      <c r="G121" s="229">
        <f>SUM(G117:G120)</f>
        <v>33843788.262000009</v>
      </c>
      <c r="H121" s="182"/>
      <c r="I121" s="229">
        <f>SUM(I117:I120)</f>
        <v>51629337.659999996</v>
      </c>
      <c r="J121" s="181"/>
      <c r="K121" s="229">
        <f>SUM(K117:K120)</f>
        <v>31038763.262000006</v>
      </c>
      <c r="L121" s="182"/>
      <c r="M121" s="229">
        <f>SUM(M117:M120)</f>
        <v>51629337.659999996</v>
      </c>
    </row>
    <row r="122" spans="1:13" s="26" customFormat="1" ht="27" customHeight="1">
      <c r="A122" s="75"/>
      <c r="B122" s="172" t="s">
        <v>467</v>
      </c>
      <c r="C122" s="2"/>
      <c r="D122" s="70"/>
      <c r="E122" s="70"/>
      <c r="F122" s="70"/>
      <c r="G122" s="330">
        <f>K122</f>
        <v>-805990.47</v>
      </c>
      <c r="H122" s="197"/>
      <c r="I122" s="330">
        <v>0</v>
      </c>
      <c r="J122" s="197"/>
      <c r="K122" s="330">
        <v>-805990.47</v>
      </c>
      <c r="L122" s="197"/>
      <c r="M122" s="330">
        <v>0</v>
      </c>
    </row>
    <row r="123" spans="1:13" s="26" customFormat="1" ht="27" customHeight="1" thickBot="1">
      <c r="A123" s="75"/>
      <c r="B123" s="172" t="s">
        <v>344</v>
      </c>
      <c r="C123" s="36"/>
      <c r="D123" s="70"/>
      <c r="E123" s="70"/>
      <c r="F123" s="70"/>
      <c r="G123" s="255">
        <f>SUM(G121:G122)</f>
        <v>33037797.792000011</v>
      </c>
      <c r="H123" s="182"/>
      <c r="I123" s="255">
        <f>SUM(I121:I122)</f>
        <v>51629337.659999996</v>
      </c>
      <c r="J123" s="181"/>
      <c r="K123" s="255">
        <f>SUM(K121:K122)</f>
        <v>30232772.792000007</v>
      </c>
      <c r="L123" s="182"/>
      <c r="M123" s="255">
        <f>SUM(M121:M122)</f>
        <v>51629337.659999996</v>
      </c>
    </row>
    <row r="124" spans="1:13" s="26" customFormat="1" ht="27" customHeight="1" thickTop="1">
      <c r="A124" s="75"/>
      <c r="B124" s="36"/>
      <c r="C124" s="36"/>
      <c r="D124" s="70"/>
      <c r="E124" s="70"/>
      <c r="F124" s="70"/>
      <c r="G124" s="229"/>
      <c r="H124" s="182"/>
      <c r="I124" s="229"/>
      <c r="J124" s="181"/>
      <c r="K124" s="229"/>
      <c r="L124" s="182"/>
      <c r="M124" s="229"/>
    </row>
    <row r="125" spans="1:13" s="26" customFormat="1" ht="27" customHeight="1">
      <c r="A125" s="75"/>
      <c r="B125" s="36"/>
      <c r="C125" s="36"/>
      <c r="D125" s="70"/>
      <c r="E125" s="70"/>
      <c r="F125" s="70"/>
      <c r="G125" s="229"/>
      <c r="H125" s="182"/>
      <c r="I125" s="229"/>
      <c r="J125" s="181"/>
      <c r="K125" s="229"/>
      <c r="L125" s="182"/>
      <c r="M125" s="229"/>
    </row>
    <row r="126" spans="1:13" s="26" customFormat="1" ht="27" customHeight="1">
      <c r="A126" s="75"/>
      <c r="B126" s="36"/>
      <c r="C126" s="36"/>
      <c r="D126" s="70"/>
      <c r="E126" s="70"/>
      <c r="F126" s="70"/>
      <c r="G126" s="229"/>
      <c r="H126" s="182"/>
      <c r="I126" s="229"/>
      <c r="J126" s="181"/>
      <c r="K126" s="229"/>
      <c r="L126" s="182"/>
      <c r="M126" s="229"/>
    </row>
    <row r="127" spans="1:13" s="26" customFormat="1" ht="27" customHeight="1">
      <c r="A127" s="75"/>
      <c r="B127" s="36"/>
      <c r="C127" s="36"/>
      <c r="D127" s="70"/>
      <c r="E127" s="70"/>
      <c r="F127" s="70"/>
      <c r="G127" s="229"/>
      <c r="H127" s="182"/>
      <c r="I127" s="229"/>
      <c r="J127" s="181"/>
      <c r="K127" s="229"/>
      <c r="L127" s="182"/>
      <c r="M127" s="229"/>
    </row>
    <row r="128" spans="1:13" s="26" customFormat="1" ht="27" customHeight="1">
      <c r="A128" s="75"/>
      <c r="B128" s="36"/>
      <c r="C128" s="36"/>
      <c r="D128" s="70"/>
      <c r="E128" s="70"/>
      <c r="F128" s="70"/>
      <c r="G128" s="229"/>
      <c r="H128" s="182"/>
      <c r="I128" s="229"/>
      <c r="J128" s="181"/>
      <c r="K128" s="229"/>
      <c r="L128" s="182"/>
      <c r="M128" s="229"/>
    </row>
    <row r="129" spans="1:13" s="26" customFormat="1" ht="27" customHeight="1">
      <c r="A129" s="75"/>
      <c r="B129" s="36"/>
      <c r="C129" s="36"/>
      <c r="D129" s="70"/>
      <c r="E129" s="70"/>
      <c r="F129" s="70"/>
      <c r="G129" s="229"/>
      <c r="H129" s="182"/>
      <c r="I129" s="229"/>
      <c r="J129" s="181"/>
      <c r="K129" s="229"/>
      <c r="L129" s="182"/>
      <c r="M129" s="229"/>
    </row>
    <row r="130" spans="1:13" s="24" customFormat="1" ht="27" customHeight="1">
      <c r="A130" s="421" t="s">
        <v>335</v>
      </c>
      <c r="B130" s="421"/>
      <c r="C130" s="421"/>
      <c r="D130" s="421"/>
      <c r="E130" s="421"/>
      <c r="F130" s="421"/>
      <c r="G130" s="421"/>
      <c r="H130" s="421"/>
      <c r="I130" s="421"/>
      <c r="J130" s="421"/>
      <c r="K130" s="421"/>
      <c r="L130" s="421"/>
      <c r="M130" s="421"/>
    </row>
    <row r="131" spans="1:13" s="24" customFormat="1" ht="27" customHeight="1">
      <c r="A131" s="421" t="s">
        <v>336</v>
      </c>
      <c r="B131" s="421"/>
      <c r="C131" s="421"/>
      <c r="D131" s="421"/>
      <c r="E131" s="421"/>
      <c r="F131" s="421"/>
      <c r="G131" s="421"/>
      <c r="H131" s="421"/>
      <c r="I131" s="421"/>
      <c r="J131" s="421"/>
      <c r="K131" s="421"/>
      <c r="L131" s="421"/>
      <c r="M131" s="421"/>
    </row>
    <row r="132" spans="1:13" s="24" customFormat="1" ht="24.95" customHeight="1">
      <c r="A132" s="433" t="s">
        <v>48</v>
      </c>
      <c r="B132" s="434"/>
      <c r="C132" s="434"/>
      <c r="D132" s="434"/>
      <c r="E132" s="434"/>
      <c r="F132" s="434"/>
      <c r="G132" s="434"/>
      <c r="H132" s="434"/>
      <c r="I132" s="434"/>
      <c r="J132" s="434"/>
      <c r="K132" s="434"/>
      <c r="L132" s="434"/>
      <c r="M132" s="434"/>
    </row>
    <row r="133" spans="1:13" s="24" customFormat="1" ht="24.95" customHeight="1">
      <c r="A133" s="246"/>
      <c r="B133" s="247"/>
      <c r="C133" s="247"/>
      <c r="D133" s="247"/>
      <c r="E133" s="247"/>
      <c r="F133" s="247"/>
      <c r="G133" s="247"/>
      <c r="H133" s="247"/>
      <c r="I133" s="247"/>
      <c r="J133" s="247"/>
      <c r="K133" s="247"/>
      <c r="L133" s="247"/>
      <c r="M133" s="247"/>
    </row>
    <row r="134" spans="1:13" s="24" customFormat="1" ht="24.95" customHeight="1">
      <c r="A134" s="76" t="s">
        <v>8</v>
      </c>
      <c r="B134" s="356" t="s">
        <v>348</v>
      </c>
      <c r="C134" s="64"/>
      <c r="D134" s="81"/>
      <c r="E134" s="81"/>
      <c r="F134" s="81"/>
      <c r="G134" s="81"/>
      <c r="H134" s="81"/>
      <c r="I134" s="82"/>
      <c r="J134" s="81"/>
      <c r="K134" s="82"/>
      <c r="L134" s="64"/>
      <c r="M134" s="64"/>
    </row>
    <row r="135" spans="1:13" s="24" customFormat="1" ht="24.95" customHeight="1">
      <c r="A135" s="76"/>
      <c r="B135" s="80"/>
      <c r="C135" s="64"/>
      <c r="D135" s="81"/>
      <c r="E135" s="81"/>
      <c r="F135" s="81"/>
      <c r="G135" s="435" t="s">
        <v>62</v>
      </c>
      <c r="H135" s="435"/>
      <c r="I135" s="435"/>
      <c r="J135" s="26"/>
      <c r="K135" s="79"/>
      <c r="L135" s="331" t="s">
        <v>63</v>
      </c>
      <c r="M135" s="79"/>
    </row>
    <row r="136" spans="1:13" s="24" customFormat="1" ht="24.95" customHeight="1">
      <c r="A136" s="76"/>
      <c r="B136" s="80"/>
      <c r="C136" s="64"/>
      <c r="D136" s="81"/>
      <c r="E136" s="81"/>
      <c r="F136" s="81"/>
      <c r="G136" s="348">
        <f>G116</f>
        <v>44012</v>
      </c>
      <c r="H136" s="348"/>
      <c r="I136" s="348">
        <f>+'Note P14'!K30</f>
        <v>43830</v>
      </c>
      <c r="J136" s="358"/>
      <c r="K136" s="348">
        <f>+G136</f>
        <v>44012</v>
      </c>
      <c r="L136" s="348"/>
      <c r="M136" s="348">
        <f>+I136</f>
        <v>43830</v>
      </c>
    </row>
    <row r="137" spans="1:13" s="24" customFormat="1" ht="24.95" customHeight="1">
      <c r="A137" s="76"/>
      <c r="B137" s="198" t="s">
        <v>350</v>
      </c>
      <c r="C137" s="64"/>
      <c r="D137" s="81"/>
      <c r="E137" s="81"/>
      <c r="F137" s="81"/>
      <c r="G137" s="254">
        <v>10387293.98</v>
      </c>
      <c r="H137" s="195"/>
      <c r="I137" s="254">
        <v>0</v>
      </c>
      <c r="J137" s="195"/>
      <c r="K137" s="254">
        <v>10387293.98</v>
      </c>
      <c r="L137" s="196"/>
      <c r="M137" s="254">
        <v>0</v>
      </c>
    </row>
    <row r="138" spans="1:13" s="24" customFormat="1" ht="24.95" customHeight="1">
      <c r="A138" s="76"/>
      <c r="B138" s="198" t="s">
        <v>351</v>
      </c>
      <c r="C138" s="64"/>
      <c r="D138" s="81"/>
      <c r="E138" s="81"/>
      <c r="F138" s="81"/>
      <c r="G138" s="254">
        <v>80224686.540000007</v>
      </c>
      <c r="H138" s="195"/>
      <c r="I138" s="254">
        <v>20076481.219999999</v>
      </c>
      <c r="J138" s="195"/>
      <c r="K138" s="254">
        <v>64348824.119999997</v>
      </c>
      <c r="L138" s="196"/>
      <c r="M138" s="254">
        <v>20076481.219999999</v>
      </c>
    </row>
    <row r="139" spans="1:13" s="24" customFormat="1" ht="24.95" customHeight="1" thickBot="1">
      <c r="A139" s="76"/>
      <c r="B139" s="80"/>
      <c r="C139" s="144" t="s">
        <v>77</v>
      </c>
      <c r="D139" s="81"/>
      <c r="E139" s="81"/>
      <c r="F139" s="81"/>
      <c r="G139" s="255">
        <f>SUM(G137:G138)</f>
        <v>90611980.520000011</v>
      </c>
      <c r="H139" s="195"/>
      <c r="I139" s="255">
        <f>SUM(I137:I138)</f>
        <v>20076481.219999999</v>
      </c>
      <c r="J139" s="195"/>
      <c r="K139" s="255">
        <f>SUM(K137:K138)</f>
        <v>74736118.099999994</v>
      </c>
      <c r="L139" s="196"/>
      <c r="M139" s="255">
        <f>SUM(M137:M138)</f>
        <v>20076481.219999999</v>
      </c>
    </row>
    <row r="140" spans="1:13" s="24" customFormat="1" ht="24.95" customHeight="1" thickTop="1">
      <c r="A140" s="76"/>
      <c r="B140" s="80"/>
      <c r="C140" s="144"/>
      <c r="D140" s="81"/>
      <c r="E140" s="81"/>
      <c r="F140" s="81"/>
      <c r="G140" s="161"/>
      <c r="H140" s="153"/>
      <c r="I140" s="161"/>
      <c r="J140" s="153"/>
      <c r="K140" s="161"/>
      <c r="L140" s="154"/>
      <c r="M140" s="161"/>
    </row>
    <row r="141" spans="1:13" s="24" customFormat="1" ht="24.95" customHeight="1">
      <c r="A141" s="83"/>
      <c r="B141" s="406" t="s">
        <v>543</v>
      </c>
      <c r="C141" s="64"/>
      <c r="D141" s="81"/>
      <c r="E141" s="81"/>
      <c r="F141" s="81"/>
      <c r="G141" s="81"/>
      <c r="H141" s="81"/>
      <c r="I141" s="82"/>
      <c r="J141" s="81"/>
      <c r="K141" s="82"/>
      <c r="L141" s="64"/>
      <c r="M141" s="64"/>
    </row>
    <row r="142" spans="1:13" s="24" customFormat="1" ht="24.95" customHeight="1">
      <c r="A142" s="83"/>
      <c r="B142" s="407" t="s">
        <v>544</v>
      </c>
      <c r="C142" s="64"/>
      <c r="D142" s="81"/>
      <c r="E142" s="81"/>
      <c r="F142" s="81"/>
      <c r="G142" s="81"/>
      <c r="H142" s="81"/>
      <c r="I142" s="82"/>
      <c r="J142" s="81"/>
      <c r="K142" s="82"/>
      <c r="L142" s="64"/>
      <c r="M142" s="64"/>
    </row>
    <row r="143" spans="1:13" s="24" customFormat="1" ht="24.95" customHeight="1">
      <c r="A143" s="83"/>
      <c r="B143" s="162" t="s">
        <v>545</v>
      </c>
      <c r="C143" s="64"/>
      <c r="D143" s="81"/>
      <c r="E143" s="81"/>
      <c r="F143" s="81"/>
      <c r="G143" s="81"/>
      <c r="H143" s="81"/>
      <c r="I143" s="82"/>
      <c r="J143" s="81"/>
      <c r="K143" s="82"/>
      <c r="L143" s="64"/>
      <c r="M143" s="64"/>
    </row>
    <row r="144" spans="1:13" s="24" customFormat="1" ht="24.95" customHeight="1">
      <c r="A144" s="83"/>
      <c r="B144" s="162" t="s">
        <v>546</v>
      </c>
      <c r="C144" s="64"/>
      <c r="D144" s="81"/>
      <c r="E144" s="81"/>
      <c r="F144" s="81"/>
      <c r="G144" s="81"/>
      <c r="H144" s="81"/>
      <c r="I144" s="82"/>
      <c r="J144" s="81"/>
      <c r="K144" s="82"/>
      <c r="L144" s="64"/>
      <c r="M144" s="64"/>
    </row>
    <row r="145" spans="1:13" s="24" customFormat="1" ht="24.95" customHeight="1">
      <c r="A145" s="83"/>
      <c r="B145" s="162" t="s">
        <v>547</v>
      </c>
      <c r="C145" s="64"/>
      <c r="D145" s="81"/>
      <c r="E145" s="81"/>
      <c r="F145" s="81"/>
      <c r="G145" s="81"/>
      <c r="H145" s="81"/>
      <c r="I145" s="82"/>
      <c r="J145" s="81"/>
      <c r="K145" s="82"/>
      <c r="L145" s="64"/>
      <c r="M145" s="64"/>
    </row>
    <row r="146" spans="1:13" s="24" customFormat="1" ht="24.95" customHeight="1">
      <c r="A146" s="83"/>
      <c r="B146" s="162"/>
      <c r="C146" s="64"/>
      <c r="D146" s="81"/>
      <c r="E146" s="81"/>
      <c r="F146" s="81"/>
      <c r="G146" s="81"/>
      <c r="H146" s="81"/>
      <c r="I146" s="82"/>
      <c r="J146" s="81"/>
      <c r="K146" s="82"/>
      <c r="L146" s="64"/>
      <c r="M146" s="64"/>
    </row>
    <row r="147" spans="1:13" s="24" customFormat="1" ht="24.95" customHeight="1">
      <c r="A147" s="86" t="s">
        <v>14</v>
      </c>
      <c r="B147" s="87" t="s">
        <v>349</v>
      </c>
      <c r="C147" s="85"/>
      <c r="D147" s="85"/>
      <c r="E147" s="85"/>
      <c r="F147" s="85"/>
      <c r="G147" s="85"/>
      <c r="H147" s="85"/>
      <c r="I147" s="85"/>
      <c r="J147" s="85"/>
      <c r="K147" s="85"/>
    </row>
    <row r="148" spans="1:13" s="24" customFormat="1" ht="24.95" customHeight="1">
      <c r="A148" s="85"/>
      <c r="B148" s="85"/>
      <c r="C148" s="85"/>
      <c r="D148" s="85"/>
      <c r="E148" s="85"/>
      <c r="F148" s="85"/>
      <c r="G148" s="435" t="s">
        <v>62</v>
      </c>
      <c r="H148" s="435"/>
      <c r="I148" s="435"/>
      <c r="J148" s="88"/>
      <c r="K148" s="79"/>
      <c r="L148" s="331" t="s">
        <v>63</v>
      </c>
      <c r="M148" s="79"/>
    </row>
    <row r="149" spans="1:13" s="24" customFormat="1" ht="24.95" customHeight="1">
      <c r="A149" s="85"/>
      <c r="B149" s="85"/>
      <c r="C149" s="85"/>
      <c r="D149" s="85"/>
      <c r="E149" s="85"/>
      <c r="F149" s="85"/>
      <c r="G149" s="348">
        <f>G116</f>
        <v>44012</v>
      </c>
      <c r="H149" s="357"/>
      <c r="I149" s="348">
        <f>I116</f>
        <v>43830</v>
      </c>
      <c r="J149" s="358"/>
      <c r="K149" s="348">
        <f>K116</f>
        <v>44012</v>
      </c>
      <c r="L149" s="357"/>
      <c r="M149" s="348">
        <f>M116</f>
        <v>43830</v>
      </c>
    </row>
    <row r="150" spans="1:13" s="24" customFormat="1" ht="24.95" customHeight="1">
      <c r="A150" s="85"/>
      <c r="B150" s="199" t="s">
        <v>352</v>
      </c>
      <c r="C150" s="89"/>
      <c r="E150" s="85"/>
      <c r="F150" s="85"/>
      <c r="G150" s="211">
        <v>59092829.130000003</v>
      </c>
      <c r="H150" s="211"/>
      <c r="I150" s="211">
        <v>52863495.579999998</v>
      </c>
      <c r="J150" s="212"/>
      <c r="K150" s="211">
        <v>45832386.18</v>
      </c>
      <c r="L150" s="211"/>
      <c r="M150" s="211">
        <v>45063062.630000003</v>
      </c>
    </row>
    <row r="151" spans="1:13" s="24" customFormat="1" ht="24.95" customHeight="1">
      <c r="A151" s="85"/>
      <c r="B151" s="199" t="s">
        <v>353</v>
      </c>
      <c r="C151" s="89"/>
      <c r="E151" s="85"/>
      <c r="F151" s="85"/>
      <c r="G151" s="196"/>
      <c r="H151" s="196"/>
      <c r="I151" s="196"/>
      <c r="J151" s="213"/>
      <c r="K151" s="196"/>
      <c r="L151" s="196"/>
      <c r="M151" s="196"/>
    </row>
    <row r="152" spans="1:13" s="24" customFormat="1" ht="24.95" customHeight="1">
      <c r="A152" s="85"/>
      <c r="B152" s="200" t="s">
        <v>482</v>
      </c>
      <c r="C152" s="89"/>
      <c r="E152" s="85"/>
      <c r="F152" s="85"/>
      <c r="G152" s="196">
        <v>34764702.399999991</v>
      </c>
      <c r="H152" s="196"/>
      <c r="I152" s="196">
        <v>35217478.349999994</v>
      </c>
      <c r="J152" s="213"/>
      <c r="K152" s="196">
        <v>26747512.289999999</v>
      </c>
      <c r="L152" s="196"/>
      <c r="M152" s="196">
        <v>28051866.139999997</v>
      </c>
    </row>
    <row r="153" spans="1:13" s="24" customFormat="1" ht="24.95" customHeight="1">
      <c r="A153" s="85"/>
      <c r="B153" s="200" t="s">
        <v>357</v>
      </c>
      <c r="C153" s="89"/>
      <c r="E153" s="85"/>
      <c r="F153" s="85"/>
      <c r="G153" s="196">
        <v>61780700.160000004</v>
      </c>
      <c r="H153" s="196"/>
      <c r="I153" s="196">
        <v>69608933.299999997</v>
      </c>
      <c r="J153" s="196"/>
      <c r="K153" s="196">
        <v>60385099.730000004</v>
      </c>
      <c r="L153" s="196"/>
      <c r="M153" s="196">
        <v>69442434.189999998</v>
      </c>
    </row>
    <row r="154" spans="1:13" s="24" customFormat="1" ht="24.95" customHeight="1">
      <c r="A154" s="85"/>
      <c r="B154" s="200" t="s">
        <v>358</v>
      </c>
      <c r="C154" s="89"/>
      <c r="E154" s="85"/>
      <c r="F154" s="85"/>
      <c r="G154" s="196">
        <v>17546226.170000002</v>
      </c>
      <c r="H154" s="196"/>
      <c r="I154" s="196">
        <v>22625112.07</v>
      </c>
      <c r="J154" s="196"/>
      <c r="K154" s="196">
        <v>17537802.670000002</v>
      </c>
      <c r="L154" s="196"/>
      <c r="M154" s="196">
        <v>22625112.07</v>
      </c>
    </row>
    <row r="155" spans="1:13" s="24" customFormat="1" ht="24.95" customHeight="1">
      <c r="A155" s="85"/>
      <c r="B155" s="200" t="s">
        <v>525</v>
      </c>
      <c r="C155" s="89"/>
      <c r="E155" s="85"/>
      <c r="F155" s="85"/>
      <c r="G155" s="196"/>
      <c r="H155" s="196"/>
      <c r="I155" s="196"/>
      <c r="J155" s="196"/>
      <c r="K155" s="196"/>
      <c r="L155" s="196"/>
      <c r="M155" s="196"/>
    </row>
    <row r="156" spans="1:13" s="24" customFormat="1" ht="24.95" customHeight="1">
      <c r="A156" s="85"/>
      <c r="B156" s="24" t="s">
        <v>526</v>
      </c>
      <c r="C156" s="89"/>
      <c r="E156" s="85"/>
      <c r="F156" s="85"/>
      <c r="G156" s="196">
        <v>146581237.19</v>
      </c>
      <c r="H156" s="196"/>
      <c r="I156" s="196">
        <v>104978980.73999999</v>
      </c>
      <c r="J156" s="196"/>
      <c r="K156" s="196">
        <v>143239990.21000001</v>
      </c>
      <c r="L156" s="196"/>
      <c r="M156" s="196">
        <v>79919835.109999999</v>
      </c>
    </row>
    <row r="157" spans="1:13" s="24" customFormat="1" ht="24.95" customHeight="1">
      <c r="A157" s="85"/>
      <c r="B157" s="200" t="s">
        <v>483</v>
      </c>
      <c r="C157" s="89"/>
      <c r="E157" s="85"/>
      <c r="F157" s="85"/>
      <c r="G157" s="196">
        <v>4482319.1900000004</v>
      </c>
      <c r="H157" s="196"/>
      <c r="I157" s="196">
        <v>3501536.01</v>
      </c>
      <c r="J157" s="196"/>
      <c r="K157" s="196">
        <v>4277520.95</v>
      </c>
      <c r="L157" s="196"/>
      <c r="M157" s="196">
        <v>3442946.88</v>
      </c>
    </row>
    <row r="158" spans="1:13" s="24" customFormat="1" ht="24.95" customHeight="1">
      <c r="A158" s="85"/>
      <c r="B158" s="200" t="s">
        <v>354</v>
      </c>
      <c r="C158" s="89"/>
      <c r="E158" s="85"/>
      <c r="F158" s="85"/>
      <c r="G158" s="196">
        <v>8653810.5700000003</v>
      </c>
      <c r="H158" s="196"/>
      <c r="I158" s="196">
        <v>4929477.4499999993</v>
      </c>
      <c r="J158" s="196"/>
      <c r="K158" s="196">
        <v>8360902.3300000001</v>
      </c>
      <c r="L158" s="196"/>
      <c r="M158" s="196">
        <v>4686037.3599999994</v>
      </c>
    </row>
    <row r="159" spans="1:13" s="24" customFormat="1" ht="24.95" customHeight="1">
      <c r="A159" s="85"/>
      <c r="B159" s="200" t="s">
        <v>355</v>
      </c>
      <c r="C159" s="89"/>
      <c r="E159" s="85"/>
      <c r="F159" s="85"/>
      <c r="G159" s="196">
        <v>11117125.040000001</v>
      </c>
      <c r="H159" s="196"/>
      <c r="I159" s="196">
        <v>11137155.209999999</v>
      </c>
      <c r="J159" s="196"/>
      <c r="K159" s="196">
        <v>9844517.7200000007</v>
      </c>
      <c r="L159" s="196"/>
      <c r="M159" s="196">
        <v>9677750.2699999996</v>
      </c>
    </row>
    <row r="160" spans="1:13" s="24" customFormat="1" ht="24.95" customHeight="1">
      <c r="A160" s="85"/>
      <c r="B160" s="200" t="s">
        <v>356</v>
      </c>
      <c r="C160" s="89"/>
      <c r="E160" s="85"/>
      <c r="F160" s="85"/>
      <c r="G160" s="196">
        <v>5570372.29</v>
      </c>
      <c r="H160" s="196"/>
      <c r="I160" s="196">
        <v>3494719.75</v>
      </c>
      <c r="J160" s="196"/>
      <c r="K160" s="196">
        <v>5570372.29</v>
      </c>
      <c r="L160" s="196"/>
      <c r="M160" s="196">
        <v>1932840.35</v>
      </c>
    </row>
    <row r="161" spans="1:13" s="24" customFormat="1" ht="24.95" customHeight="1">
      <c r="A161" s="85"/>
      <c r="B161" s="200" t="s">
        <v>297</v>
      </c>
      <c r="C161" s="89"/>
      <c r="E161" s="85"/>
      <c r="F161" s="85"/>
      <c r="G161" s="196">
        <v>1573056.2399999998</v>
      </c>
      <c r="H161" s="196"/>
      <c r="I161" s="196">
        <v>254195</v>
      </c>
      <c r="J161" s="196"/>
      <c r="K161" s="196">
        <v>1523814.8399999999</v>
      </c>
      <c r="L161" s="196"/>
      <c r="M161" s="196">
        <v>254195</v>
      </c>
    </row>
    <row r="162" spans="1:13" s="24" customFormat="1" ht="24.95" customHeight="1">
      <c r="A162" s="85"/>
      <c r="B162" s="201" t="s">
        <v>359</v>
      </c>
      <c r="C162" s="89"/>
      <c r="E162" s="85"/>
      <c r="F162" s="85"/>
      <c r="G162" s="214">
        <f>SUM(G152:G161)</f>
        <v>292069549.25000006</v>
      </c>
      <c r="H162" s="196"/>
      <c r="I162" s="214">
        <f>SUM(I152:I161)</f>
        <v>255747587.87999997</v>
      </c>
      <c r="J162" s="196"/>
      <c r="K162" s="214">
        <f>SUM(K152:K161)</f>
        <v>277487533.03000003</v>
      </c>
      <c r="L162" s="196"/>
      <c r="M162" s="214">
        <f>SUM(M152:M161)</f>
        <v>220033017.37</v>
      </c>
    </row>
    <row r="163" spans="1:13" s="24" customFormat="1" ht="24.95" customHeight="1" thickBot="1">
      <c r="A163" s="85"/>
      <c r="B163" s="199" t="s">
        <v>360</v>
      </c>
      <c r="C163" s="89"/>
      <c r="E163" s="85"/>
      <c r="F163" s="85"/>
      <c r="G163" s="215">
        <f>G162+G150</f>
        <v>351162378.38000005</v>
      </c>
      <c r="H163" s="196"/>
      <c r="I163" s="215">
        <f>I162+I150</f>
        <v>308611083.45999998</v>
      </c>
      <c r="J163" s="196"/>
      <c r="K163" s="215">
        <f>K162+K150</f>
        <v>323319919.21000004</v>
      </c>
      <c r="L163" s="196"/>
      <c r="M163" s="215">
        <f>M162+M150</f>
        <v>265096080</v>
      </c>
    </row>
    <row r="164" spans="1:13" s="24" customFormat="1" ht="24.95" customHeight="1" thickTop="1">
      <c r="A164" s="85"/>
      <c r="B164" s="199"/>
      <c r="C164" s="89"/>
      <c r="E164" s="85"/>
      <c r="F164" s="85"/>
      <c r="G164" s="223"/>
      <c r="H164" s="196"/>
      <c r="I164" s="223"/>
      <c r="J164" s="196"/>
      <c r="K164" s="223"/>
      <c r="L164" s="196"/>
      <c r="M164" s="223"/>
    </row>
    <row r="165" spans="1:13" s="24" customFormat="1" ht="24.95" customHeight="1">
      <c r="A165" s="85"/>
      <c r="B165" s="199"/>
      <c r="C165" s="89"/>
      <c r="E165" s="85"/>
      <c r="F165" s="85"/>
      <c r="G165" s="223"/>
      <c r="H165" s="196"/>
      <c r="I165" s="223"/>
      <c r="J165" s="196"/>
      <c r="K165" s="223"/>
      <c r="L165" s="196"/>
      <c r="M165" s="223"/>
    </row>
    <row r="166" spans="1:13" s="24" customFormat="1" ht="24.95" customHeight="1">
      <c r="A166" s="421" t="s">
        <v>335</v>
      </c>
      <c r="B166" s="421"/>
      <c r="C166" s="421"/>
      <c r="D166" s="421"/>
      <c r="E166" s="421"/>
      <c r="F166" s="421"/>
      <c r="G166" s="421"/>
      <c r="H166" s="421"/>
      <c r="I166" s="421"/>
      <c r="J166" s="421"/>
      <c r="K166" s="421"/>
      <c r="L166" s="421"/>
      <c r="M166" s="421"/>
    </row>
    <row r="167" spans="1:13" s="24" customFormat="1" ht="24.95" customHeight="1">
      <c r="A167" s="421" t="s">
        <v>336</v>
      </c>
      <c r="B167" s="421"/>
      <c r="C167" s="421"/>
      <c r="D167" s="421"/>
      <c r="E167" s="421"/>
      <c r="F167" s="421"/>
      <c r="G167" s="421"/>
      <c r="H167" s="421"/>
      <c r="I167" s="421"/>
      <c r="J167" s="421"/>
      <c r="K167" s="421"/>
      <c r="L167" s="421"/>
      <c r="M167" s="421"/>
    </row>
    <row r="168" spans="1:13" s="25" customFormat="1" ht="30.95" customHeight="1">
      <c r="A168" s="433" t="s">
        <v>49</v>
      </c>
      <c r="B168" s="434"/>
      <c r="C168" s="434"/>
      <c r="D168" s="434"/>
      <c r="E168" s="434"/>
      <c r="F168" s="434"/>
      <c r="G168" s="434"/>
      <c r="H168" s="434"/>
      <c r="I168" s="434"/>
      <c r="J168" s="434"/>
      <c r="K168" s="434"/>
      <c r="L168" s="434"/>
      <c r="M168" s="434"/>
    </row>
    <row r="169" spans="1:13" s="25" customFormat="1" ht="30.95" customHeight="1">
      <c r="A169" s="246"/>
      <c r="B169" s="247"/>
      <c r="C169" s="247"/>
      <c r="D169" s="247"/>
      <c r="E169" s="247"/>
      <c r="F169" s="247"/>
      <c r="G169" s="247"/>
      <c r="H169" s="247"/>
      <c r="I169" s="247"/>
      <c r="J169" s="247"/>
      <c r="K169" s="247"/>
      <c r="L169" s="247"/>
      <c r="M169" s="247"/>
    </row>
    <row r="170" spans="1:13" s="25" customFormat="1" ht="30.95" customHeight="1">
      <c r="A170" s="256" t="s">
        <v>520</v>
      </c>
      <c r="B170" s="371"/>
      <c r="C170" s="371"/>
      <c r="D170" s="371"/>
      <c r="E170" s="371"/>
      <c r="F170" s="371"/>
      <c r="G170" s="371"/>
      <c r="H170" s="371"/>
      <c r="I170" s="371"/>
      <c r="J170" s="371"/>
      <c r="K170" s="371"/>
      <c r="L170" s="371"/>
      <c r="M170" s="371"/>
    </row>
    <row r="171" spans="1:13" s="25" customFormat="1" ht="30.95" customHeight="1">
      <c r="A171" s="343"/>
      <c r="B171" s="344"/>
      <c r="C171" s="344"/>
      <c r="D171" s="344"/>
      <c r="E171" s="344"/>
      <c r="F171" s="344"/>
      <c r="G171" s="435" t="s">
        <v>62</v>
      </c>
      <c r="H171" s="435"/>
      <c r="I171" s="435"/>
      <c r="J171" s="88"/>
      <c r="K171" s="79"/>
      <c r="L171" s="342" t="s">
        <v>63</v>
      </c>
      <c r="M171" s="79"/>
    </row>
    <row r="172" spans="1:13" s="25" customFormat="1" ht="30.95" customHeight="1">
      <c r="A172" s="343"/>
      <c r="B172" s="344"/>
      <c r="C172" s="344"/>
      <c r="D172" s="344"/>
      <c r="E172" s="344"/>
      <c r="F172" s="344"/>
      <c r="G172" s="348">
        <f>G149</f>
        <v>44012</v>
      </c>
      <c r="H172" s="357"/>
      <c r="I172" s="348">
        <f>I149</f>
        <v>43830</v>
      </c>
      <c r="J172" s="358"/>
      <c r="K172" s="348">
        <f>K149</f>
        <v>44012</v>
      </c>
      <c r="L172" s="357"/>
      <c r="M172" s="348">
        <f>M149</f>
        <v>43830</v>
      </c>
    </row>
    <row r="173" spans="1:13" s="25" customFormat="1" ht="30.95" customHeight="1" thickBot="1">
      <c r="A173" s="370"/>
      <c r="B173" s="386" t="s">
        <v>307</v>
      </c>
      <c r="C173" s="371"/>
      <c r="D173" s="371"/>
      <c r="E173" s="371"/>
      <c r="F173" s="371"/>
      <c r="G173" s="387">
        <f>K173+273095238.43</f>
        <v>961133014.25</v>
      </c>
      <c r="H173" s="388"/>
      <c r="I173" s="387">
        <f>M173</f>
        <v>1304640799.1400001</v>
      </c>
      <c r="J173" s="388"/>
      <c r="K173" s="387">
        <f>440438631.77+21448598.13+226150545.92</f>
        <v>688037775.81999993</v>
      </c>
      <c r="L173" s="388"/>
      <c r="M173" s="387">
        <v>1304640799.1400001</v>
      </c>
    </row>
    <row r="174" spans="1:13" s="25" customFormat="1" ht="30.95" customHeight="1" thickTop="1">
      <c r="A174" s="370"/>
      <c r="B174" s="386" t="s">
        <v>484</v>
      </c>
      <c r="C174" s="371"/>
      <c r="D174" s="371"/>
      <c r="E174" s="371"/>
      <c r="F174" s="371"/>
      <c r="G174" s="389">
        <f>K174+203215104.68</f>
        <v>412638836.80000001</v>
      </c>
      <c r="H174" s="388"/>
      <c r="I174" s="389">
        <f>M174</f>
        <v>772610218.07999992</v>
      </c>
      <c r="J174" s="388"/>
      <c r="K174" s="389">
        <f>50954963.78+13130841.13+145337927.21</f>
        <v>209423732.12</v>
      </c>
      <c r="L174" s="388"/>
      <c r="M174" s="389">
        <v>772610218.07999992</v>
      </c>
    </row>
    <row r="175" spans="1:13" s="25" customFormat="1" ht="30.95" customHeight="1">
      <c r="A175" s="370"/>
      <c r="B175" s="386" t="s">
        <v>485</v>
      </c>
      <c r="C175" s="70"/>
      <c r="D175" s="371"/>
      <c r="E175" s="371"/>
      <c r="F175" s="371"/>
      <c r="G175" s="389">
        <f>K175-193250641.75</f>
        <v>-380894883.94</v>
      </c>
      <c r="H175" s="388"/>
      <c r="I175" s="389">
        <f>M175</f>
        <v>-750882255.87</v>
      </c>
      <c r="J175" s="388"/>
      <c r="K175" s="389">
        <f>-45912607.49-8444265.77-133287368.93</f>
        <v>-187644242.19</v>
      </c>
      <c r="L175" s="388"/>
      <c r="M175" s="389">
        <v>-750882255.87</v>
      </c>
    </row>
    <row r="176" spans="1:13" s="25" customFormat="1" ht="30.95" customHeight="1" thickBot="1">
      <c r="A176" s="370"/>
      <c r="B176" s="390" t="s">
        <v>486</v>
      </c>
      <c r="C176" s="371"/>
      <c r="D176" s="371"/>
      <c r="E176" s="371"/>
      <c r="F176" s="371"/>
      <c r="G176" s="391">
        <f>SUM(G174:G175)</f>
        <v>31743952.860000014</v>
      </c>
      <c r="H176" s="388"/>
      <c r="I176" s="391">
        <f>SUM(I174:I175)</f>
        <v>21727962.209999919</v>
      </c>
      <c r="J176" s="388"/>
      <c r="K176" s="391">
        <v>21779489.93</v>
      </c>
      <c r="L176" s="388"/>
      <c r="M176" s="391">
        <f>SUM(M174:M175)</f>
        <v>21727962.209999919</v>
      </c>
    </row>
    <row r="177" spans="1:13" s="25" customFormat="1" ht="30.95" customHeight="1" thickTop="1">
      <c r="A177" s="246"/>
      <c r="B177" s="247"/>
      <c r="C177" s="247"/>
      <c r="D177" s="247"/>
      <c r="E177" s="247"/>
      <c r="F177" s="247"/>
      <c r="G177" s="247"/>
      <c r="H177" s="247"/>
      <c r="I177" s="247"/>
      <c r="J177" s="247"/>
      <c r="K177" s="247"/>
      <c r="L177" s="247"/>
      <c r="M177" s="247"/>
    </row>
    <row r="178" spans="1:13" s="25" customFormat="1" ht="30.95" customHeight="1">
      <c r="A178" s="256" t="s">
        <v>364</v>
      </c>
      <c r="B178" s="247"/>
      <c r="C178" s="247"/>
      <c r="D178" s="247"/>
      <c r="E178" s="247"/>
      <c r="F178" s="247"/>
      <c r="G178" s="247"/>
      <c r="H178" s="247"/>
      <c r="I178" s="247"/>
      <c r="J178" s="247"/>
      <c r="K178" s="247"/>
      <c r="L178" s="247"/>
      <c r="M178" s="247"/>
    </row>
    <row r="179" spans="1:13" s="25" customFormat="1" ht="30.95" customHeight="1">
      <c r="A179" s="75"/>
      <c r="B179" s="70" t="s">
        <v>365</v>
      </c>
      <c r="C179" s="70"/>
      <c r="D179" s="70"/>
      <c r="E179" s="70"/>
      <c r="F179" s="70"/>
      <c r="G179" s="70"/>
      <c r="H179" s="70"/>
      <c r="I179" s="70"/>
      <c r="J179" s="70"/>
      <c r="K179" s="70"/>
      <c r="L179" s="70"/>
      <c r="M179" s="70"/>
    </row>
    <row r="180" spans="1:13" s="25" customFormat="1" ht="30.95" customHeight="1">
      <c r="A180" s="75"/>
      <c r="B180" s="70"/>
      <c r="C180" s="70"/>
      <c r="D180" s="70"/>
      <c r="E180" s="70"/>
      <c r="F180" s="70"/>
      <c r="G180" s="70"/>
      <c r="H180" s="70"/>
      <c r="I180" s="70"/>
      <c r="J180" s="70"/>
      <c r="K180" s="341" t="s">
        <v>323</v>
      </c>
      <c r="L180" s="341"/>
      <c r="M180" s="341" t="s">
        <v>237</v>
      </c>
    </row>
    <row r="181" spans="1:13" s="25" customFormat="1" ht="30.95" customHeight="1">
      <c r="A181" s="75"/>
      <c r="B181" s="2"/>
      <c r="C181" s="248"/>
      <c r="D181" s="2"/>
      <c r="E181" s="2"/>
      <c r="F181" s="2"/>
      <c r="G181" s="2"/>
      <c r="H181" s="2"/>
      <c r="I181" s="2"/>
      <c r="J181" s="2"/>
      <c r="K181" s="333" t="s">
        <v>252</v>
      </c>
      <c r="L181" s="341"/>
      <c r="M181" s="333" t="s">
        <v>252</v>
      </c>
    </row>
    <row r="182" spans="1:13" s="25" customFormat="1" ht="30.95" customHeight="1">
      <c r="A182" s="75"/>
      <c r="B182" s="2"/>
      <c r="C182" s="248"/>
      <c r="D182" s="2"/>
      <c r="E182" s="2"/>
      <c r="F182" s="2"/>
      <c r="G182" s="2"/>
      <c r="H182" s="2"/>
      <c r="I182" s="2"/>
      <c r="J182" s="2"/>
      <c r="K182" s="337" t="s">
        <v>324</v>
      </c>
      <c r="L182" s="341"/>
      <c r="M182" s="337" t="s">
        <v>324</v>
      </c>
    </row>
    <row r="183" spans="1:13" s="25" customFormat="1" ht="30.95" customHeight="1">
      <c r="A183" s="75"/>
      <c r="B183" s="2" t="s">
        <v>366</v>
      </c>
      <c r="C183" s="248"/>
      <c r="D183" s="2"/>
      <c r="E183" s="2"/>
      <c r="F183" s="2"/>
      <c r="G183" s="2"/>
      <c r="H183" s="2"/>
      <c r="I183" s="2"/>
      <c r="J183" s="2"/>
      <c r="K183" s="304">
        <v>12005046.92</v>
      </c>
      <c r="L183" s="304"/>
      <c r="M183" s="304">
        <v>12005046.92</v>
      </c>
    </row>
    <row r="184" spans="1:13" s="25" customFormat="1" ht="30.95" customHeight="1">
      <c r="A184" s="75"/>
      <c r="B184" s="2" t="s">
        <v>367</v>
      </c>
      <c r="C184" s="248"/>
      <c r="D184" s="2"/>
      <c r="E184" s="2"/>
      <c r="F184" s="2"/>
      <c r="G184" s="2"/>
      <c r="H184" s="2"/>
      <c r="I184" s="2"/>
      <c r="J184" s="2"/>
      <c r="K184" s="257">
        <f t="shared" ref="K184:K190" si="0">M184</f>
        <v>1627548.04</v>
      </c>
      <c r="L184" s="247"/>
      <c r="M184" s="257">
        <v>1627548.04</v>
      </c>
    </row>
    <row r="185" spans="1:13" s="25" customFormat="1" ht="30.95" customHeight="1">
      <c r="A185" s="75"/>
      <c r="B185" s="2" t="s">
        <v>368</v>
      </c>
      <c r="C185" s="248"/>
      <c r="D185" s="2"/>
      <c r="E185" s="2"/>
      <c r="F185" s="2"/>
      <c r="G185" s="2"/>
      <c r="H185" s="2"/>
      <c r="I185" s="2"/>
      <c r="J185" s="2"/>
      <c r="K185" s="25">
        <f t="shared" si="0"/>
        <v>13632594.960000001</v>
      </c>
      <c r="M185" s="25">
        <f>SUM(M183:M184)</f>
        <v>13632594.960000001</v>
      </c>
    </row>
    <row r="186" spans="1:13" s="25" customFormat="1" ht="30.95" customHeight="1">
      <c r="A186" s="75"/>
      <c r="B186" s="2" t="s">
        <v>487</v>
      </c>
      <c r="C186" s="368"/>
      <c r="D186" s="2"/>
      <c r="E186" s="2"/>
      <c r="F186" s="2"/>
      <c r="G186" s="2"/>
      <c r="H186" s="2"/>
      <c r="I186" s="2"/>
      <c r="J186" s="2"/>
      <c r="K186" s="25">
        <f t="shared" si="0"/>
        <v>5932350</v>
      </c>
      <c r="M186" s="25">
        <v>5932350</v>
      </c>
    </row>
    <row r="187" spans="1:13" s="25" customFormat="1" ht="30.95" customHeight="1">
      <c r="A187" s="75"/>
      <c r="B187" s="2" t="s">
        <v>369</v>
      </c>
      <c r="C187" s="248"/>
      <c r="D187" s="2"/>
      <c r="E187" s="2"/>
      <c r="F187" s="2"/>
      <c r="G187" s="2"/>
      <c r="H187" s="2"/>
      <c r="I187" s="2"/>
      <c r="J187" s="2"/>
      <c r="K187" s="258">
        <f t="shared" si="0"/>
        <v>-2810891.6</v>
      </c>
      <c r="L187" s="216"/>
      <c r="M187" s="258">
        <v>-2810891.6</v>
      </c>
    </row>
    <row r="188" spans="1:13" s="25" customFormat="1" ht="30.95" customHeight="1">
      <c r="A188" s="75"/>
      <c r="B188" s="2" t="s">
        <v>370</v>
      </c>
      <c r="C188" s="248"/>
      <c r="D188" s="2"/>
      <c r="E188" s="2"/>
      <c r="F188" s="2"/>
      <c r="G188" s="2"/>
      <c r="H188" s="2"/>
      <c r="I188" s="2"/>
      <c r="J188" s="2"/>
      <c r="K188" s="216">
        <f t="shared" si="0"/>
        <v>16754053.360000001</v>
      </c>
      <c r="L188" s="216"/>
      <c r="M188" s="216">
        <f>M185+M187+M186</f>
        <v>16754053.360000001</v>
      </c>
    </row>
    <row r="189" spans="1:13" s="25" customFormat="1" ht="30.95" customHeight="1">
      <c r="A189" s="75"/>
      <c r="B189" s="2" t="s">
        <v>371</v>
      </c>
      <c r="C189" s="248"/>
      <c r="D189" s="2"/>
      <c r="E189" s="2"/>
      <c r="F189" s="2"/>
      <c r="G189" s="2"/>
      <c r="H189" s="2"/>
      <c r="I189" s="2"/>
      <c r="J189" s="2"/>
      <c r="K189" s="257">
        <f t="shared" si="0"/>
        <v>-6218806.4900000002</v>
      </c>
      <c r="L189" s="152"/>
      <c r="M189" s="257">
        <v>-6218806.4900000002</v>
      </c>
    </row>
    <row r="190" spans="1:13" s="25" customFormat="1" ht="30.95" customHeight="1" thickBot="1">
      <c r="A190" s="75"/>
      <c r="B190" s="2" t="s">
        <v>372</v>
      </c>
      <c r="C190" s="248"/>
      <c r="D190" s="2"/>
      <c r="E190" s="2"/>
      <c r="F190" s="2"/>
      <c r="G190" s="2"/>
      <c r="H190" s="2"/>
      <c r="I190" s="2"/>
      <c r="J190" s="2"/>
      <c r="K190" s="259">
        <f t="shared" si="0"/>
        <v>10535246.870000001</v>
      </c>
      <c r="L190" s="152"/>
      <c r="M190" s="259">
        <f>SUM(M188:M189)</f>
        <v>10535246.870000001</v>
      </c>
    </row>
    <row r="191" spans="1:13" s="25" customFormat="1" ht="30.95" customHeight="1" thickTop="1">
      <c r="A191" s="75"/>
      <c r="B191" s="2"/>
      <c r="C191" s="248"/>
      <c r="D191" s="2"/>
      <c r="E191" s="2"/>
      <c r="F191" s="2"/>
      <c r="G191" s="2"/>
      <c r="H191" s="2"/>
      <c r="I191" s="2"/>
      <c r="J191" s="2"/>
      <c r="K191" s="155"/>
      <c r="L191" s="152"/>
      <c r="M191" s="155"/>
    </row>
    <row r="192" spans="1:13" s="25" customFormat="1" ht="30.95" customHeight="1">
      <c r="A192" s="75"/>
      <c r="B192" s="2"/>
      <c r="C192" s="248"/>
      <c r="D192" s="2"/>
      <c r="E192" s="2"/>
      <c r="F192" s="2"/>
      <c r="G192" s="2"/>
      <c r="H192" s="2"/>
      <c r="I192" s="2"/>
      <c r="J192" s="2"/>
      <c r="K192" s="155"/>
      <c r="L192" s="152"/>
      <c r="M192" s="155"/>
    </row>
    <row r="193" spans="1:13" s="24" customFormat="1" ht="30.95" customHeight="1">
      <c r="A193" s="421" t="s">
        <v>335</v>
      </c>
      <c r="B193" s="421"/>
      <c r="C193" s="421"/>
      <c r="D193" s="421"/>
      <c r="E193" s="421"/>
      <c r="F193" s="421"/>
      <c r="G193" s="421"/>
      <c r="H193" s="421"/>
      <c r="I193" s="421"/>
      <c r="J193" s="421"/>
      <c r="K193" s="421"/>
      <c r="L193" s="421"/>
      <c r="M193" s="421"/>
    </row>
    <row r="194" spans="1:13" s="24" customFormat="1" ht="30.95" customHeight="1">
      <c r="A194" s="421" t="s">
        <v>336</v>
      </c>
      <c r="B194" s="421"/>
      <c r="C194" s="421"/>
      <c r="D194" s="421"/>
      <c r="E194" s="421"/>
      <c r="F194" s="421"/>
      <c r="G194" s="421"/>
      <c r="H194" s="421"/>
      <c r="I194" s="421"/>
      <c r="J194" s="421"/>
      <c r="K194" s="421"/>
      <c r="L194" s="421"/>
      <c r="M194" s="421"/>
    </row>
    <row r="195" spans="1:13" s="25" customFormat="1" ht="24.95" customHeight="1">
      <c r="A195" s="433" t="s">
        <v>50</v>
      </c>
      <c r="B195" s="434"/>
      <c r="C195" s="434"/>
      <c r="D195" s="434"/>
      <c r="E195" s="434"/>
      <c r="F195" s="434"/>
      <c r="G195" s="434"/>
      <c r="H195" s="434"/>
      <c r="I195" s="434"/>
      <c r="J195" s="434"/>
      <c r="K195" s="434"/>
      <c r="L195" s="434"/>
      <c r="M195" s="434"/>
    </row>
    <row r="196" spans="1:13" s="25" customFormat="1" ht="24.95" customHeight="1">
      <c r="A196" s="246"/>
      <c r="B196" s="247"/>
      <c r="C196" s="247"/>
      <c r="D196" s="247"/>
      <c r="E196" s="247"/>
      <c r="F196" s="247"/>
      <c r="G196" s="247"/>
      <c r="H196" s="247"/>
      <c r="I196" s="247"/>
      <c r="J196" s="247"/>
      <c r="K196" s="247"/>
      <c r="L196" s="247"/>
      <c r="M196" s="247"/>
    </row>
    <row r="197" spans="1:13" s="25" customFormat="1" ht="24.95" customHeight="1">
      <c r="A197" s="256" t="s">
        <v>373</v>
      </c>
      <c r="B197" s="2"/>
      <c r="C197" s="248"/>
      <c r="D197" s="2"/>
      <c r="E197" s="2"/>
      <c r="F197" s="2"/>
      <c r="G197" s="2"/>
      <c r="H197" s="2"/>
      <c r="I197" s="2"/>
      <c r="J197" s="2"/>
      <c r="K197" s="155"/>
      <c r="L197" s="152"/>
      <c r="M197" s="155"/>
    </row>
    <row r="198" spans="1:13" s="25" customFormat="1" ht="24.95" customHeight="1">
      <c r="A198" s="246"/>
      <c r="B198" s="70" t="s">
        <v>374</v>
      </c>
      <c r="D198" s="247"/>
      <c r="E198" s="247"/>
      <c r="F198" s="247"/>
      <c r="G198" s="247"/>
      <c r="H198" s="247"/>
      <c r="I198" s="247"/>
      <c r="J198" s="247"/>
      <c r="K198" s="247"/>
      <c r="L198" s="247"/>
      <c r="M198" s="247"/>
    </row>
    <row r="199" spans="1:13" s="25" customFormat="1" ht="24.95" customHeight="1">
      <c r="A199" s="75"/>
      <c r="B199" s="70"/>
      <c r="C199" s="70"/>
      <c r="D199" s="70"/>
      <c r="E199" s="70"/>
      <c r="F199" s="70"/>
      <c r="G199" s="435" t="s">
        <v>62</v>
      </c>
      <c r="H199" s="435"/>
      <c r="I199" s="435"/>
      <c r="J199" s="88"/>
      <c r="K199" s="437" t="s">
        <v>63</v>
      </c>
      <c r="L199" s="437"/>
      <c r="M199" s="437"/>
    </row>
    <row r="200" spans="1:13" s="25" customFormat="1" ht="24.95" customHeight="1">
      <c r="A200" s="75"/>
      <c r="B200" s="70"/>
      <c r="C200" s="70"/>
      <c r="D200" s="70"/>
      <c r="E200" s="70"/>
      <c r="F200" s="70"/>
      <c r="G200" s="348">
        <f>G116</f>
        <v>44012</v>
      </c>
      <c r="H200" s="357"/>
      <c r="I200" s="348">
        <f>I116</f>
        <v>43830</v>
      </c>
      <c r="J200" s="358"/>
      <c r="K200" s="348">
        <f>K116</f>
        <v>44012</v>
      </c>
      <c r="L200" s="357"/>
      <c r="M200" s="348">
        <f>M116</f>
        <v>43830</v>
      </c>
    </row>
    <row r="201" spans="1:13" s="25" customFormat="1" ht="24.95" customHeight="1">
      <c r="A201" s="75"/>
      <c r="B201" s="193" t="s">
        <v>375</v>
      </c>
      <c r="C201" s="70"/>
      <c r="E201" s="70"/>
      <c r="F201" s="70"/>
      <c r="G201" s="155">
        <f>K201</f>
        <v>6949853.9199999999</v>
      </c>
      <c r="H201" s="155"/>
      <c r="I201" s="155">
        <v>4892054.9400000004</v>
      </c>
      <c r="J201" s="155"/>
      <c r="K201" s="155">
        <v>6949853.9199999999</v>
      </c>
      <c r="L201" s="155"/>
      <c r="M201" s="155">
        <v>4892054.9400000004</v>
      </c>
    </row>
    <row r="202" spans="1:13" s="25" customFormat="1" ht="24.95" customHeight="1">
      <c r="A202" s="75"/>
      <c r="B202" s="193" t="s">
        <v>376</v>
      </c>
      <c r="C202" s="70"/>
      <c r="E202" s="70"/>
      <c r="F202" s="70"/>
      <c r="G202" s="257">
        <f>K202</f>
        <v>11268779</v>
      </c>
      <c r="H202" s="155"/>
      <c r="I202" s="257">
        <v>8099115.3500000006</v>
      </c>
      <c r="J202" s="155"/>
      <c r="K202" s="257">
        <v>11268779</v>
      </c>
      <c r="L202" s="155"/>
      <c r="M202" s="257">
        <v>8099115.3500000006</v>
      </c>
    </row>
    <row r="203" spans="1:13" s="25" customFormat="1" ht="24.95" customHeight="1">
      <c r="A203" s="75"/>
      <c r="B203" s="194" t="s">
        <v>77</v>
      </c>
      <c r="C203" s="70"/>
      <c r="E203" s="70"/>
      <c r="F203" s="70"/>
      <c r="G203" s="260">
        <f>SUM(G201:G202)</f>
        <v>18218632.920000002</v>
      </c>
      <c r="H203" s="155"/>
      <c r="I203" s="260">
        <f>SUM(I201:I202)</f>
        <v>12991170.290000001</v>
      </c>
      <c r="J203" s="155"/>
      <c r="K203" s="260">
        <f>SUM(K201:K202)</f>
        <v>18218632.920000002</v>
      </c>
      <c r="L203" s="155"/>
      <c r="M203" s="260">
        <f>SUM(M201:M202)</f>
        <v>12991170.290000001</v>
      </c>
    </row>
    <row r="204" spans="1:13" s="25" customFormat="1" ht="24.95" customHeight="1">
      <c r="A204" s="75"/>
      <c r="B204" s="193" t="s">
        <v>377</v>
      </c>
      <c r="C204" s="70"/>
      <c r="E204" s="70"/>
      <c r="F204" s="70"/>
      <c r="G204" s="155">
        <f>K204</f>
        <v>-1294231.79</v>
      </c>
      <c r="H204" s="155"/>
      <c r="I204" s="155">
        <v>-755430.55999999994</v>
      </c>
      <c r="J204" s="155"/>
      <c r="K204" s="155">
        <v>-1294231.79</v>
      </c>
      <c r="L204" s="155"/>
      <c r="M204" s="155">
        <v>-755430.55999999994</v>
      </c>
    </row>
    <row r="205" spans="1:13" s="25" customFormat="1" ht="24.95" customHeight="1">
      <c r="A205" s="75"/>
      <c r="B205" s="193" t="s">
        <v>452</v>
      </c>
      <c r="C205" s="70"/>
      <c r="E205" s="70"/>
      <c r="F205" s="70"/>
      <c r="G205" s="257">
        <f>K205</f>
        <v>-170347.77</v>
      </c>
      <c r="H205" s="155"/>
      <c r="I205" s="257">
        <v>-230692.81</v>
      </c>
      <c r="J205" s="155"/>
      <c r="K205" s="257">
        <v>-170347.77</v>
      </c>
      <c r="L205" s="155"/>
      <c r="M205" s="257">
        <v>-230692.81</v>
      </c>
    </row>
    <row r="206" spans="1:13" s="25" customFormat="1" ht="24.95" customHeight="1" thickBot="1">
      <c r="A206" s="75"/>
      <c r="B206" s="193" t="s">
        <v>378</v>
      </c>
      <c r="C206" s="70"/>
      <c r="E206" s="70"/>
      <c r="F206" s="70"/>
      <c r="G206" s="261">
        <f>SUM(G203:G205)</f>
        <v>16754053.360000003</v>
      </c>
      <c r="H206" s="155"/>
      <c r="I206" s="261">
        <f>SUM(I203:I205)</f>
        <v>12005046.92</v>
      </c>
      <c r="J206" s="155"/>
      <c r="K206" s="261">
        <f>SUM(K203:K205)</f>
        <v>16754053.360000003</v>
      </c>
      <c r="L206" s="155"/>
      <c r="M206" s="261">
        <f>SUM(M203:M205)</f>
        <v>12005046.92</v>
      </c>
    </row>
    <row r="207" spans="1:13" s="25" customFormat="1" ht="24.95" customHeight="1" thickTop="1">
      <c r="A207" s="75"/>
      <c r="B207" s="70" t="s">
        <v>379</v>
      </c>
      <c r="C207" s="70"/>
      <c r="D207" s="70"/>
      <c r="E207" s="70"/>
      <c r="F207" s="70"/>
      <c r="G207" s="70"/>
      <c r="H207" s="70"/>
      <c r="I207" s="70"/>
      <c r="J207" s="70"/>
      <c r="K207" s="70"/>
      <c r="L207" s="70"/>
      <c r="M207" s="70"/>
    </row>
    <row r="208" spans="1:13" s="25" customFormat="1" ht="24.95" customHeight="1">
      <c r="A208" s="75"/>
      <c r="B208" s="70"/>
      <c r="C208" s="70"/>
      <c r="D208" s="70"/>
      <c r="E208" s="70"/>
      <c r="F208" s="70"/>
      <c r="G208" s="435" t="s">
        <v>62</v>
      </c>
      <c r="H208" s="435"/>
      <c r="I208" s="435"/>
      <c r="J208" s="88"/>
      <c r="K208" s="437" t="s">
        <v>63</v>
      </c>
      <c r="L208" s="437"/>
      <c r="M208" s="437"/>
    </row>
    <row r="209" spans="1:13" s="25" customFormat="1" ht="24.95" customHeight="1">
      <c r="A209" s="75"/>
      <c r="B209" s="70"/>
      <c r="C209" s="70"/>
      <c r="D209" s="70"/>
      <c r="E209" s="70"/>
      <c r="F209" s="70"/>
      <c r="G209" s="348">
        <f>G116</f>
        <v>44012</v>
      </c>
      <c r="H209" s="357"/>
      <c r="I209" s="348">
        <f>I116</f>
        <v>43830</v>
      </c>
      <c r="J209" s="358"/>
      <c r="K209" s="348">
        <f>K116</f>
        <v>44012</v>
      </c>
      <c r="L209" s="357"/>
      <c r="M209" s="348">
        <f>M116</f>
        <v>43830</v>
      </c>
    </row>
    <row r="210" spans="1:13" s="25" customFormat="1" ht="24.95" customHeight="1">
      <c r="A210" s="75"/>
      <c r="B210" s="193" t="s">
        <v>72</v>
      </c>
      <c r="D210" s="70"/>
      <c r="E210" s="70"/>
      <c r="F210" s="70"/>
      <c r="G210" s="155">
        <f>K210</f>
        <v>16754053.360000003</v>
      </c>
      <c r="H210" s="155"/>
      <c r="I210" s="155">
        <f>I206</f>
        <v>12005046.92</v>
      </c>
      <c r="J210" s="155"/>
      <c r="K210" s="155">
        <f>K206</f>
        <v>16754053.360000003</v>
      </c>
      <c r="L210" s="155"/>
      <c r="M210" s="155">
        <f>M206</f>
        <v>12005046.92</v>
      </c>
    </row>
    <row r="211" spans="1:13" s="6" customFormat="1" ht="24.95" customHeight="1">
      <c r="A211" s="75"/>
      <c r="B211" s="193" t="s">
        <v>380</v>
      </c>
      <c r="D211" s="70"/>
      <c r="E211" s="70"/>
      <c r="F211" s="70"/>
      <c r="G211" s="257">
        <f>K211</f>
        <v>-6218806.4900000002</v>
      </c>
      <c r="H211" s="155"/>
      <c r="I211" s="257">
        <v>-4364912.6500000004</v>
      </c>
      <c r="J211" s="155"/>
      <c r="K211" s="257">
        <v>-6218806.4900000002</v>
      </c>
      <c r="L211" s="155"/>
      <c r="M211" s="257">
        <v>-4364912.6500000004</v>
      </c>
    </row>
    <row r="212" spans="1:13" s="25" customFormat="1" ht="24.95" customHeight="1" thickBot="1">
      <c r="A212" s="75"/>
      <c r="B212" s="193" t="s">
        <v>381</v>
      </c>
      <c r="D212" s="70"/>
      <c r="E212" s="70"/>
      <c r="F212" s="70"/>
      <c r="G212" s="261">
        <f>SUM(G210:G211)</f>
        <v>10535246.870000003</v>
      </c>
      <c r="H212" s="155"/>
      <c r="I212" s="261">
        <f>SUM(I210:I211)</f>
        <v>7640134.2699999996</v>
      </c>
      <c r="J212" s="155"/>
      <c r="K212" s="261">
        <f>SUM(K210:K211)</f>
        <v>10535246.870000003</v>
      </c>
      <c r="L212" s="155"/>
      <c r="M212" s="261">
        <f>SUM(M210:M211)</f>
        <v>7640134.2699999996</v>
      </c>
    </row>
    <row r="213" spans="1:13" s="25" customFormat="1" ht="24.95" customHeight="1" thickTop="1">
      <c r="A213" s="75"/>
      <c r="B213" s="193"/>
      <c r="D213" s="70"/>
      <c r="E213" s="70"/>
      <c r="F213" s="70"/>
      <c r="G213" s="155"/>
      <c r="H213" s="155"/>
      <c r="I213" s="155"/>
      <c r="J213" s="155"/>
      <c r="K213" s="155"/>
      <c r="L213" s="155"/>
      <c r="M213" s="155"/>
    </row>
    <row r="214" spans="1:13" s="25" customFormat="1" ht="24.95" customHeight="1">
      <c r="A214" s="66" t="s">
        <v>41</v>
      </c>
      <c r="B214" s="77" t="s">
        <v>361</v>
      </c>
      <c r="D214" s="70"/>
      <c r="E214" s="70"/>
      <c r="F214" s="70"/>
      <c r="G214" s="155"/>
      <c r="H214" s="155"/>
      <c r="I214" s="155"/>
      <c r="J214" s="155"/>
      <c r="K214" s="155"/>
      <c r="L214" s="155"/>
      <c r="M214" s="155"/>
    </row>
    <row r="215" spans="1:13" s="25" customFormat="1" ht="24.95" customHeight="1">
      <c r="A215" s="75"/>
      <c r="B215" s="193"/>
      <c r="D215" s="70"/>
      <c r="E215" s="70"/>
      <c r="F215" s="70"/>
      <c r="G215" s="155"/>
      <c r="H215" s="155"/>
      <c r="I215" s="155"/>
      <c r="J215" s="155"/>
      <c r="K215" s="333" t="s">
        <v>323</v>
      </c>
      <c r="L215" s="341"/>
      <c r="M215" s="333" t="s">
        <v>237</v>
      </c>
    </row>
    <row r="216" spans="1:13" s="25" customFormat="1" ht="24.95" customHeight="1">
      <c r="A216" s="75"/>
      <c r="B216" s="193"/>
      <c r="D216" s="70"/>
      <c r="E216" s="70"/>
      <c r="F216" s="70"/>
      <c r="G216" s="155"/>
      <c r="H216" s="155"/>
      <c r="I216" s="155"/>
      <c r="J216" s="155"/>
      <c r="K216" s="333" t="s">
        <v>252</v>
      </c>
      <c r="L216" s="341"/>
      <c r="M216" s="333" t="s">
        <v>252</v>
      </c>
    </row>
    <row r="217" spans="1:13" s="25" customFormat="1" ht="24.95" customHeight="1">
      <c r="A217" s="75"/>
      <c r="B217" s="193"/>
      <c r="D217" s="70"/>
      <c r="E217" s="70"/>
      <c r="F217" s="70"/>
      <c r="G217" s="155"/>
      <c r="H217" s="155"/>
      <c r="I217" s="155"/>
      <c r="J217" s="155"/>
      <c r="K217" s="337" t="s">
        <v>324</v>
      </c>
      <c r="L217" s="341"/>
      <c r="M217" s="337" t="s">
        <v>324</v>
      </c>
    </row>
    <row r="218" spans="1:13" s="25" customFormat="1" ht="24.95" customHeight="1">
      <c r="A218" s="75"/>
      <c r="B218" s="172" t="s">
        <v>327</v>
      </c>
      <c r="D218" s="70"/>
      <c r="E218" s="70"/>
      <c r="F218" s="70"/>
      <c r="G218" s="155"/>
      <c r="H218" s="155"/>
      <c r="I218" s="155"/>
      <c r="J218" s="155"/>
      <c r="K218" s="305">
        <v>0</v>
      </c>
      <c r="L218" s="306"/>
      <c r="M218" s="305">
        <v>0</v>
      </c>
    </row>
    <row r="219" spans="1:13" s="25" customFormat="1" ht="24.95" customHeight="1">
      <c r="A219" s="75"/>
      <c r="B219" s="172" t="s">
        <v>362</v>
      </c>
      <c r="D219" s="70"/>
      <c r="E219" s="70"/>
      <c r="F219" s="70"/>
      <c r="G219" s="155"/>
      <c r="H219" s="155"/>
      <c r="I219" s="155"/>
      <c r="J219" s="155"/>
      <c r="K219" s="155">
        <f>M219</f>
        <v>27473900</v>
      </c>
      <c r="L219" s="152"/>
      <c r="M219" s="155">
        <v>27473900</v>
      </c>
    </row>
    <row r="220" spans="1:13" s="25" customFormat="1" ht="24.95" customHeight="1">
      <c r="A220" s="75"/>
      <c r="B220" s="172" t="s">
        <v>363</v>
      </c>
      <c r="D220" s="70"/>
      <c r="E220" s="70"/>
      <c r="F220" s="70"/>
      <c r="G220" s="155"/>
      <c r="H220" s="155"/>
      <c r="I220" s="155"/>
      <c r="J220" s="155"/>
      <c r="K220" s="323">
        <v>0</v>
      </c>
      <c r="L220" s="306"/>
      <c r="M220" s="323">
        <v>0</v>
      </c>
    </row>
    <row r="221" spans="1:13" s="25" customFormat="1" ht="24.95" customHeight="1">
      <c r="A221" s="75"/>
      <c r="B221" s="172" t="s">
        <v>77</v>
      </c>
      <c r="D221" s="70"/>
      <c r="E221" s="70"/>
      <c r="F221" s="70"/>
      <c r="G221" s="155"/>
      <c r="H221" s="155"/>
      <c r="I221" s="155"/>
      <c r="J221" s="155"/>
      <c r="K221" s="136">
        <f>SUM(K218:K220)</f>
        <v>27473900</v>
      </c>
      <c r="L221" s="306"/>
      <c r="M221" s="136">
        <f>SUM(M218:M220)</f>
        <v>27473900</v>
      </c>
    </row>
    <row r="222" spans="1:13" s="25" customFormat="1" ht="24.95" customHeight="1">
      <c r="A222" s="75"/>
      <c r="B222" s="172" t="s">
        <v>488</v>
      </c>
      <c r="D222" s="70"/>
      <c r="E222" s="70"/>
      <c r="F222" s="70"/>
      <c r="G222" s="155"/>
      <c r="H222" s="155"/>
      <c r="I222" s="155"/>
      <c r="J222" s="155"/>
      <c r="K222" s="257">
        <f>M222</f>
        <v>-6300000</v>
      </c>
      <c r="L222" s="306"/>
      <c r="M222" s="257">
        <v>-6300000</v>
      </c>
    </row>
    <row r="223" spans="1:13" s="25" customFormat="1" ht="24.95" customHeight="1" thickBot="1">
      <c r="A223" s="75"/>
      <c r="B223" s="172" t="s">
        <v>331</v>
      </c>
      <c r="D223" s="70"/>
      <c r="E223" s="70"/>
      <c r="F223" s="70"/>
      <c r="G223" s="155"/>
      <c r="H223" s="155"/>
      <c r="I223" s="155"/>
      <c r="J223" s="155"/>
      <c r="K223" s="259">
        <f>SUM(K221:K222)</f>
        <v>21173900</v>
      </c>
      <c r="L223" s="152"/>
      <c r="M223" s="259">
        <f>SUM(M221:M222)</f>
        <v>21173900</v>
      </c>
    </row>
    <row r="224" spans="1:13" s="25" customFormat="1" ht="24.95" customHeight="1" thickTop="1">
      <c r="A224" s="75"/>
      <c r="B224" s="172"/>
      <c r="D224" s="70"/>
      <c r="E224" s="70"/>
      <c r="F224" s="70"/>
      <c r="G224" s="155"/>
      <c r="H224" s="155"/>
      <c r="I224" s="155"/>
      <c r="J224" s="155"/>
      <c r="K224" s="155"/>
      <c r="L224" s="152"/>
      <c r="M224" s="155"/>
    </row>
    <row r="225" spans="1:14" s="25" customFormat="1" ht="24.95" customHeight="1"/>
    <row r="226" spans="1:14" s="168" customFormat="1" ht="24.95" customHeight="1">
      <c r="A226" s="421" t="s">
        <v>335</v>
      </c>
      <c r="B226" s="421"/>
      <c r="C226" s="421"/>
      <c r="D226" s="421"/>
      <c r="E226" s="421"/>
      <c r="F226" s="421"/>
      <c r="G226" s="421"/>
      <c r="H226" s="421"/>
      <c r="I226" s="421"/>
      <c r="J226" s="421"/>
      <c r="K226" s="421"/>
      <c r="L226" s="421"/>
      <c r="M226" s="421"/>
      <c r="N226" s="235"/>
    </row>
    <row r="227" spans="1:14" s="25" customFormat="1" ht="24.95" customHeight="1">
      <c r="A227" s="421" t="s">
        <v>336</v>
      </c>
      <c r="B227" s="421"/>
      <c r="C227" s="421"/>
      <c r="D227" s="421"/>
      <c r="E227" s="421"/>
      <c r="F227" s="421"/>
      <c r="G227" s="421"/>
      <c r="H227" s="421"/>
      <c r="I227" s="421"/>
      <c r="J227" s="421"/>
      <c r="K227" s="421"/>
      <c r="L227" s="421"/>
      <c r="M227" s="421"/>
    </row>
    <row r="228" spans="1:14" s="25" customFormat="1" ht="27" customHeight="1">
      <c r="A228" s="433" t="s">
        <v>51</v>
      </c>
      <c r="B228" s="434"/>
      <c r="C228" s="434"/>
      <c r="D228" s="434"/>
      <c r="E228" s="434"/>
      <c r="F228" s="434"/>
      <c r="G228" s="434"/>
      <c r="H228" s="434"/>
      <c r="I228" s="434"/>
      <c r="J228" s="434"/>
      <c r="K228" s="434"/>
      <c r="L228" s="434"/>
      <c r="M228" s="434"/>
    </row>
    <row r="229" spans="1:14" s="25" customFormat="1" ht="27" customHeight="1">
      <c r="A229" s="327"/>
      <c r="B229" s="328"/>
      <c r="C229" s="328"/>
      <c r="D229" s="328"/>
      <c r="E229" s="328"/>
      <c r="F229" s="328"/>
      <c r="G229" s="328"/>
      <c r="H229" s="328"/>
      <c r="I229" s="328"/>
      <c r="J229" s="328"/>
      <c r="K229" s="328"/>
      <c r="L229" s="328"/>
      <c r="M229" s="328"/>
    </row>
    <row r="230" spans="1:14" s="25" customFormat="1" ht="27" customHeight="1">
      <c r="A230" s="66" t="s">
        <v>41</v>
      </c>
      <c r="B230" s="77" t="s">
        <v>524</v>
      </c>
      <c r="D230" s="70"/>
      <c r="E230" s="70"/>
      <c r="F230" s="70"/>
      <c r="G230" s="155"/>
      <c r="H230" s="155"/>
      <c r="I230" s="155"/>
      <c r="J230" s="155"/>
      <c r="K230" s="155"/>
      <c r="L230" s="155"/>
      <c r="M230" s="155"/>
    </row>
    <row r="231" spans="1:14" s="25" customFormat="1" ht="27" customHeight="1">
      <c r="A231" s="75"/>
      <c r="B231" s="193" t="s">
        <v>576</v>
      </c>
      <c r="D231" s="70"/>
      <c r="E231" s="70"/>
      <c r="F231" s="70"/>
      <c r="G231" s="155"/>
      <c r="H231" s="155"/>
      <c r="I231" s="155"/>
      <c r="J231" s="155"/>
      <c r="K231" s="417"/>
      <c r="L231" s="416"/>
      <c r="M231" s="217"/>
    </row>
    <row r="232" spans="1:14" s="25" customFormat="1" ht="27" customHeight="1">
      <c r="A232" s="75"/>
      <c r="B232" s="392" t="s">
        <v>577</v>
      </c>
      <c r="D232" s="70"/>
      <c r="E232" s="70"/>
      <c r="F232" s="70"/>
      <c r="G232" s="155"/>
      <c r="H232" s="155"/>
      <c r="I232" s="155"/>
      <c r="J232" s="155"/>
      <c r="K232" s="217"/>
      <c r="L232" s="416"/>
      <c r="M232" s="217"/>
    </row>
    <row r="233" spans="1:14" s="25" customFormat="1" ht="27" customHeight="1">
      <c r="A233" s="75"/>
      <c r="B233" s="392" t="s">
        <v>578</v>
      </c>
      <c r="D233" s="70"/>
      <c r="E233" s="70"/>
      <c r="F233" s="70"/>
      <c r="G233" s="155"/>
      <c r="H233" s="155"/>
      <c r="I233" s="155"/>
      <c r="J233" s="155"/>
      <c r="K233" s="136"/>
      <c r="L233" s="311"/>
      <c r="M233" s="136"/>
    </row>
    <row r="234" spans="1:14" s="25" customFormat="1" ht="27" customHeight="1">
      <c r="A234" s="75"/>
      <c r="B234" s="392" t="s">
        <v>579</v>
      </c>
      <c r="D234" s="70"/>
      <c r="E234" s="70"/>
      <c r="F234" s="70"/>
      <c r="G234" s="155"/>
      <c r="H234" s="155"/>
      <c r="I234" s="155"/>
      <c r="J234" s="155"/>
      <c r="K234" s="155"/>
      <c r="L234" s="418"/>
      <c r="M234" s="155"/>
    </row>
    <row r="235" spans="1:14" s="25" customFormat="1" ht="27" customHeight="1">
      <c r="A235" s="75"/>
      <c r="B235" s="392" t="s">
        <v>580</v>
      </c>
      <c r="D235" s="70"/>
      <c r="E235" s="70"/>
      <c r="F235" s="70"/>
      <c r="G235" s="155"/>
      <c r="H235" s="155"/>
      <c r="I235" s="155"/>
      <c r="J235" s="155"/>
      <c r="K235" s="155"/>
      <c r="L235" s="418"/>
      <c r="M235" s="155"/>
    </row>
    <row r="236" spans="1:14" s="25" customFormat="1" ht="27" customHeight="1">
      <c r="A236" s="75"/>
      <c r="B236" s="392" t="s">
        <v>581</v>
      </c>
      <c r="D236" s="70"/>
      <c r="E236" s="70"/>
      <c r="F236" s="70"/>
      <c r="G236" s="155"/>
      <c r="H236" s="155"/>
      <c r="I236" s="155"/>
      <c r="J236" s="155"/>
      <c r="K236" s="155"/>
      <c r="L236" s="418"/>
      <c r="M236" s="155"/>
    </row>
    <row r="237" spans="1:14" s="25" customFormat="1" ht="27" customHeight="1">
      <c r="A237" s="75"/>
      <c r="B237" s="172" t="s">
        <v>582</v>
      </c>
      <c r="D237" s="70"/>
      <c r="E237" s="70"/>
      <c r="F237" s="70"/>
      <c r="G237" s="155"/>
      <c r="H237" s="155"/>
      <c r="I237" s="155"/>
      <c r="J237" s="155"/>
      <c r="K237" s="136"/>
      <c r="L237" s="311"/>
      <c r="M237" s="136"/>
    </row>
    <row r="238" spans="1:14" s="25" customFormat="1" ht="27" customHeight="1">
      <c r="A238" s="75"/>
      <c r="B238" s="392" t="s">
        <v>583</v>
      </c>
      <c r="D238" s="70"/>
      <c r="E238" s="70"/>
      <c r="F238" s="70"/>
      <c r="G238" s="155"/>
      <c r="H238" s="155"/>
      <c r="I238" s="155"/>
      <c r="J238" s="155"/>
      <c r="K238" s="136"/>
      <c r="L238" s="311"/>
      <c r="M238" s="136"/>
    </row>
    <row r="239" spans="1:14" s="25" customFormat="1" ht="27" customHeight="1">
      <c r="A239" s="75"/>
      <c r="B239" s="172" t="s">
        <v>584</v>
      </c>
      <c r="D239" s="70"/>
      <c r="E239" s="70"/>
      <c r="F239" s="70"/>
      <c r="G239" s="155"/>
      <c r="H239" s="155"/>
      <c r="I239" s="155"/>
      <c r="J239" s="155"/>
      <c r="K239" s="136"/>
      <c r="L239" s="311"/>
      <c r="M239" s="136"/>
    </row>
    <row r="240" spans="1:14" s="25" customFormat="1" ht="27" customHeight="1">
      <c r="A240" s="75"/>
      <c r="B240" s="392" t="s">
        <v>585</v>
      </c>
      <c r="D240" s="70"/>
      <c r="E240" s="70"/>
      <c r="F240" s="70"/>
      <c r="G240" s="155"/>
      <c r="H240" s="155"/>
      <c r="I240" s="155"/>
      <c r="J240" s="155"/>
      <c r="K240" s="155"/>
      <c r="L240" s="311"/>
      <c r="M240" s="155"/>
    </row>
    <row r="241" spans="1:13" s="25" customFormat="1" ht="27" customHeight="1">
      <c r="A241" s="75"/>
      <c r="B241" s="392" t="s">
        <v>586</v>
      </c>
      <c r="D241" s="70"/>
      <c r="E241" s="70"/>
      <c r="F241" s="70"/>
      <c r="G241" s="155"/>
      <c r="H241" s="155"/>
      <c r="I241" s="155"/>
      <c r="J241" s="155"/>
      <c r="K241" s="155"/>
      <c r="L241" s="418"/>
      <c r="M241" s="155"/>
    </row>
    <row r="242" spans="1:13" s="25" customFormat="1" ht="27" customHeight="1">
      <c r="A242" s="75"/>
      <c r="B242" s="392" t="s">
        <v>587</v>
      </c>
      <c r="D242" s="70"/>
      <c r="E242" s="70"/>
      <c r="F242" s="70"/>
      <c r="G242" s="155"/>
      <c r="H242" s="155"/>
      <c r="I242" s="155"/>
      <c r="J242" s="155"/>
      <c r="K242" s="155"/>
      <c r="L242" s="155"/>
      <c r="M242" s="155"/>
    </row>
    <row r="243" spans="1:13" s="25" customFormat="1" ht="27" customHeight="1">
      <c r="A243" s="75"/>
      <c r="B243" s="392" t="s">
        <v>588</v>
      </c>
      <c r="D243" s="70"/>
      <c r="E243" s="70"/>
      <c r="F243" s="70"/>
      <c r="G243" s="155"/>
      <c r="H243" s="155"/>
      <c r="I243" s="155"/>
      <c r="J243" s="155"/>
      <c r="K243" s="155"/>
      <c r="L243" s="155"/>
      <c r="M243" s="155"/>
    </row>
    <row r="244" spans="1:13" s="25" customFormat="1" ht="27" customHeight="1">
      <c r="A244" s="75"/>
      <c r="B244" s="193"/>
      <c r="D244" s="70"/>
      <c r="E244" s="70"/>
      <c r="F244" s="70"/>
      <c r="G244" s="155"/>
      <c r="H244" s="155"/>
      <c r="I244" s="155"/>
      <c r="J244" s="155"/>
      <c r="K244" s="155"/>
      <c r="L244" s="155"/>
      <c r="M244" s="155"/>
    </row>
    <row r="245" spans="1:13" s="25" customFormat="1" ht="27" customHeight="1">
      <c r="A245" s="94" t="s">
        <v>30</v>
      </c>
      <c r="B245" s="99" t="s">
        <v>382</v>
      </c>
      <c r="C245" s="100"/>
      <c r="D245" s="92"/>
      <c r="E245" s="92"/>
      <c r="F245" s="92"/>
      <c r="G245" s="92"/>
      <c r="H245" s="90"/>
      <c r="I245" s="90"/>
      <c r="J245" s="91"/>
      <c r="K245" s="90"/>
      <c r="L245" s="90"/>
      <c r="M245" s="90"/>
    </row>
    <row r="246" spans="1:13" s="25" customFormat="1" ht="27" customHeight="1">
      <c r="A246" s="94"/>
      <c r="B246" s="193" t="s">
        <v>383</v>
      </c>
      <c r="C246" s="70"/>
      <c r="D246" s="70"/>
      <c r="E246" s="70"/>
      <c r="F246" s="70"/>
      <c r="G246" s="70"/>
      <c r="H246" s="70"/>
      <c r="I246" s="70"/>
      <c r="J246" s="70"/>
      <c r="K246" s="70"/>
      <c r="L246" s="70"/>
      <c r="M246" s="70"/>
    </row>
    <row r="247" spans="1:13" s="25" customFormat="1" ht="27" customHeight="1">
      <c r="A247" s="94"/>
      <c r="B247" s="193"/>
      <c r="C247" s="70"/>
      <c r="D247" s="70"/>
      <c r="E247" s="70"/>
      <c r="F247" s="70"/>
      <c r="G247" s="70"/>
      <c r="H247" s="70"/>
      <c r="I247" s="70"/>
      <c r="J247" s="70"/>
      <c r="K247" s="341" t="s">
        <v>323</v>
      </c>
      <c r="L247" s="341"/>
      <c r="M247" s="341" t="s">
        <v>237</v>
      </c>
    </row>
    <row r="248" spans="1:13" s="25" customFormat="1" ht="27" customHeight="1">
      <c r="A248" s="94"/>
      <c r="B248" s="2"/>
      <c r="C248" s="248"/>
      <c r="D248" s="2"/>
      <c r="E248" s="2"/>
      <c r="F248" s="2"/>
      <c r="G248" s="2"/>
      <c r="H248" s="2"/>
      <c r="I248" s="2"/>
      <c r="J248" s="2"/>
      <c r="K248" s="333" t="s">
        <v>252</v>
      </c>
      <c r="L248" s="341"/>
      <c r="M248" s="333" t="s">
        <v>252</v>
      </c>
    </row>
    <row r="249" spans="1:13" s="25" customFormat="1" ht="27" customHeight="1">
      <c r="A249" s="94"/>
      <c r="B249" s="2"/>
      <c r="C249" s="248"/>
      <c r="D249" s="2"/>
      <c r="E249" s="2"/>
      <c r="F249" s="2"/>
      <c r="G249" s="2"/>
      <c r="H249" s="2"/>
      <c r="I249" s="2"/>
      <c r="J249" s="2"/>
      <c r="K249" s="337" t="s">
        <v>324</v>
      </c>
      <c r="L249" s="341"/>
      <c r="M249" s="337" t="s">
        <v>324</v>
      </c>
    </row>
    <row r="250" spans="1:13" s="25" customFormat="1" ht="27" customHeight="1">
      <c r="A250" s="94"/>
      <c r="B250" s="172" t="s">
        <v>384</v>
      </c>
      <c r="C250" s="248"/>
      <c r="D250" s="2"/>
      <c r="E250" s="2"/>
      <c r="F250" s="2"/>
      <c r="G250" s="2"/>
      <c r="H250" s="2"/>
      <c r="I250" s="2"/>
      <c r="J250" s="2"/>
      <c r="K250" s="260">
        <f>M250</f>
        <v>3294568</v>
      </c>
      <c r="L250" s="152"/>
      <c r="M250" s="260">
        <v>3294568</v>
      </c>
    </row>
    <row r="251" spans="1:13" s="25" customFormat="1" ht="27" customHeight="1">
      <c r="A251" s="94"/>
      <c r="B251" s="172" t="s">
        <v>385</v>
      </c>
      <c r="C251" s="248"/>
      <c r="D251" s="2"/>
      <c r="E251" s="2"/>
      <c r="F251" s="2"/>
      <c r="G251" s="2"/>
      <c r="H251" s="2"/>
      <c r="I251" s="2"/>
      <c r="J251" s="2"/>
      <c r="K251" s="155">
        <f>M251</f>
        <v>603560</v>
      </c>
      <c r="L251" s="152"/>
      <c r="M251" s="155">
        <v>603560</v>
      </c>
    </row>
    <row r="252" spans="1:13" s="25" customFormat="1" ht="27" customHeight="1">
      <c r="A252" s="94"/>
      <c r="B252" s="172" t="s">
        <v>489</v>
      </c>
      <c r="C252" s="368"/>
      <c r="D252" s="2"/>
      <c r="E252" s="2"/>
      <c r="F252" s="2"/>
      <c r="G252" s="2"/>
      <c r="H252" s="2"/>
      <c r="I252" s="2"/>
      <c r="J252" s="2"/>
      <c r="K252" s="155">
        <f>M252</f>
        <v>-1283066</v>
      </c>
      <c r="L252" s="152"/>
      <c r="M252" s="155">
        <v>-1283066</v>
      </c>
    </row>
    <row r="253" spans="1:13" s="25" customFormat="1" ht="27" customHeight="1" thickBot="1">
      <c r="A253" s="94"/>
      <c r="B253" s="172" t="s">
        <v>386</v>
      </c>
      <c r="C253" s="248"/>
      <c r="D253" s="2"/>
      <c r="E253" s="2"/>
      <c r="F253" s="2"/>
      <c r="G253" s="2"/>
      <c r="H253" s="2"/>
      <c r="I253" s="2"/>
      <c r="J253" s="2"/>
      <c r="K253" s="259">
        <f>SUM(K250:K252)</f>
        <v>2615062</v>
      </c>
      <c r="L253" s="152"/>
      <c r="M253" s="259">
        <f>SUM(M250:M252)</f>
        <v>2615062</v>
      </c>
    </row>
    <row r="254" spans="1:13" s="25" customFormat="1" ht="27" customHeight="1" thickTop="1">
      <c r="A254" s="94"/>
      <c r="B254" s="172"/>
      <c r="C254" s="248"/>
      <c r="D254" s="2"/>
      <c r="E254" s="2"/>
      <c r="F254" s="2"/>
      <c r="G254" s="2"/>
      <c r="H254" s="2"/>
      <c r="I254" s="2"/>
      <c r="J254" s="2"/>
      <c r="K254" s="155"/>
      <c r="L254" s="152"/>
      <c r="M254" s="155"/>
    </row>
    <row r="255" spans="1:13" ht="27" customHeight="1">
      <c r="A255" s="262" t="s">
        <v>490</v>
      </c>
    </row>
    <row r="256" spans="1:13" ht="27" customHeight="1">
      <c r="B256" s="390" t="s">
        <v>491</v>
      </c>
      <c r="C256" s="392"/>
    </row>
    <row r="257" spans="1:16" ht="27" customHeight="1">
      <c r="B257" s="392" t="s">
        <v>492</v>
      </c>
      <c r="C257" s="393"/>
    </row>
    <row r="258" spans="1:16" ht="27" customHeight="1">
      <c r="B258" s="392" t="s">
        <v>493</v>
      </c>
      <c r="C258" s="393"/>
    </row>
    <row r="259" spans="1:16" s="25" customFormat="1" ht="27" customHeight="1">
      <c r="A259" s="75"/>
      <c r="B259" s="193"/>
      <c r="D259" s="70"/>
      <c r="E259" s="70"/>
      <c r="F259" s="70"/>
      <c r="G259" s="155"/>
      <c r="H259" s="155"/>
      <c r="I259" s="155"/>
      <c r="J259" s="155"/>
      <c r="K259" s="155"/>
      <c r="L259" s="155"/>
      <c r="M259" s="155"/>
    </row>
    <row r="260" spans="1:16" s="25" customFormat="1" ht="27" customHeight="1">
      <c r="A260" s="75"/>
      <c r="B260" s="193"/>
      <c r="D260" s="70"/>
      <c r="E260" s="70"/>
      <c r="F260" s="70"/>
      <c r="G260" s="155"/>
      <c r="H260" s="155"/>
      <c r="I260" s="155"/>
      <c r="J260" s="155"/>
      <c r="K260" s="155"/>
      <c r="L260" s="155"/>
      <c r="M260" s="155"/>
    </row>
    <row r="261" spans="1:16" s="25" customFormat="1" ht="27" customHeight="1">
      <c r="A261" s="421" t="s">
        <v>335</v>
      </c>
      <c r="B261" s="421"/>
      <c r="C261" s="421"/>
      <c r="D261" s="421"/>
      <c r="E261" s="421"/>
      <c r="F261" s="421"/>
      <c r="G261" s="421"/>
      <c r="H261" s="421"/>
      <c r="I261" s="421"/>
      <c r="J261" s="421"/>
      <c r="K261" s="421"/>
      <c r="L261" s="421"/>
      <c r="M261" s="421"/>
    </row>
    <row r="262" spans="1:16" s="168" customFormat="1" ht="27" customHeight="1">
      <c r="A262" s="421" t="s">
        <v>336</v>
      </c>
      <c r="B262" s="421"/>
      <c r="C262" s="421"/>
      <c r="D262" s="421"/>
      <c r="E262" s="421"/>
      <c r="F262" s="421"/>
      <c r="G262" s="421"/>
      <c r="H262" s="421"/>
      <c r="I262" s="421"/>
      <c r="J262" s="421"/>
      <c r="K262" s="421"/>
      <c r="L262" s="421"/>
      <c r="M262" s="421"/>
      <c r="N262" s="235"/>
    </row>
    <row r="263" spans="1:16" s="25" customFormat="1" ht="24" customHeight="1">
      <c r="A263" s="433" t="s">
        <v>52</v>
      </c>
      <c r="B263" s="434"/>
      <c r="C263" s="434"/>
      <c r="D263" s="434"/>
      <c r="E263" s="434"/>
      <c r="F263" s="434"/>
      <c r="G263" s="434"/>
      <c r="H263" s="434"/>
      <c r="I263" s="434"/>
      <c r="J263" s="434"/>
      <c r="K263" s="434"/>
      <c r="L263" s="434"/>
      <c r="M263" s="434"/>
    </row>
    <row r="264" spans="1:16" ht="24" customHeight="1"/>
    <row r="265" spans="1:16" ht="24" customHeight="1">
      <c r="A265" s="118" t="s">
        <v>16</v>
      </c>
      <c r="B265" s="98" t="s">
        <v>552</v>
      </c>
      <c r="C265" s="2"/>
      <c r="D265" s="2"/>
      <c r="E265" s="2"/>
      <c r="F265" s="2"/>
      <c r="G265" s="2"/>
      <c r="H265" s="110"/>
      <c r="I265" s="110"/>
      <c r="J265" s="110"/>
      <c r="K265" s="2"/>
      <c r="L265" s="2"/>
    </row>
    <row r="266" spans="1:16" ht="24" customHeight="1">
      <c r="A266" s="2"/>
      <c r="B266" s="396" t="s">
        <v>553</v>
      </c>
      <c r="C266" s="2"/>
      <c r="D266" s="2"/>
      <c r="E266" s="2"/>
      <c r="F266" s="2"/>
      <c r="G266" s="2"/>
      <c r="H266" s="110"/>
      <c r="I266" s="110"/>
      <c r="J266" s="110"/>
      <c r="K266" s="2"/>
      <c r="L266" s="2"/>
    </row>
    <row r="267" spans="1:16" ht="24" customHeight="1">
      <c r="A267" s="2"/>
      <c r="B267" s="271" t="s">
        <v>554</v>
      </c>
      <c r="C267" s="2"/>
      <c r="D267" s="2"/>
      <c r="E267" s="2"/>
      <c r="F267" s="2"/>
      <c r="G267" s="2"/>
      <c r="H267" s="110"/>
      <c r="I267" s="110"/>
      <c r="J267" s="110"/>
      <c r="K267" s="2"/>
      <c r="L267" s="2"/>
    </row>
    <row r="268" spans="1:16" ht="24" customHeight="1">
      <c r="A268" s="2"/>
      <c r="B268" s="271" t="s">
        <v>555</v>
      </c>
      <c r="C268" s="2"/>
      <c r="D268" s="2"/>
      <c r="E268" s="2"/>
      <c r="F268" s="2"/>
      <c r="G268" s="2"/>
      <c r="H268" s="110"/>
      <c r="I268" s="110"/>
      <c r="J268" s="110"/>
      <c r="K268" s="2"/>
      <c r="L268" s="2"/>
    </row>
    <row r="269" spans="1:16" ht="24" customHeight="1">
      <c r="A269" s="118" t="s">
        <v>58</v>
      </c>
      <c r="B269" s="98" t="s">
        <v>505</v>
      </c>
      <c r="C269" s="2"/>
      <c r="D269" s="2"/>
      <c r="E269" s="2"/>
      <c r="F269" s="2"/>
      <c r="G269" s="2"/>
      <c r="H269" s="110"/>
      <c r="I269" s="110"/>
      <c r="J269" s="110"/>
      <c r="K269" s="2"/>
      <c r="L269" s="2"/>
    </row>
    <row r="270" spans="1:16" ht="24" customHeight="1">
      <c r="A270" s="2"/>
      <c r="B270" s="396" t="s">
        <v>597</v>
      </c>
      <c r="C270" s="2"/>
      <c r="D270" s="2"/>
      <c r="E270" s="2"/>
      <c r="F270" s="2"/>
      <c r="G270" s="2"/>
      <c r="H270" s="110"/>
      <c r="I270" s="110"/>
      <c r="J270" s="110"/>
      <c r="K270" s="2"/>
      <c r="L270" s="2"/>
      <c r="P270" s="29" t="s">
        <v>506</v>
      </c>
    </row>
    <row r="271" spans="1:16" ht="24" customHeight="1">
      <c r="A271" s="2"/>
      <c r="B271" s="271" t="s">
        <v>601</v>
      </c>
      <c r="C271" s="2"/>
      <c r="D271" s="2"/>
      <c r="E271" s="2"/>
      <c r="F271" s="2"/>
      <c r="G271" s="2"/>
      <c r="H271" s="110"/>
      <c r="I271" s="110"/>
      <c r="J271" s="110"/>
      <c r="K271" s="2"/>
      <c r="L271" s="2"/>
    </row>
    <row r="272" spans="1:16" ht="24" customHeight="1">
      <c r="A272" s="2"/>
      <c r="B272" s="271" t="s">
        <v>598</v>
      </c>
      <c r="C272" s="2"/>
      <c r="D272" s="2"/>
      <c r="E272" s="2"/>
      <c r="F272" s="2"/>
      <c r="G272" s="2"/>
      <c r="H272" s="110"/>
      <c r="I272" s="110"/>
      <c r="J272" s="110"/>
      <c r="K272" s="2"/>
      <c r="L272" s="2"/>
    </row>
    <row r="273" spans="1:13" ht="24" customHeight="1">
      <c r="A273" s="2"/>
      <c r="B273" s="271" t="s">
        <v>599</v>
      </c>
      <c r="C273" s="2"/>
      <c r="D273" s="2"/>
      <c r="E273" s="2"/>
      <c r="F273" s="2"/>
      <c r="G273" s="2"/>
      <c r="H273" s="110"/>
      <c r="I273" s="110"/>
      <c r="J273" s="110"/>
      <c r="K273" s="2"/>
      <c r="L273" s="2"/>
    </row>
    <row r="274" spans="1:13" ht="24" customHeight="1">
      <c r="A274" s="2"/>
      <c r="B274" s="271" t="s">
        <v>600</v>
      </c>
      <c r="C274" s="2"/>
      <c r="D274" s="2"/>
      <c r="E274" s="2"/>
      <c r="F274" s="2"/>
      <c r="G274" s="2"/>
      <c r="H274" s="110"/>
      <c r="I274" s="110"/>
      <c r="J274" s="110"/>
      <c r="K274" s="2"/>
      <c r="L274" s="2"/>
    </row>
    <row r="275" spans="1:13" s="25" customFormat="1" ht="24" customHeight="1">
      <c r="A275" s="95" t="s">
        <v>60</v>
      </c>
      <c r="B275" s="231" t="s">
        <v>387</v>
      </c>
      <c r="C275" s="232"/>
      <c r="D275" s="81"/>
      <c r="E275" s="81"/>
      <c r="F275" s="81"/>
      <c r="G275" s="81"/>
      <c r="H275" s="64"/>
      <c r="I275" s="102"/>
      <c r="J275" s="81"/>
      <c r="K275" s="102"/>
      <c r="L275" s="64"/>
      <c r="M275" s="9"/>
    </row>
    <row r="276" spans="1:13" s="25" customFormat="1" ht="24" customHeight="1">
      <c r="A276" s="96"/>
      <c r="B276" s="233" t="s">
        <v>388</v>
      </c>
      <c r="C276" s="232"/>
      <c r="D276" s="81"/>
      <c r="E276" s="81"/>
      <c r="F276" s="81"/>
      <c r="G276" s="81"/>
      <c r="H276" s="64"/>
      <c r="I276" s="102"/>
      <c r="J276" s="81"/>
      <c r="K276" s="102"/>
      <c r="L276" s="64"/>
      <c r="M276" s="9"/>
    </row>
    <row r="277" spans="1:13" s="25" customFormat="1" ht="24" customHeight="1">
      <c r="A277" s="96"/>
      <c r="B277" s="81"/>
      <c r="C277" s="232"/>
      <c r="D277" s="81"/>
      <c r="E277" s="81"/>
      <c r="F277" s="81"/>
      <c r="G277" s="435" t="s">
        <v>62</v>
      </c>
      <c r="H277" s="435"/>
      <c r="I277" s="435"/>
      <c r="J277" s="88"/>
      <c r="K277" s="437" t="s">
        <v>63</v>
      </c>
      <c r="L277" s="437"/>
      <c r="M277" s="437"/>
    </row>
    <row r="278" spans="1:13" s="25" customFormat="1" ht="24" customHeight="1">
      <c r="A278" s="96"/>
      <c r="B278" s="81"/>
      <c r="C278" s="232"/>
      <c r="D278" s="81"/>
      <c r="E278" s="81"/>
      <c r="F278" s="81"/>
      <c r="G278" s="350">
        <v>2020</v>
      </c>
      <c r="H278" s="364"/>
      <c r="I278" s="350">
        <v>2019</v>
      </c>
      <c r="J278" s="365"/>
      <c r="K278" s="350">
        <v>2020</v>
      </c>
      <c r="L278" s="364"/>
      <c r="M278" s="350">
        <v>2019</v>
      </c>
    </row>
    <row r="279" spans="1:13" s="25" customFormat="1" ht="24" customHeight="1">
      <c r="A279" s="96"/>
      <c r="B279" s="234" t="s">
        <v>389</v>
      </c>
      <c r="C279" s="234"/>
      <c r="D279" s="81"/>
      <c r="E279" s="81"/>
      <c r="F279" s="81"/>
      <c r="G279" s="156">
        <f>K279+14165279.89-104412.6</f>
        <v>71361057.900000006</v>
      </c>
      <c r="H279" s="156"/>
      <c r="I279" s="156">
        <f>M279</f>
        <v>142999981.52000001</v>
      </c>
      <c r="J279" s="156"/>
      <c r="K279" s="156">
        <v>57300190.609999999</v>
      </c>
      <c r="L279" s="156"/>
      <c r="M279" s="156">
        <v>142999981.52000001</v>
      </c>
    </row>
    <row r="280" spans="1:13" s="25" customFormat="1" ht="24" customHeight="1">
      <c r="A280" s="96"/>
      <c r="B280" s="234" t="s">
        <v>390</v>
      </c>
      <c r="C280" s="234"/>
      <c r="D280" s="81"/>
      <c r="E280" s="81"/>
      <c r="F280" s="81"/>
      <c r="G280" s="156">
        <f>K280+53342677.46-10556445.48</f>
        <v>79615563.769999996</v>
      </c>
      <c r="H280" s="156"/>
      <c r="I280" s="156">
        <f t="shared" ref="I280:I284" si="1">M280</f>
        <v>120894434.45999999</v>
      </c>
      <c r="J280" s="156"/>
      <c r="K280" s="156">
        <v>36829331.789999999</v>
      </c>
      <c r="L280" s="156"/>
      <c r="M280" s="156">
        <v>120894434.45999999</v>
      </c>
    </row>
    <row r="281" spans="1:13" s="25" customFormat="1" ht="24" customHeight="1">
      <c r="A281" s="96"/>
      <c r="B281" s="81" t="s">
        <v>450</v>
      </c>
      <c r="C281" s="81"/>
      <c r="D281" s="81"/>
      <c r="E281" s="81"/>
      <c r="F281" s="81"/>
      <c r="G281" s="156">
        <f>K281</f>
        <v>32828105.359999999</v>
      </c>
      <c r="H281" s="156"/>
      <c r="I281" s="156">
        <f t="shared" si="1"/>
        <v>46050864.060000002</v>
      </c>
      <c r="J281" s="156"/>
      <c r="K281" s="156">
        <v>32828105.359999999</v>
      </c>
      <c r="L281" s="156"/>
      <c r="M281" s="156">
        <v>46050864.060000002</v>
      </c>
    </row>
    <row r="282" spans="1:13" s="25" customFormat="1" ht="24" customHeight="1">
      <c r="A282" s="96"/>
      <c r="B282" s="81" t="s">
        <v>453</v>
      </c>
      <c r="C282" s="81"/>
      <c r="D282" s="81"/>
      <c r="E282" s="81"/>
      <c r="F282" s="81"/>
      <c r="G282" s="156">
        <f>K282+2708615.25-1669104.46</f>
        <v>2373967.9400000004</v>
      </c>
      <c r="H282" s="156"/>
      <c r="I282" s="156">
        <f t="shared" si="1"/>
        <v>5730281.9400000004</v>
      </c>
      <c r="J282" s="156"/>
      <c r="K282" s="156">
        <v>1334457.1500000004</v>
      </c>
      <c r="L282" s="156"/>
      <c r="M282" s="156">
        <v>5730281.9400000004</v>
      </c>
    </row>
    <row r="283" spans="1:13" s="25" customFormat="1" ht="24" customHeight="1">
      <c r="A283" s="96"/>
      <c r="B283" s="81" t="s">
        <v>391</v>
      </c>
      <c r="C283" s="81"/>
      <c r="D283" s="81"/>
      <c r="E283" s="81"/>
      <c r="F283" s="81"/>
      <c r="G283" s="156">
        <f>K283+46617.24</f>
        <v>5818636.1400000006</v>
      </c>
      <c r="H283" s="156"/>
      <c r="I283" s="156">
        <f t="shared" si="1"/>
        <v>4763126.9000000004</v>
      </c>
      <c r="J283" s="156"/>
      <c r="K283" s="156">
        <v>5772018.9000000004</v>
      </c>
      <c r="L283" s="156"/>
      <c r="M283" s="156">
        <v>4763126.9000000004</v>
      </c>
    </row>
    <row r="284" spans="1:13" s="25" customFormat="1" ht="24" customHeight="1">
      <c r="A284" s="96"/>
      <c r="B284" s="81" t="s">
        <v>392</v>
      </c>
      <c r="C284" s="81"/>
      <c r="D284" s="81"/>
      <c r="E284" s="81"/>
      <c r="F284" s="81"/>
      <c r="G284" s="156">
        <f>K284</f>
        <v>80000</v>
      </c>
      <c r="H284" s="156"/>
      <c r="I284" s="307">
        <f t="shared" si="1"/>
        <v>0</v>
      </c>
      <c r="J284" s="156"/>
      <c r="K284" s="156">
        <v>80000</v>
      </c>
      <c r="L284" s="156"/>
      <c r="M284" s="307">
        <v>0</v>
      </c>
    </row>
    <row r="285" spans="1:13" s="25" customFormat="1" ht="24" customHeight="1">
      <c r="A285" s="96"/>
      <c r="B285" s="81"/>
      <c r="C285" s="81"/>
      <c r="D285" s="81"/>
      <c r="E285" s="81"/>
      <c r="F285" s="81"/>
      <c r="G285" s="156"/>
      <c r="H285" s="156"/>
      <c r="I285" s="307"/>
      <c r="J285" s="156"/>
      <c r="K285" s="156"/>
      <c r="L285" s="156"/>
      <c r="M285" s="307"/>
    </row>
    <row r="286" spans="1:13" s="25" customFormat="1" ht="24" customHeight="1">
      <c r="A286" s="96"/>
      <c r="B286" s="233" t="s">
        <v>393</v>
      </c>
      <c r="C286" s="232"/>
      <c r="D286" s="81"/>
      <c r="E286" s="81"/>
      <c r="F286" s="81"/>
      <c r="G286" s="81"/>
      <c r="H286" s="64"/>
      <c r="I286" s="102"/>
      <c r="J286" s="81"/>
      <c r="K286" s="102"/>
      <c r="L286" s="64"/>
      <c r="M286" s="9"/>
    </row>
    <row r="287" spans="1:13" s="25" customFormat="1" ht="24" customHeight="1">
      <c r="A287" s="96"/>
      <c r="B287" s="81"/>
      <c r="C287" s="232"/>
      <c r="D287" s="81"/>
      <c r="E287" s="81"/>
      <c r="F287" s="81"/>
      <c r="G287" s="435" t="s">
        <v>62</v>
      </c>
      <c r="H287" s="435"/>
      <c r="I287" s="435"/>
      <c r="J287" s="88"/>
      <c r="K287" s="437" t="s">
        <v>63</v>
      </c>
      <c r="L287" s="437"/>
      <c r="M287" s="437"/>
    </row>
    <row r="288" spans="1:13" s="25" customFormat="1" ht="24" customHeight="1">
      <c r="A288" s="96"/>
      <c r="B288" s="81"/>
      <c r="C288" s="232"/>
      <c r="D288" s="81"/>
      <c r="E288" s="81"/>
      <c r="F288" s="81"/>
      <c r="G288" s="350">
        <v>2020</v>
      </c>
      <c r="H288" s="364"/>
      <c r="I288" s="350">
        <v>2019</v>
      </c>
      <c r="J288" s="365"/>
      <c r="K288" s="350">
        <v>2020</v>
      </c>
      <c r="L288" s="364"/>
      <c r="M288" s="350">
        <v>2019</v>
      </c>
    </row>
    <row r="289" spans="1:14" s="25" customFormat="1" ht="24" customHeight="1">
      <c r="A289" s="96"/>
      <c r="B289" s="234" t="s">
        <v>389</v>
      </c>
      <c r="C289" s="234"/>
      <c r="D289" s="81"/>
      <c r="E289" s="81"/>
      <c r="F289" s="81"/>
      <c r="G289" s="156">
        <f>K289+33751389.45-481985.52</f>
        <v>130699215.31</v>
      </c>
      <c r="H289" s="156"/>
      <c r="I289" s="156">
        <f>M289</f>
        <v>283534428.15000004</v>
      </c>
      <c r="J289" s="156"/>
      <c r="K289" s="156">
        <v>97429811.379999995</v>
      </c>
      <c r="L289" s="156"/>
      <c r="M289" s="156">
        <v>283534428.15000004</v>
      </c>
    </row>
    <row r="290" spans="1:14" s="25" customFormat="1" ht="24" customHeight="1">
      <c r="A290" s="96"/>
      <c r="B290" s="234" t="s">
        <v>390</v>
      </c>
      <c r="C290" s="234"/>
      <c r="D290" s="81"/>
      <c r="E290" s="81"/>
      <c r="F290" s="81"/>
      <c r="G290" s="156">
        <f>K290+80052050.75-17616703.26</f>
        <v>161877051.03000003</v>
      </c>
      <c r="H290" s="156"/>
      <c r="I290" s="156">
        <f t="shared" ref="I290:I294" si="2">M290</f>
        <v>248102082.74000001</v>
      </c>
      <c r="J290" s="156"/>
      <c r="K290" s="156">
        <v>99441703.540000007</v>
      </c>
      <c r="L290" s="156"/>
      <c r="M290" s="156">
        <v>248102082.74000001</v>
      </c>
    </row>
    <row r="291" spans="1:14" s="25" customFormat="1" ht="24" customHeight="1">
      <c r="A291" s="96"/>
      <c r="B291" s="81" t="s">
        <v>450</v>
      </c>
      <c r="C291" s="81"/>
      <c r="D291" s="81"/>
      <c r="E291" s="81"/>
      <c r="F291" s="81"/>
      <c r="G291" s="156">
        <f>K291</f>
        <v>71114281.75</v>
      </c>
      <c r="H291" s="156"/>
      <c r="I291" s="156">
        <f t="shared" si="2"/>
        <v>85890195.799999997</v>
      </c>
      <c r="J291" s="156"/>
      <c r="K291" s="156">
        <v>71114281.75</v>
      </c>
      <c r="L291" s="156"/>
      <c r="M291" s="156">
        <v>85890195.799999997</v>
      </c>
    </row>
    <row r="292" spans="1:14" s="25" customFormat="1" ht="24" customHeight="1">
      <c r="A292" s="96"/>
      <c r="B292" s="81" t="s">
        <v>453</v>
      </c>
      <c r="C292" s="81"/>
      <c r="D292" s="81"/>
      <c r="E292" s="81"/>
      <c r="F292" s="81"/>
      <c r="G292" s="156">
        <f>K292+7002481.2-2654393.68</f>
        <v>7946784.6799999997</v>
      </c>
      <c r="H292" s="156"/>
      <c r="I292" s="156">
        <f t="shared" si="2"/>
        <v>10611287.140000001</v>
      </c>
      <c r="J292" s="156"/>
      <c r="K292" s="156">
        <v>3598697.16</v>
      </c>
      <c r="L292" s="156"/>
      <c r="M292" s="156">
        <v>10611287.140000001</v>
      </c>
    </row>
    <row r="293" spans="1:14" s="25" customFormat="1" ht="24" customHeight="1">
      <c r="A293" s="96"/>
      <c r="B293" s="81" t="s">
        <v>391</v>
      </c>
      <c r="C293" s="81"/>
      <c r="D293" s="81"/>
      <c r="E293" s="81"/>
      <c r="F293" s="81"/>
      <c r="G293" s="156">
        <f>K293+85730.72</f>
        <v>11277763.830000002</v>
      </c>
      <c r="H293" s="156"/>
      <c r="I293" s="156">
        <f t="shared" si="2"/>
        <v>9425452.4600000009</v>
      </c>
      <c r="J293" s="156"/>
      <c r="K293" s="156">
        <v>11192033.110000001</v>
      </c>
      <c r="L293" s="156"/>
      <c r="M293" s="156">
        <v>9425452.4600000009</v>
      </c>
    </row>
    <row r="294" spans="1:14" s="25" customFormat="1" ht="24" customHeight="1">
      <c r="A294" s="96"/>
      <c r="B294" s="81" t="s">
        <v>392</v>
      </c>
      <c r="C294" s="81"/>
      <c r="D294" s="81"/>
      <c r="E294" s="81"/>
      <c r="F294" s="81"/>
      <c r="G294" s="156">
        <f>K294</f>
        <v>150000</v>
      </c>
      <c r="H294" s="156"/>
      <c r="I294" s="307">
        <f t="shared" si="2"/>
        <v>0</v>
      </c>
      <c r="J294" s="156"/>
      <c r="K294" s="156">
        <v>150000</v>
      </c>
      <c r="L294" s="156"/>
      <c r="M294" s="307">
        <v>0</v>
      </c>
    </row>
    <row r="295" spans="1:14" s="25" customFormat="1" ht="24" customHeight="1">
      <c r="A295" s="96"/>
      <c r="B295" s="81"/>
      <c r="C295" s="81"/>
      <c r="D295" s="81"/>
      <c r="E295" s="81"/>
      <c r="F295" s="81"/>
      <c r="G295" s="156"/>
      <c r="H295" s="156"/>
      <c r="I295" s="307"/>
      <c r="J295" s="156"/>
      <c r="K295" s="156"/>
      <c r="L295" s="156"/>
      <c r="M295" s="307"/>
    </row>
    <row r="296" spans="1:14" s="25" customFormat="1" ht="24" customHeight="1">
      <c r="A296" s="96"/>
      <c r="B296" s="81"/>
      <c r="C296" s="81"/>
      <c r="D296" s="81"/>
      <c r="E296" s="81"/>
      <c r="F296" s="81"/>
      <c r="G296" s="156"/>
      <c r="H296" s="156"/>
      <c r="I296" s="307"/>
      <c r="J296" s="156"/>
      <c r="K296" s="156"/>
      <c r="L296" s="156"/>
      <c r="M296" s="307"/>
    </row>
    <row r="297" spans="1:14" s="25" customFormat="1" ht="24" customHeight="1">
      <c r="A297" s="421" t="s">
        <v>335</v>
      </c>
      <c r="B297" s="421"/>
      <c r="C297" s="421"/>
      <c r="D297" s="421"/>
      <c r="E297" s="421"/>
      <c r="F297" s="421"/>
      <c r="G297" s="421"/>
      <c r="H297" s="421"/>
      <c r="I297" s="421"/>
      <c r="J297" s="421"/>
      <c r="K297" s="421"/>
      <c r="L297" s="421"/>
      <c r="M297" s="421"/>
    </row>
    <row r="298" spans="1:14" s="168" customFormat="1" ht="24" customHeight="1">
      <c r="A298" s="421" t="s">
        <v>336</v>
      </c>
      <c r="B298" s="421"/>
      <c r="C298" s="421"/>
      <c r="D298" s="421"/>
      <c r="E298" s="421"/>
      <c r="F298" s="421"/>
      <c r="G298" s="421"/>
      <c r="H298" s="421"/>
      <c r="I298" s="421"/>
      <c r="J298" s="421"/>
      <c r="K298" s="421"/>
      <c r="L298" s="421"/>
      <c r="M298" s="421"/>
      <c r="N298" s="235"/>
    </row>
    <row r="299" spans="1:14" s="25" customFormat="1" ht="27" customHeight="1">
      <c r="A299" s="433" t="s">
        <v>53</v>
      </c>
      <c r="B299" s="434"/>
      <c r="C299" s="434"/>
      <c r="D299" s="434"/>
      <c r="E299" s="434"/>
      <c r="F299" s="434"/>
      <c r="G299" s="434"/>
      <c r="H299" s="434"/>
      <c r="I299" s="434"/>
      <c r="J299" s="434"/>
      <c r="K299" s="434"/>
      <c r="L299" s="434"/>
      <c r="M299" s="434"/>
    </row>
    <row r="300" spans="1:14" s="25" customFormat="1" ht="27" customHeight="1">
      <c r="A300" s="96"/>
      <c r="B300" s="81"/>
      <c r="C300" s="81"/>
      <c r="D300" s="81"/>
      <c r="E300" s="81"/>
      <c r="F300" s="81"/>
      <c r="G300" s="90"/>
      <c r="H300" s="90"/>
      <c r="I300" s="90"/>
      <c r="J300" s="90"/>
      <c r="K300" s="90"/>
      <c r="L300" s="90"/>
      <c r="M300" s="90"/>
    </row>
    <row r="301" spans="1:14" s="25" customFormat="1" ht="27" customHeight="1">
      <c r="A301" s="263" t="s">
        <v>395</v>
      </c>
      <c r="B301" s="81"/>
      <c r="C301" s="81"/>
      <c r="D301" s="81"/>
      <c r="E301" s="81"/>
      <c r="F301" s="81"/>
      <c r="G301" s="156"/>
      <c r="H301" s="156"/>
      <c r="I301" s="156"/>
      <c r="J301" s="156"/>
      <c r="K301" s="156"/>
      <c r="L301" s="156"/>
      <c r="M301" s="156"/>
    </row>
    <row r="302" spans="1:14" s="25" customFormat="1" ht="27" customHeight="1">
      <c r="A302" s="96"/>
      <c r="B302" s="381" t="s">
        <v>494</v>
      </c>
      <c r="C302" s="81"/>
      <c r="D302" s="81"/>
      <c r="E302" s="81"/>
      <c r="F302" s="81"/>
      <c r="G302" s="156"/>
      <c r="H302" s="156"/>
      <c r="I302" s="156"/>
      <c r="J302" s="156"/>
      <c r="K302" s="156"/>
      <c r="L302" s="156"/>
      <c r="M302" s="156"/>
    </row>
    <row r="303" spans="1:14" s="25" customFormat="1" ht="27" customHeight="1">
      <c r="A303" s="96"/>
      <c r="B303" s="81" t="s">
        <v>495</v>
      </c>
      <c r="C303" s="81"/>
      <c r="D303" s="81"/>
      <c r="E303" s="81"/>
      <c r="F303" s="81"/>
      <c r="G303" s="156"/>
      <c r="H303" s="156"/>
      <c r="I303" s="156"/>
      <c r="J303" s="156"/>
      <c r="K303" s="156"/>
      <c r="L303" s="156"/>
      <c r="M303" s="156"/>
    </row>
    <row r="304" spans="1:14" s="25" customFormat="1" ht="27" customHeight="1">
      <c r="A304" s="95" t="s">
        <v>33</v>
      </c>
      <c r="B304" s="103" t="s">
        <v>394</v>
      </c>
      <c r="C304" s="81"/>
      <c r="D304" s="81"/>
      <c r="E304" s="81"/>
      <c r="F304" s="81"/>
      <c r="G304" s="104"/>
      <c r="H304" s="28"/>
      <c r="I304" s="104"/>
      <c r="J304" s="28"/>
      <c r="K304" s="104"/>
      <c r="L304" s="28"/>
      <c r="M304" s="104"/>
    </row>
    <row r="305" spans="1:13" s="25" customFormat="1" ht="27" customHeight="1">
      <c r="A305" s="81"/>
      <c r="B305" s="25" t="s">
        <v>396</v>
      </c>
      <c r="C305" s="81"/>
      <c r="D305" s="81"/>
      <c r="E305" s="81"/>
      <c r="F305" s="81"/>
      <c r="G305" s="104"/>
      <c r="H305" s="28"/>
      <c r="I305" s="104"/>
      <c r="J305" s="28"/>
      <c r="K305" s="104"/>
      <c r="L305" s="28"/>
      <c r="M305" s="104"/>
    </row>
    <row r="306" spans="1:13" s="25" customFormat="1" ht="27" customHeight="1">
      <c r="A306" s="81"/>
      <c r="B306" s="25" t="s">
        <v>397</v>
      </c>
      <c r="C306" s="81"/>
      <c r="D306" s="81"/>
      <c r="E306" s="81"/>
      <c r="F306" s="81"/>
      <c r="G306" s="104"/>
      <c r="H306" s="28"/>
      <c r="I306" s="104"/>
      <c r="J306" s="28"/>
      <c r="K306" s="104"/>
      <c r="L306" s="28"/>
      <c r="M306" s="104"/>
    </row>
    <row r="307" spans="1:13" s="25" customFormat="1" ht="27" customHeight="1">
      <c r="A307" s="81"/>
      <c r="C307" s="81"/>
      <c r="D307" s="81"/>
      <c r="E307" s="81"/>
      <c r="F307" s="81"/>
      <c r="G307" s="435" t="s">
        <v>62</v>
      </c>
      <c r="H307" s="435"/>
      <c r="I307" s="435"/>
      <c r="J307" s="88"/>
      <c r="K307" s="437" t="s">
        <v>63</v>
      </c>
      <c r="L307" s="437"/>
      <c r="M307" s="437"/>
    </row>
    <row r="308" spans="1:13" s="25" customFormat="1" ht="27" customHeight="1">
      <c r="A308" s="81"/>
      <c r="C308" s="81"/>
      <c r="D308" s="81"/>
      <c r="E308" s="81"/>
      <c r="F308" s="81"/>
      <c r="G308" s="348">
        <v>44012</v>
      </c>
      <c r="H308" s="357"/>
      <c r="I308" s="348">
        <v>43646</v>
      </c>
      <c r="J308" s="358"/>
      <c r="K308" s="348">
        <v>44012</v>
      </c>
      <c r="L308" s="357"/>
      <c r="M308" s="348">
        <v>43646</v>
      </c>
    </row>
    <row r="309" spans="1:13" s="25" customFormat="1" ht="27" customHeight="1">
      <c r="A309" s="81"/>
      <c r="B309" s="2" t="s">
        <v>398</v>
      </c>
      <c r="C309" s="81"/>
      <c r="D309" s="81"/>
      <c r="E309" s="81"/>
      <c r="F309" s="81"/>
      <c r="G309" s="265">
        <v>562533</v>
      </c>
      <c r="H309" s="210"/>
      <c r="I309" s="265">
        <f>M309</f>
        <v>790000</v>
      </c>
      <c r="J309" s="210"/>
      <c r="K309" s="265">
        <v>477533</v>
      </c>
      <c r="M309" s="210">
        <v>790000</v>
      </c>
    </row>
    <row r="310" spans="1:13" s="25" customFormat="1" ht="27" customHeight="1">
      <c r="A310" s="81"/>
      <c r="B310" s="2" t="s">
        <v>399</v>
      </c>
      <c r="C310" s="81"/>
      <c r="D310" s="81"/>
      <c r="E310" s="81"/>
      <c r="F310" s="81"/>
      <c r="G310" s="265">
        <v>19527712.16</v>
      </c>
      <c r="H310" s="210"/>
      <c r="I310" s="265">
        <f>M310</f>
        <v>25429787.979999997</v>
      </c>
      <c r="J310" s="210"/>
      <c r="K310" s="25">
        <v>3023430.74</v>
      </c>
      <c r="L310" s="210"/>
      <c r="M310" s="25">
        <v>25429787.979999997</v>
      </c>
    </row>
    <row r="311" spans="1:13" s="25" customFormat="1" ht="27" customHeight="1">
      <c r="A311" s="81"/>
      <c r="B311" s="2" t="s">
        <v>400</v>
      </c>
      <c r="C311" s="81"/>
      <c r="D311" s="81"/>
      <c r="E311" s="81"/>
      <c r="F311" s="81"/>
      <c r="G311" s="265">
        <v>247041449.17999998</v>
      </c>
      <c r="H311" s="210"/>
      <c r="I311" s="265">
        <f>M311</f>
        <v>234441929.03</v>
      </c>
      <c r="J311" s="210"/>
      <c r="K311" s="25">
        <v>172338570.76999998</v>
      </c>
      <c r="L311" s="210"/>
      <c r="M311" s="25">
        <v>234441929.03</v>
      </c>
    </row>
    <row r="312" spans="1:13" s="25" customFormat="1" ht="27" customHeight="1">
      <c r="A312" s="81"/>
      <c r="B312" s="2" t="s">
        <v>401</v>
      </c>
      <c r="C312" s="81"/>
      <c r="D312" s="81"/>
      <c r="E312" s="81"/>
      <c r="F312" s="81"/>
      <c r="G312" s="308">
        <v>0</v>
      </c>
      <c r="H312" s="210"/>
      <c r="I312" s="265">
        <f>M312</f>
        <v>553664.15</v>
      </c>
      <c r="J312" s="210"/>
      <c r="K312" s="306">
        <v>0</v>
      </c>
      <c r="L312" s="210"/>
      <c r="M312" s="25">
        <v>553664.15</v>
      </c>
    </row>
    <row r="313" spans="1:13" s="25" customFormat="1" ht="27" customHeight="1" thickBot="1">
      <c r="A313" s="81"/>
      <c r="C313" s="81" t="s">
        <v>77</v>
      </c>
      <c r="D313" s="81"/>
      <c r="E313" s="81"/>
      <c r="F313" s="81"/>
      <c r="G313" s="266">
        <f>SUM(G309:G312)</f>
        <v>267131694.33999997</v>
      </c>
      <c r="H313" s="210"/>
      <c r="I313" s="266">
        <f>SUM(I309:I312)</f>
        <v>261215381.16</v>
      </c>
      <c r="J313" s="210"/>
      <c r="K313" s="266">
        <f>SUM(K309:K312)</f>
        <v>175839534.50999999</v>
      </c>
      <c r="L313" s="210"/>
      <c r="M313" s="266">
        <f>SUM(M309:M312)</f>
        <v>261215381.16</v>
      </c>
    </row>
    <row r="314" spans="1:13" s="25" customFormat="1" ht="27" customHeight="1" thickTop="1">
      <c r="A314" s="81"/>
      <c r="B314" s="25" t="s">
        <v>402</v>
      </c>
      <c r="C314" s="81"/>
      <c r="D314" s="81"/>
      <c r="E314" s="81"/>
      <c r="F314" s="81"/>
      <c r="G314" s="224"/>
      <c r="H314" s="210"/>
      <c r="I314" s="224"/>
      <c r="J314" s="210"/>
      <c r="K314" s="224"/>
      <c r="L314" s="210"/>
      <c r="M314" s="224"/>
    </row>
    <row r="315" spans="1:13" s="25" customFormat="1" ht="27" customHeight="1">
      <c r="A315" s="81"/>
      <c r="B315" s="25" t="s">
        <v>403</v>
      </c>
      <c r="C315" s="81"/>
      <c r="D315" s="81"/>
      <c r="E315" s="81"/>
      <c r="F315" s="81"/>
      <c r="G315" s="224"/>
      <c r="H315" s="210"/>
      <c r="I315" s="224"/>
      <c r="J315" s="210"/>
      <c r="K315" s="224"/>
      <c r="L315" s="210"/>
      <c r="M315" s="224"/>
    </row>
    <row r="316" spans="1:13" s="25" customFormat="1" ht="27" customHeight="1">
      <c r="A316" s="81"/>
      <c r="B316" s="25" t="s">
        <v>404</v>
      </c>
      <c r="C316" s="81"/>
      <c r="D316" s="81"/>
      <c r="E316" s="81"/>
      <c r="F316" s="81"/>
      <c r="G316" s="224"/>
      <c r="H316" s="210"/>
      <c r="I316" s="224"/>
      <c r="J316" s="210"/>
      <c r="K316" s="224"/>
      <c r="L316" s="210"/>
      <c r="M316" s="224"/>
    </row>
    <row r="317" spans="1:13" s="25" customFormat="1" ht="27" customHeight="1">
      <c r="A317" s="81"/>
      <c r="B317" s="25" t="s">
        <v>556</v>
      </c>
      <c r="C317" s="81"/>
      <c r="D317" s="81"/>
      <c r="E317" s="81"/>
      <c r="F317" s="81"/>
      <c r="G317" s="224"/>
      <c r="H317" s="210"/>
      <c r="I317" s="224"/>
      <c r="J317" s="210"/>
      <c r="K317" s="224"/>
      <c r="L317" s="210"/>
      <c r="M317" s="224"/>
    </row>
    <row r="318" spans="1:13" s="25" customFormat="1" ht="27" customHeight="1">
      <c r="A318" s="81"/>
      <c r="B318" s="25" t="s">
        <v>557</v>
      </c>
      <c r="C318" s="81"/>
      <c r="D318" s="81"/>
      <c r="E318" s="81"/>
      <c r="F318" s="81"/>
      <c r="G318" s="224"/>
      <c r="H318" s="210"/>
      <c r="I318" s="224"/>
      <c r="J318" s="210"/>
      <c r="K318" s="224"/>
      <c r="L318" s="210"/>
      <c r="M318" s="224"/>
    </row>
    <row r="319" spans="1:13" s="25" customFormat="1" ht="27" customHeight="1">
      <c r="A319" s="97" t="s">
        <v>35</v>
      </c>
      <c r="B319" s="356" t="s">
        <v>405</v>
      </c>
      <c r="C319" s="24"/>
      <c r="D319" s="81"/>
      <c r="E319" s="81"/>
      <c r="F319" s="81"/>
      <c r="G319" s="81"/>
      <c r="H319" s="64"/>
      <c r="I319" s="102"/>
      <c r="M319" s="105"/>
    </row>
    <row r="320" spans="1:13" s="25" customFormat="1" ht="27" customHeight="1">
      <c r="B320" s="106" t="s">
        <v>406</v>
      </c>
      <c r="D320" s="81"/>
      <c r="E320" s="81"/>
      <c r="F320" s="81"/>
      <c r="G320" s="81"/>
      <c r="H320" s="64"/>
      <c r="I320" s="102"/>
      <c r="M320" s="105"/>
    </row>
    <row r="321" spans="1:14" s="25" customFormat="1" ht="27" customHeight="1">
      <c r="B321" s="106" t="s">
        <v>407</v>
      </c>
      <c r="C321" s="24"/>
      <c r="D321" s="81"/>
      <c r="E321" s="81"/>
      <c r="F321" s="81"/>
      <c r="G321" s="81"/>
      <c r="H321" s="64"/>
      <c r="I321" s="102"/>
      <c r="M321" s="105"/>
    </row>
    <row r="322" spans="1:14" s="25" customFormat="1" ht="27" customHeight="1">
      <c r="B322" s="106" t="s">
        <v>548</v>
      </c>
      <c r="C322" s="24"/>
      <c r="D322" s="81"/>
      <c r="E322" s="81"/>
      <c r="F322" s="81"/>
      <c r="G322" s="81"/>
      <c r="H322" s="64"/>
      <c r="I322" s="102"/>
      <c r="M322" s="105"/>
    </row>
    <row r="323" spans="1:14" s="25" customFormat="1" ht="27" customHeight="1">
      <c r="B323" s="106" t="s">
        <v>549</v>
      </c>
      <c r="C323" s="24"/>
      <c r="D323" s="81"/>
      <c r="E323" s="81"/>
      <c r="F323" s="81"/>
      <c r="G323" s="81"/>
      <c r="H323" s="64"/>
      <c r="I323" s="102"/>
      <c r="M323" s="105"/>
    </row>
    <row r="324" spans="1:14" s="25" customFormat="1" ht="27" customHeight="1">
      <c r="B324" s="106" t="s">
        <v>550</v>
      </c>
      <c r="C324" s="24"/>
      <c r="D324" s="81"/>
      <c r="E324" s="81"/>
      <c r="F324" s="81"/>
      <c r="G324" s="81"/>
      <c r="H324" s="64"/>
      <c r="I324" s="102"/>
      <c r="M324" s="105"/>
    </row>
    <row r="325" spans="1:14" s="25" customFormat="1" ht="27" customHeight="1">
      <c r="B325" s="106" t="s">
        <v>596</v>
      </c>
      <c r="C325" s="24"/>
      <c r="D325" s="81"/>
      <c r="E325" s="81"/>
      <c r="F325" s="81"/>
      <c r="G325" s="81"/>
      <c r="H325" s="64"/>
      <c r="I325" s="102"/>
      <c r="M325" s="105"/>
    </row>
    <row r="326" spans="1:14" s="25" customFormat="1" ht="27" customHeight="1">
      <c r="B326" s="106" t="s">
        <v>551</v>
      </c>
      <c r="C326" s="24"/>
      <c r="D326" s="81"/>
      <c r="E326" s="81"/>
      <c r="F326" s="81"/>
      <c r="G326" s="81"/>
      <c r="H326" s="64"/>
      <c r="I326" s="102"/>
      <c r="M326" s="105"/>
    </row>
    <row r="327" spans="1:14" s="25" customFormat="1" ht="27" customHeight="1">
      <c r="B327" s="106"/>
      <c r="C327" s="24"/>
      <c r="D327" s="81"/>
      <c r="E327" s="81"/>
      <c r="F327" s="81"/>
      <c r="G327" s="81"/>
      <c r="H327" s="64"/>
      <c r="I327" s="102"/>
      <c r="M327" s="105"/>
    </row>
    <row r="328" spans="1:14" s="25" customFormat="1" ht="27" customHeight="1">
      <c r="B328" s="106"/>
      <c r="C328" s="24"/>
      <c r="D328" s="81"/>
      <c r="E328" s="81"/>
      <c r="F328" s="81"/>
      <c r="G328" s="81"/>
      <c r="H328" s="64"/>
      <c r="I328" s="102"/>
      <c r="M328" s="105"/>
    </row>
    <row r="329" spans="1:14" s="25" customFormat="1" ht="27" customHeight="1">
      <c r="A329" s="421" t="s">
        <v>335</v>
      </c>
      <c r="B329" s="421"/>
      <c r="C329" s="421"/>
      <c r="D329" s="421"/>
      <c r="E329" s="421"/>
      <c r="F329" s="421"/>
      <c r="G329" s="421"/>
      <c r="H329" s="421"/>
      <c r="I329" s="421"/>
      <c r="J329" s="421"/>
      <c r="K329" s="421"/>
      <c r="L329" s="421"/>
      <c r="M329" s="421"/>
    </row>
    <row r="330" spans="1:14" s="168" customFormat="1" ht="27" customHeight="1">
      <c r="A330" s="421" t="s">
        <v>336</v>
      </c>
      <c r="B330" s="421"/>
      <c r="C330" s="421"/>
      <c r="D330" s="421"/>
      <c r="E330" s="421"/>
      <c r="F330" s="421"/>
      <c r="G330" s="421"/>
      <c r="H330" s="421"/>
      <c r="I330" s="421"/>
      <c r="J330" s="421"/>
      <c r="K330" s="421"/>
      <c r="L330" s="421"/>
      <c r="M330" s="421"/>
      <c r="N330" s="235"/>
    </row>
    <row r="331" spans="1:14" s="25" customFormat="1" ht="27.95" customHeight="1">
      <c r="A331" s="433" t="s">
        <v>54</v>
      </c>
      <c r="B331" s="434"/>
      <c r="C331" s="434"/>
      <c r="D331" s="434"/>
      <c r="E331" s="434"/>
      <c r="F331" s="434"/>
      <c r="G331" s="434"/>
      <c r="H331" s="434"/>
      <c r="I331" s="434"/>
      <c r="J331" s="434"/>
      <c r="K331" s="434"/>
      <c r="L331" s="434"/>
      <c r="M331" s="434"/>
    </row>
    <row r="332" spans="1:14" s="25" customFormat="1" ht="27.95" customHeight="1">
      <c r="A332" s="96"/>
      <c r="B332" s="81"/>
      <c r="C332" s="81"/>
      <c r="D332" s="81"/>
      <c r="E332" s="81"/>
      <c r="F332" s="81"/>
      <c r="G332" s="90"/>
      <c r="H332" s="90"/>
      <c r="I332" s="90"/>
      <c r="J332" s="90"/>
      <c r="K332" s="90"/>
      <c r="L332" s="90"/>
      <c r="M332" s="90"/>
    </row>
    <row r="333" spans="1:14" ht="27.95" customHeight="1">
      <c r="A333" s="97" t="s">
        <v>42</v>
      </c>
      <c r="B333" s="309" t="s">
        <v>408</v>
      </c>
      <c r="C333" s="101"/>
      <c r="D333" s="25"/>
      <c r="E333" s="25"/>
      <c r="F333" s="25"/>
      <c r="G333" s="25"/>
      <c r="H333" s="25"/>
      <c r="I333" s="25"/>
      <c r="J333" s="25"/>
      <c r="K333" s="25"/>
      <c r="L333" s="25"/>
      <c r="M333" s="27"/>
    </row>
    <row r="334" spans="1:14" ht="27.95" customHeight="1">
      <c r="A334" s="85"/>
      <c r="B334" s="24" t="s">
        <v>409</v>
      </c>
      <c r="C334" s="101"/>
      <c r="D334" s="25"/>
      <c r="E334" s="25"/>
      <c r="F334" s="25"/>
      <c r="G334" s="25"/>
      <c r="H334" s="25"/>
      <c r="I334" s="25"/>
      <c r="J334" s="25"/>
      <c r="K334" s="25"/>
      <c r="L334" s="25"/>
      <c r="M334" s="27"/>
    </row>
    <row r="335" spans="1:14" ht="27.95" customHeight="1">
      <c r="A335" s="85"/>
      <c r="B335" s="24"/>
      <c r="C335" s="101"/>
      <c r="D335" s="25"/>
      <c r="E335" s="25"/>
      <c r="F335" s="25"/>
      <c r="G335" s="435" t="s">
        <v>62</v>
      </c>
      <c r="H335" s="435"/>
      <c r="I335" s="435"/>
      <c r="J335" s="310"/>
      <c r="K335" s="436" t="s">
        <v>63</v>
      </c>
      <c r="L335" s="436"/>
      <c r="M335" s="436"/>
    </row>
    <row r="336" spans="1:14" ht="27.95" customHeight="1">
      <c r="A336" s="85"/>
      <c r="B336" s="24"/>
      <c r="C336" s="101"/>
      <c r="D336" s="25"/>
      <c r="E336" s="25"/>
      <c r="F336" s="25"/>
      <c r="G336" s="348">
        <f>G116</f>
        <v>44012</v>
      </c>
      <c r="H336" s="357"/>
      <c r="I336" s="348">
        <f>I116</f>
        <v>43830</v>
      </c>
      <c r="J336" s="358"/>
      <c r="K336" s="348">
        <f>K116</f>
        <v>44012</v>
      </c>
      <c r="L336" s="357"/>
      <c r="M336" s="348">
        <f>M116</f>
        <v>43830</v>
      </c>
    </row>
    <row r="337" spans="1:13" ht="27.95" customHeight="1">
      <c r="A337" s="85"/>
      <c r="B337" s="203" t="s">
        <v>410</v>
      </c>
      <c r="C337" s="101"/>
      <c r="D337" s="25"/>
      <c r="E337" s="25"/>
      <c r="F337" s="25"/>
      <c r="G337" s="18"/>
      <c r="H337" s="13"/>
      <c r="I337" s="18"/>
      <c r="J337" s="8"/>
      <c r="K337" s="18"/>
      <c r="L337" s="13"/>
      <c r="M337" s="18"/>
    </row>
    <row r="338" spans="1:13" ht="27.95" customHeight="1">
      <c r="A338" s="85"/>
      <c r="B338" s="372" t="s">
        <v>411</v>
      </c>
      <c r="C338" s="101"/>
      <c r="D338" s="25"/>
      <c r="E338" s="25"/>
      <c r="F338" s="25"/>
      <c r="G338" s="157">
        <f>K338+167164084.79</f>
        <v>461709944.13</v>
      </c>
      <c r="H338" s="157"/>
      <c r="I338" s="157">
        <v>1506944573.6161654</v>
      </c>
      <c r="J338" s="373"/>
      <c r="K338" s="157">
        <v>294545859.33999997</v>
      </c>
      <c r="L338" s="157"/>
      <c r="M338" s="157">
        <v>1480858016.6600001</v>
      </c>
    </row>
    <row r="339" spans="1:13" ht="27.95" customHeight="1">
      <c r="A339" s="85"/>
      <c r="B339" s="203" t="s">
        <v>412</v>
      </c>
      <c r="C339" s="101"/>
      <c r="D339" s="25"/>
      <c r="E339" s="25"/>
      <c r="F339" s="25"/>
      <c r="G339" s="157"/>
      <c r="H339" s="157"/>
      <c r="I339" s="157"/>
      <c r="J339" s="157"/>
      <c r="K339" s="157"/>
      <c r="L339" s="157"/>
      <c r="M339" s="157"/>
    </row>
    <row r="340" spans="1:13" ht="27.95" customHeight="1">
      <c r="A340" s="85"/>
      <c r="B340" s="372" t="s">
        <v>413</v>
      </c>
      <c r="C340" s="101"/>
      <c r="D340" s="25"/>
      <c r="E340" s="25"/>
      <c r="F340" s="25"/>
      <c r="G340" s="157">
        <f>K340+142461806.23</f>
        <v>1328845615.8199997</v>
      </c>
      <c r="H340" s="157"/>
      <c r="I340" s="157">
        <v>2625707484.6199999</v>
      </c>
      <c r="J340" s="157"/>
      <c r="K340" s="157">
        <v>1186383809.5899997</v>
      </c>
      <c r="L340" s="157"/>
      <c r="M340" s="157">
        <v>2608102915.29</v>
      </c>
    </row>
    <row r="341" spans="1:13" ht="27.95" customHeight="1">
      <c r="A341" s="85"/>
      <c r="B341" s="203" t="s">
        <v>414</v>
      </c>
      <c r="C341" s="101"/>
      <c r="D341" s="25"/>
      <c r="E341" s="25"/>
      <c r="F341" s="25"/>
      <c r="G341" s="157">
        <f>K341+13305709.92</f>
        <v>178325190.06</v>
      </c>
      <c r="H341" s="157"/>
      <c r="I341" s="157">
        <v>126706942.95</v>
      </c>
      <c r="J341" s="157"/>
      <c r="K341" s="157">
        <v>165019480.14000002</v>
      </c>
      <c r="L341" s="157"/>
      <c r="M341" s="157">
        <v>101647797.32000001</v>
      </c>
    </row>
    <row r="342" spans="1:13" ht="27.95" customHeight="1">
      <c r="A342" s="85"/>
      <c r="B342" s="203" t="s">
        <v>415</v>
      </c>
      <c r="C342" s="101"/>
      <c r="D342" s="25"/>
      <c r="E342" s="25"/>
      <c r="F342" s="25"/>
      <c r="G342" s="157">
        <f>2788025+K342</f>
        <v>24185676.640000001</v>
      </c>
      <c r="H342" s="157"/>
      <c r="I342" s="157">
        <v>28156136.68</v>
      </c>
      <c r="J342" s="157"/>
      <c r="K342" s="157">
        <v>21397651.640000001</v>
      </c>
      <c r="L342" s="157"/>
      <c r="M342" s="157">
        <v>28156136.68</v>
      </c>
    </row>
    <row r="343" spans="1:13" ht="27.95" customHeight="1">
      <c r="A343" s="85"/>
      <c r="B343" s="203" t="s">
        <v>416</v>
      </c>
      <c r="C343" s="101"/>
      <c r="D343" s="25"/>
      <c r="E343" s="25"/>
      <c r="F343" s="25"/>
      <c r="G343" s="157">
        <f>K343+19448667.38</f>
        <v>228013277.37</v>
      </c>
      <c r="H343" s="157"/>
      <c r="I343" s="157">
        <v>178290838.21000001</v>
      </c>
      <c r="J343" s="157"/>
      <c r="K343" s="157">
        <v>208564609.99000001</v>
      </c>
      <c r="L343" s="157"/>
      <c r="M343" s="157">
        <v>154424048.44</v>
      </c>
    </row>
    <row r="344" spans="1:13" ht="27.95" customHeight="1">
      <c r="A344" s="85"/>
      <c r="B344" s="203" t="s">
        <v>417</v>
      </c>
      <c r="C344" s="101"/>
      <c r="D344" s="25"/>
      <c r="E344" s="25"/>
      <c r="F344" s="25"/>
      <c r="G344" s="324">
        <v>0</v>
      </c>
      <c r="H344" s="157"/>
      <c r="I344" s="324">
        <v>0</v>
      </c>
      <c r="J344" s="157"/>
      <c r="K344" s="324">
        <v>0</v>
      </c>
      <c r="L344" s="157"/>
      <c r="M344" s="324">
        <v>0</v>
      </c>
    </row>
    <row r="345" spans="1:13" ht="27.95" customHeight="1">
      <c r="A345" s="85"/>
      <c r="B345" s="203"/>
      <c r="C345" s="101"/>
      <c r="D345" s="25"/>
      <c r="E345" s="25"/>
      <c r="F345" s="25"/>
      <c r="G345" s="306"/>
      <c r="H345" s="157"/>
      <c r="I345" s="306"/>
      <c r="J345" s="157"/>
      <c r="K345" s="306"/>
      <c r="L345" s="157"/>
      <c r="M345" s="306"/>
    </row>
    <row r="346" spans="1:13" s="2" customFormat="1" ht="27.95" customHeight="1">
      <c r="A346" s="107" t="s">
        <v>43</v>
      </c>
      <c r="B346" s="356" t="s">
        <v>418</v>
      </c>
      <c r="C346" s="120"/>
      <c r="D346" s="120"/>
      <c r="E346" s="120"/>
      <c r="G346" s="124"/>
      <c r="H346" s="124"/>
      <c r="I346" s="124"/>
      <c r="J346" s="124"/>
      <c r="K346" s="124"/>
      <c r="L346" s="124"/>
      <c r="M346" s="124"/>
    </row>
    <row r="347" spans="1:13" s="2" customFormat="1" ht="27.95" customHeight="1">
      <c r="A347" s="119"/>
      <c r="B347" s="204" t="s">
        <v>419</v>
      </c>
      <c r="C347" s="120"/>
      <c r="D347" s="120"/>
      <c r="E347" s="120"/>
      <c r="G347" s="124"/>
      <c r="H347" s="124"/>
      <c r="I347" s="124"/>
      <c r="J347" s="124"/>
      <c r="K347" s="124"/>
      <c r="L347" s="124"/>
      <c r="M347" s="124"/>
    </row>
    <row r="348" spans="1:13" s="2" customFormat="1" ht="27.95" customHeight="1">
      <c r="A348" s="119"/>
      <c r="B348" s="143" t="s">
        <v>420</v>
      </c>
      <c r="C348" s="120"/>
      <c r="D348" s="120"/>
      <c r="E348" s="120"/>
      <c r="G348" s="124"/>
      <c r="H348" s="124"/>
      <c r="I348" s="124"/>
      <c r="J348" s="124"/>
      <c r="K348" s="124"/>
      <c r="L348" s="124"/>
      <c r="M348" s="124"/>
    </row>
    <row r="349" spans="1:13" s="2" customFormat="1" ht="27.95" customHeight="1">
      <c r="A349" s="119"/>
      <c r="B349" s="143" t="s">
        <v>421</v>
      </c>
      <c r="C349" s="120"/>
      <c r="D349" s="120"/>
      <c r="E349" s="120"/>
      <c r="G349" s="124"/>
      <c r="H349" s="124"/>
      <c r="I349" s="124"/>
      <c r="J349" s="124"/>
      <c r="K349" s="124"/>
      <c r="L349" s="124"/>
      <c r="M349" s="124"/>
    </row>
    <row r="350" spans="1:13" s="2" customFormat="1" ht="27.95" customHeight="1">
      <c r="A350" s="119"/>
      <c r="B350" s="204" t="s">
        <v>422</v>
      </c>
      <c r="C350" s="120"/>
      <c r="D350" s="120"/>
      <c r="E350" s="120"/>
      <c r="G350" s="124"/>
      <c r="H350" s="124"/>
      <c r="I350" s="124"/>
      <c r="J350" s="124"/>
      <c r="K350" s="124"/>
      <c r="L350" s="124"/>
      <c r="M350" s="124"/>
    </row>
    <row r="351" spans="1:13" s="2" customFormat="1" ht="27.95" customHeight="1">
      <c r="A351" s="119"/>
      <c r="B351" s="123"/>
      <c r="C351" s="120"/>
      <c r="D351" s="120"/>
      <c r="E351" s="120"/>
      <c r="G351" s="275"/>
      <c r="H351" s="347" t="s">
        <v>62</v>
      </c>
      <c r="I351" s="275"/>
      <c r="J351" s="120"/>
      <c r="K351" s="275"/>
      <c r="L351" s="367" t="s">
        <v>63</v>
      </c>
      <c r="M351" s="275"/>
    </row>
    <row r="352" spans="1:13" s="2" customFormat="1" ht="27.95" customHeight="1">
      <c r="A352" s="119"/>
      <c r="B352" s="123"/>
      <c r="C352" s="120"/>
      <c r="D352" s="120"/>
      <c r="E352" s="120"/>
      <c r="G352" s="350">
        <v>2020</v>
      </c>
      <c r="H352" s="350"/>
      <c r="I352" s="350">
        <v>2019</v>
      </c>
      <c r="J352" s="366"/>
      <c r="K352" s="350">
        <v>2020</v>
      </c>
      <c r="L352" s="350"/>
      <c r="M352" s="350">
        <v>2019</v>
      </c>
    </row>
    <row r="353" spans="1:23" s="2" customFormat="1" ht="27.95" customHeight="1">
      <c r="A353" s="119"/>
      <c r="B353" s="143" t="s">
        <v>423</v>
      </c>
      <c r="C353" s="120"/>
      <c r="D353" s="120"/>
      <c r="E353" s="120"/>
      <c r="G353" s="124"/>
      <c r="H353" s="124"/>
      <c r="I353" s="124"/>
      <c r="J353" s="124"/>
      <c r="K353" s="124"/>
      <c r="L353" s="124"/>
      <c r="M353" s="124"/>
    </row>
    <row r="354" spans="1:23" s="2" customFormat="1" ht="27.95" customHeight="1">
      <c r="A354" s="119"/>
      <c r="C354" s="346" t="s">
        <v>424</v>
      </c>
      <c r="D354" s="120"/>
      <c r="E354" s="120"/>
      <c r="G354" s="158">
        <v>12543070.800000006</v>
      </c>
      <c r="H354" s="158">
        <v>0</v>
      </c>
      <c r="I354" s="158">
        <v>23027238.83999991</v>
      </c>
      <c r="J354" s="158">
        <v>0</v>
      </c>
      <c r="K354" s="158">
        <v>-4010120.8900000006</v>
      </c>
      <c r="L354" s="158">
        <v>0</v>
      </c>
      <c r="M354" s="158">
        <v>23027238.83999991</v>
      </c>
      <c r="N354" s="158"/>
      <c r="Q354" s="158"/>
      <c r="R354" s="158"/>
      <c r="S354" s="158"/>
      <c r="T354" s="158"/>
      <c r="U354" s="158"/>
      <c r="V354" s="158"/>
      <c r="W354" s="158"/>
    </row>
    <row r="355" spans="1:23" s="2" customFormat="1" ht="27.95" customHeight="1">
      <c r="A355" s="119"/>
      <c r="B355" s="143" t="s">
        <v>425</v>
      </c>
      <c r="C355" s="120"/>
      <c r="D355" s="120"/>
      <c r="E355" s="120"/>
      <c r="G355" s="124"/>
      <c r="H355" s="124"/>
      <c r="I355" s="124"/>
      <c r="J355" s="124"/>
      <c r="K355" s="124"/>
      <c r="L355" s="124"/>
      <c r="M355" s="124"/>
    </row>
    <row r="356" spans="1:23" s="2" customFormat="1" ht="27.95" customHeight="1">
      <c r="A356" s="119"/>
      <c r="C356" s="346" t="s">
        <v>426</v>
      </c>
      <c r="D356" s="120"/>
      <c r="E356" s="120"/>
      <c r="G356" s="150">
        <v>440000000</v>
      </c>
      <c r="H356" s="27"/>
      <c r="I356" s="150">
        <v>400000000</v>
      </c>
      <c r="J356" s="150"/>
      <c r="K356" s="150">
        <v>440000000</v>
      </c>
      <c r="L356" s="150"/>
      <c r="M356" s="150">
        <v>400000000</v>
      </c>
    </row>
    <row r="357" spans="1:23" s="2" customFormat="1" ht="27.95" customHeight="1">
      <c r="A357" s="119"/>
      <c r="B357" s="143" t="s">
        <v>427</v>
      </c>
      <c r="D357" s="120"/>
      <c r="E357" s="120"/>
      <c r="G357" s="27">
        <f>G354/G356</f>
        <v>2.8506979090909105E-2</v>
      </c>
      <c r="H357" s="27"/>
      <c r="I357" s="27">
        <f>I354/I356</f>
        <v>5.7568097099999778E-2</v>
      </c>
      <c r="J357" s="27"/>
      <c r="K357" s="27">
        <f>K354/K356</f>
        <v>-9.1139111136363648E-3</v>
      </c>
      <c r="L357" s="27"/>
      <c r="M357" s="27">
        <f>M354/M356</f>
        <v>5.7568097099999778E-2</v>
      </c>
    </row>
    <row r="358" spans="1:23" s="2" customFormat="1" ht="27.95" customHeight="1">
      <c r="A358" s="119"/>
      <c r="B358" s="143"/>
      <c r="D358" s="120"/>
      <c r="E358" s="120"/>
      <c r="G358" s="27"/>
      <c r="H358" s="27"/>
      <c r="I358" s="27"/>
      <c r="J358" s="27"/>
      <c r="K358" s="27"/>
      <c r="L358" s="27"/>
      <c r="M358" s="27"/>
    </row>
    <row r="359" spans="1:23" s="2" customFormat="1" ht="27.95" customHeight="1">
      <c r="A359" s="119"/>
      <c r="B359" s="143"/>
      <c r="D359" s="120"/>
      <c r="E359" s="120"/>
      <c r="G359" s="27"/>
      <c r="H359" s="27"/>
      <c r="I359" s="27"/>
      <c r="J359" s="27"/>
      <c r="K359" s="27"/>
      <c r="L359" s="27"/>
      <c r="M359" s="27"/>
    </row>
    <row r="360" spans="1:23" s="25" customFormat="1" ht="27.95" customHeight="1">
      <c r="A360" s="421" t="s">
        <v>335</v>
      </c>
      <c r="B360" s="421"/>
      <c r="C360" s="421"/>
      <c r="D360" s="421"/>
      <c r="E360" s="421"/>
      <c r="F360" s="421"/>
      <c r="G360" s="421"/>
      <c r="H360" s="421"/>
      <c r="I360" s="421"/>
      <c r="J360" s="421"/>
      <c r="K360" s="421"/>
      <c r="L360" s="421"/>
      <c r="M360" s="421"/>
    </row>
    <row r="361" spans="1:23" s="168" customFormat="1" ht="27.95" customHeight="1">
      <c r="A361" s="421" t="s">
        <v>336</v>
      </c>
      <c r="B361" s="421"/>
      <c r="C361" s="421"/>
      <c r="D361" s="421"/>
      <c r="E361" s="421"/>
      <c r="F361" s="421"/>
      <c r="G361" s="421"/>
      <c r="H361" s="421"/>
      <c r="I361" s="421"/>
      <c r="J361" s="421"/>
      <c r="K361" s="421"/>
      <c r="L361" s="421"/>
      <c r="M361" s="421"/>
      <c r="N361" s="235"/>
    </row>
    <row r="362" spans="1:23" s="2" customFormat="1" ht="24" customHeight="1">
      <c r="A362" s="433" t="s">
        <v>55</v>
      </c>
      <c r="B362" s="434"/>
      <c r="C362" s="434"/>
      <c r="D362" s="434"/>
      <c r="E362" s="434"/>
      <c r="F362" s="434"/>
      <c r="G362" s="434"/>
      <c r="H362" s="434"/>
      <c r="I362" s="434"/>
      <c r="J362" s="434"/>
      <c r="K362" s="434"/>
      <c r="L362" s="434"/>
      <c r="M362" s="434"/>
    </row>
    <row r="363" spans="1:23" s="2" customFormat="1" ht="24" customHeight="1">
      <c r="A363" s="246"/>
      <c r="B363" s="247"/>
      <c r="C363" s="247"/>
      <c r="D363" s="247"/>
      <c r="E363" s="247"/>
      <c r="F363" s="247"/>
      <c r="G363" s="247"/>
      <c r="H363" s="247"/>
      <c r="I363" s="247"/>
      <c r="J363" s="247"/>
      <c r="K363" s="247"/>
      <c r="L363" s="247"/>
      <c r="M363" s="247"/>
    </row>
    <row r="364" spans="1:23" s="2" customFormat="1" ht="24" customHeight="1">
      <c r="A364" s="107" t="s">
        <v>43</v>
      </c>
      <c r="B364" s="356" t="s">
        <v>428</v>
      </c>
      <c r="C364" s="247"/>
      <c r="D364" s="247"/>
      <c r="E364" s="247"/>
      <c r="F364" s="247"/>
      <c r="G364" s="247"/>
      <c r="H364" s="247"/>
      <c r="I364" s="247"/>
      <c r="J364" s="247"/>
      <c r="K364" s="247"/>
      <c r="L364" s="247"/>
      <c r="M364" s="247"/>
    </row>
    <row r="365" spans="1:23" s="2" customFormat="1" ht="24" customHeight="1">
      <c r="A365" s="119"/>
      <c r="B365" s="204" t="s">
        <v>429</v>
      </c>
      <c r="C365" s="120"/>
      <c r="D365" s="120"/>
      <c r="E365" s="120"/>
      <c r="G365" s="124"/>
      <c r="H365" s="124"/>
      <c r="I365" s="124"/>
      <c r="J365" s="124"/>
      <c r="K365" s="124"/>
      <c r="L365" s="124"/>
      <c r="M365" s="124"/>
    </row>
    <row r="366" spans="1:23" s="2" customFormat="1" ht="24" customHeight="1">
      <c r="A366" s="119"/>
      <c r="B366" s="123"/>
      <c r="C366" s="120"/>
      <c r="D366" s="120"/>
      <c r="E366" s="120"/>
      <c r="G366" s="340"/>
      <c r="H366" s="347" t="s">
        <v>62</v>
      </c>
      <c r="I366" s="340"/>
      <c r="J366" s="120"/>
      <c r="K366" s="340"/>
      <c r="L366" s="367" t="s">
        <v>63</v>
      </c>
      <c r="M366" s="340"/>
    </row>
    <row r="367" spans="1:23" s="2" customFormat="1" ht="24" customHeight="1">
      <c r="A367" s="119"/>
      <c r="B367" s="123"/>
      <c r="C367" s="120"/>
      <c r="D367" s="120"/>
      <c r="E367" s="120"/>
      <c r="G367" s="350">
        <v>2020</v>
      </c>
      <c r="H367" s="350"/>
      <c r="I367" s="350">
        <v>2019</v>
      </c>
      <c r="J367" s="366"/>
      <c r="K367" s="350">
        <v>2020</v>
      </c>
      <c r="L367" s="350"/>
      <c r="M367" s="350">
        <v>2019</v>
      </c>
    </row>
    <row r="368" spans="1:23" s="2" customFormat="1" ht="24" customHeight="1">
      <c r="A368" s="119"/>
      <c r="B368" s="143" t="s">
        <v>423</v>
      </c>
      <c r="C368" s="120"/>
      <c r="D368" s="120"/>
      <c r="E368" s="120"/>
      <c r="G368" s="124"/>
      <c r="H368" s="124"/>
      <c r="I368" s="124"/>
      <c r="J368" s="124"/>
      <c r="K368" s="124"/>
      <c r="L368" s="124"/>
      <c r="M368" s="124"/>
    </row>
    <row r="369" spans="1:13" s="2" customFormat="1" ht="24" customHeight="1">
      <c r="A369" s="119"/>
      <c r="C369" s="346" t="s">
        <v>424</v>
      </c>
      <c r="D369" s="120"/>
      <c r="E369" s="120"/>
      <c r="G369" s="158">
        <v>28805794.289999999</v>
      </c>
      <c r="H369" s="158">
        <v>0</v>
      </c>
      <c r="I369" s="158">
        <v>41583074.60999991</v>
      </c>
      <c r="J369" s="158">
        <v>0</v>
      </c>
      <c r="K369" s="158">
        <v>-2467979.500000034</v>
      </c>
      <c r="L369" s="158">
        <v>0</v>
      </c>
      <c r="M369" s="158">
        <v>41583074.60999991</v>
      </c>
    </row>
    <row r="370" spans="1:13" s="2" customFormat="1" ht="24" customHeight="1">
      <c r="A370" s="119"/>
      <c r="B370" s="143" t="s">
        <v>425</v>
      </c>
      <c r="C370" s="120"/>
      <c r="D370" s="120"/>
      <c r="E370" s="120"/>
      <c r="G370" s="124"/>
      <c r="H370" s="124"/>
      <c r="I370" s="124"/>
      <c r="J370" s="124"/>
      <c r="K370" s="124"/>
      <c r="L370" s="124"/>
      <c r="M370" s="124"/>
    </row>
    <row r="371" spans="1:13" s="2" customFormat="1" ht="24" customHeight="1">
      <c r="A371" s="119"/>
      <c r="C371" s="346" t="s">
        <v>426</v>
      </c>
      <c r="D371" s="120"/>
      <c r="E371" s="120"/>
      <c r="G371" s="150">
        <v>440000000</v>
      </c>
      <c r="H371" s="27"/>
      <c r="I371" s="150">
        <v>400000000</v>
      </c>
      <c r="J371" s="150"/>
      <c r="K371" s="150">
        <v>440000000</v>
      </c>
      <c r="L371" s="150"/>
      <c r="M371" s="150">
        <v>400000000</v>
      </c>
    </row>
    <row r="372" spans="1:13" s="25" customFormat="1" ht="24" customHeight="1">
      <c r="A372" s="119"/>
      <c r="B372" s="143" t="s">
        <v>427</v>
      </c>
      <c r="C372" s="2"/>
      <c r="D372" s="120"/>
      <c r="E372" s="120"/>
      <c r="F372" s="2"/>
      <c r="G372" s="27">
        <f>G369/G371</f>
        <v>6.5467714295454546E-2</v>
      </c>
      <c r="H372" s="27"/>
      <c r="I372" s="27">
        <f>I369/I371</f>
        <v>0.10395768652499977</v>
      </c>
      <c r="J372" s="27"/>
      <c r="K372" s="27">
        <f>K369/K371</f>
        <v>-5.6090443181818954E-3</v>
      </c>
      <c r="L372" s="27"/>
      <c r="M372" s="27">
        <f>M369/M371</f>
        <v>0.10395768652499977</v>
      </c>
    </row>
    <row r="373" spans="1:13" s="25" customFormat="1" ht="24" customHeight="1">
      <c r="A373" s="119"/>
      <c r="B373" s="143"/>
      <c r="C373" s="2"/>
      <c r="D373" s="120"/>
      <c r="E373" s="120"/>
      <c r="F373" s="2"/>
      <c r="G373" s="27"/>
      <c r="H373" s="27"/>
      <c r="I373" s="27"/>
      <c r="J373" s="27"/>
      <c r="K373" s="27"/>
      <c r="L373" s="27"/>
      <c r="M373" s="27"/>
    </row>
    <row r="374" spans="1:13" s="25" customFormat="1" ht="24" customHeight="1">
      <c r="A374" s="119"/>
      <c r="B374" s="204" t="s">
        <v>507</v>
      </c>
      <c r="C374" s="2"/>
      <c r="D374" s="120"/>
      <c r="E374" s="120"/>
      <c r="F374" s="2"/>
      <c r="G374" s="27"/>
      <c r="H374" s="27"/>
      <c r="I374" s="27"/>
      <c r="J374" s="27"/>
      <c r="K374" s="27"/>
      <c r="L374" s="27"/>
      <c r="M374" s="27"/>
    </row>
    <row r="375" spans="1:13" s="25" customFormat="1" ht="24" customHeight="1">
      <c r="A375" s="119"/>
      <c r="B375" s="143" t="s">
        <v>508</v>
      </c>
      <c r="C375" s="2"/>
      <c r="D375" s="120"/>
      <c r="E375" s="120"/>
      <c r="F375" s="2"/>
      <c r="G375" s="27"/>
      <c r="H375" s="27"/>
      <c r="I375" s="27"/>
      <c r="J375" s="27"/>
      <c r="K375" s="27"/>
      <c r="L375" s="27"/>
      <c r="M375" s="27"/>
    </row>
    <row r="376" spans="1:13" s="25" customFormat="1" ht="24" customHeight="1">
      <c r="A376" s="119"/>
      <c r="B376" s="143" t="s">
        <v>509</v>
      </c>
      <c r="C376" s="2"/>
      <c r="D376" s="120"/>
      <c r="E376" s="120"/>
      <c r="F376" s="2"/>
      <c r="G376" s="27"/>
      <c r="H376" s="27"/>
      <c r="I376" s="27"/>
      <c r="J376" s="27"/>
      <c r="K376" s="27"/>
      <c r="L376" s="27"/>
      <c r="M376" s="27"/>
    </row>
    <row r="377" spans="1:13" s="25" customFormat="1" ht="24" customHeight="1">
      <c r="A377" s="119"/>
      <c r="B377" s="143" t="s">
        <v>510</v>
      </c>
      <c r="C377" s="2"/>
      <c r="D377" s="120"/>
      <c r="E377" s="120"/>
      <c r="F377" s="2"/>
      <c r="G377" s="27"/>
      <c r="H377" s="27"/>
      <c r="I377" s="27"/>
      <c r="J377" s="27"/>
      <c r="K377" s="27"/>
      <c r="L377" s="27"/>
      <c r="M377" s="27"/>
    </row>
    <row r="378" spans="1:13" s="25" customFormat="1" ht="24" customHeight="1">
      <c r="A378" s="119"/>
      <c r="B378" s="143" t="s">
        <v>511</v>
      </c>
      <c r="C378" s="2"/>
      <c r="D378" s="120"/>
      <c r="E378" s="120"/>
      <c r="F378" s="2"/>
      <c r="G378" s="27"/>
      <c r="H378" s="27"/>
      <c r="I378" s="27"/>
      <c r="J378" s="27"/>
      <c r="K378" s="27"/>
      <c r="L378" s="27"/>
      <c r="M378" s="27"/>
    </row>
    <row r="379" spans="1:13" ht="24" customHeight="1">
      <c r="A379" s="107" t="s">
        <v>44</v>
      </c>
      <c r="B379" s="356" t="s">
        <v>430</v>
      </c>
      <c r="C379" s="98"/>
      <c r="D379" s="15"/>
      <c r="E379" s="15"/>
      <c r="F379" s="15"/>
      <c r="G379" s="15"/>
      <c r="H379" s="15"/>
      <c r="I379" s="15"/>
      <c r="J379" s="15"/>
      <c r="K379" s="15"/>
      <c r="L379" s="108"/>
    </row>
    <row r="380" spans="1:13" ht="24" customHeight="1">
      <c r="A380" s="15"/>
      <c r="B380" s="109" t="s">
        <v>431</v>
      </c>
      <c r="C380" s="2"/>
      <c r="D380" s="15"/>
      <c r="E380" s="15"/>
      <c r="F380" s="15"/>
      <c r="G380" s="15"/>
      <c r="H380" s="15"/>
      <c r="I380" s="15"/>
      <c r="J380" s="15"/>
      <c r="K380" s="15"/>
      <c r="L380" s="108"/>
    </row>
    <row r="381" spans="1:13" ht="24" customHeight="1">
      <c r="A381" s="15"/>
      <c r="B381" s="172" t="s">
        <v>432</v>
      </c>
      <c r="C381" s="2"/>
      <c r="D381" s="15"/>
      <c r="E381" s="15"/>
      <c r="F381" s="15"/>
      <c r="G381" s="15"/>
      <c r="H381" s="15"/>
      <c r="I381" s="15"/>
      <c r="J381" s="15"/>
      <c r="K381" s="15"/>
      <c r="L381" s="108"/>
    </row>
    <row r="382" spans="1:13" ht="24" customHeight="1">
      <c r="A382" s="15"/>
      <c r="B382" s="235" t="s">
        <v>433</v>
      </c>
      <c r="C382" s="2"/>
      <c r="D382" s="15"/>
      <c r="E382" s="15"/>
      <c r="F382" s="15"/>
      <c r="G382" s="15"/>
      <c r="H382" s="15"/>
      <c r="I382" s="15"/>
      <c r="J382" s="15"/>
      <c r="K382" s="15"/>
      <c r="L382" s="108"/>
    </row>
    <row r="383" spans="1:13" ht="24" customHeight="1">
      <c r="A383" s="15"/>
      <c r="B383" s="394" t="s">
        <v>499</v>
      </c>
      <c r="C383" s="2"/>
      <c r="D383" s="15"/>
      <c r="E383" s="15"/>
      <c r="F383" s="15"/>
      <c r="G383" s="15"/>
      <c r="H383" s="15"/>
      <c r="I383" s="15"/>
      <c r="J383" s="15"/>
      <c r="K383" s="15"/>
      <c r="L383" s="108"/>
    </row>
    <row r="384" spans="1:13" ht="24" customHeight="1">
      <c r="A384" s="15"/>
      <c r="B384" s="395" t="s">
        <v>501</v>
      </c>
      <c r="C384" s="2"/>
      <c r="D384" s="15"/>
      <c r="E384" s="15"/>
      <c r="F384" s="15"/>
      <c r="G384" s="15"/>
      <c r="H384" s="15"/>
      <c r="I384" s="15"/>
      <c r="J384" s="15"/>
      <c r="K384" s="15"/>
      <c r="L384" s="108"/>
    </row>
    <row r="385" spans="1:14" ht="24" customHeight="1">
      <c r="A385" s="15"/>
      <c r="B385" s="267" t="s">
        <v>502</v>
      </c>
      <c r="C385" s="2"/>
      <c r="D385" s="15"/>
      <c r="E385" s="15"/>
      <c r="F385" s="15"/>
      <c r="G385" s="15"/>
      <c r="H385" s="15"/>
      <c r="I385" s="15"/>
      <c r="J385" s="15"/>
      <c r="K385" s="15"/>
      <c r="L385" s="108"/>
    </row>
    <row r="386" spans="1:14" ht="24" customHeight="1">
      <c r="A386" s="15"/>
      <c r="B386" s="267" t="s">
        <v>503</v>
      </c>
      <c r="C386" s="2"/>
      <c r="D386" s="15"/>
      <c r="E386" s="15"/>
      <c r="F386" s="15"/>
      <c r="G386" s="15"/>
      <c r="H386" s="15"/>
      <c r="I386" s="15"/>
      <c r="J386" s="15"/>
      <c r="K386" s="15"/>
      <c r="L386" s="108"/>
    </row>
    <row r="387" spans="1:14" ht="24" customHeight="1">
      <c r="A387" s="15"/>
      <c r="B387" s="109" t="s">
        <v>500</v>
      </c>
      <c r="C387" s="2"/>
      <c r="D387" s="15"/>
      <c r="E387" s="15"/>
      <c r="F387" s="15"/>
      <c r="G387" s="15"/>
      <c r="H387" s="15"/>
      <c r="I387" s="15"/>
      <c r="J387" s="15"/>
      <c r="K387" s="15"/>
      <c r="L387" s="108"/>
    </row>
    <row r="388" spans="1:14" ht="24" customHeight="1">
      <c r="A388" s="15"/>
      <c r="B388" s="172" t="s">
        <v>434</v>
      </c>
      <c r="C388" s="2"/>
      <c r="D388" s="15"/>
      <c r="E388" s="15"/>
      <c r="F388" s="15"/>
      <c r="G388" s="15"/>
      <c r="H388" s="15"/>
      <c r="I388" s="15"/>
      <c r="J388" s="15"/>
      <c r="K388" s="15"/>
      <c r="L388" s="108"/>
    </row>
    <row r="389" spans="1:14" ht="24" customHeight="1">
      <c r="A389" s="15"/>
      <c r="B389" s="109" t="s">
        <v>435</v>
      </c>
      <c r="C389" s="2"/>
      <c r="D389" s="15"/>
      <c r="E389" s="15"/>
      <c r="F389" s="15"/>
      <c r="G389" s="15"/>
      <c r="H389" s="15"/>
      <c r="I389" s="15"/>
      <c r="J389" s="15"/>
      <c r="K389" s="15"/>
      <c r="L389" s="108"/>
    </row>
    <row r="390" spans="1:14" ht="24" customHeight="1">
      <c r="A390" s="15"/>
      <c r="B390" s="109" t="s">
        <v>436</v>
      </c>
      <c r="C390" s="2"/>
      <c r="D390" s="15"/>
      <c r="E390" s="15"/>
      <c r="F390" s="15"/>
      <c r="G390" s="15"/>
      <c r="H390" s="15"/>
      <c r="I390" s="15"/>
      <c r="J390" s="15"/>
      <c r="K390" s="15"/>
      <c r="L390" s="108"/>
    </row>
    <row r="391" spans="1:14" ht="24" customHeight="1">
      <c r="A391" s="2"/>
      <c r="B391" s="394" t="s">
        <v>496</v>
      </c>
      <c r="C391" s="267"/>
      <c r="D391" s="2"/>
      <c r="E391" s="2"/>
      <c r="F391" s="2"/>
      <c r="G391" s="2"/>
      <c r="H391" s="110"/>
      <c r="I391" s="110"/>
      <c r="J391" s="110"/>
      <c r="K391" s="2"/>
      <c r="L391" s="2"/>
    </row>
    <row r="392" spans="1:14" ht="24" customHeight="1">
      <c r="A392" s="2"/>
      <c r="B392" s="395" t="s">
        <v>497</v>
      </c>
      <c r="C392" s="267"/>
      <c r="D392" s="2"/>
      <c r="E392" s="2"/>
      <c r="F392" s="2"/>
      <c r="G392" s="2"/>
      <c r="H392" s="110"/>
      <c r="I392" s="110"/>
      <c r="J392" s="110"/>
      <c r="K392" s="2"/>
      <c r="L392" s="2"/>
    </row>
    <row r="393" spans="1:14" ht="24" customHeight="1">
      <c r="A393" s="2"/>
      <c r="B393" s="267" t="s">
        <v>498</v>
      </c>
      <c r="C393" s="267"/>
      <c r="D393" s="2"/>
      <c r="E393" s="2"/>
      <c r="F393" s="2"/>
      <c r="G393" s="2"/>
      <c r="H393" s="110"/>
      <c r="I393" s="110"/>
      <c r="J393" s="110"/>
      <c r="K393" s="2"/>
      <c r="L393" s="2"/>
    </row>
    <row r="394" spans="1:14" ht="24" customHeight="1">
      <c r="A394" s="2"/>
      <c r="B394" s="267"/>
      <c r="C394" s="267"/>
      <c r="D394" s="2"/>
      <c r="E394" s="2"/>
      <c r="F394" s="2"/>
      <c r="G394" s="2"/>
      <c r="H394" s="110"/>
      <c r="I394" s="110"/>
      <c r="J394" s="110"/>
      <c r="K394" s="2"/>
      <c r="L394" s="2"/>
    </row>
    <row r="395" spans="1:14" ht="24" customHeight="1">
      <c r="A395" s="2"/>
      <c r="B395" s="267"/>
      <c r="C395" s="267"/>
      <c r="D395" s="2"/>
      <c r="E395" s="2"/>
      <c r="F395" s="2"/>
      <c r="G395" s="2"/>
      <c r="H395" s="110"/>
      <c r="I395" s="110"/>
      <c r="J395" s="110"/>
      <c r="K395" s="2"/>
      <c r="L395" s="2"/>
    </row>
    <row r="396" spans="1:14" s="168" customFormat="1" ht="24" customHeight="1">
      <c r="A396" s="421" t="s">
        <v>335</v>
      </c>
      <c r="B396" s="421"/>
      <c r="C396" s="421"/>
      <c r="D396" s="421"/>
      <c r="E396" s="421"/>
      <c r="F396" s="421"/>
      <c r="G396" s="421"/>
      <c r="H396" s="421"/>
      <c r="I396" s="421"/>
      <c r="J396" s="421"/>
      <c r="K396" s="421"/>
      <c r="L396" s="421"/>
      <c r="M396" s="421"/>
      <c r="N396" s="235"/>
    </row>
    <row r="397" spans="1:14" ht="24" customHeight="1">
      <c r="A397" s="421" t="s">
        <v>336</v>
      </c>
      <c r="B397" s="421"/>
      <c r="C397" s="421"/>
      <c r="D397" s="421"/>
      <c r="E397" s="421"/>
      <c r="F397" s="421"/>
      <c r="G397" s="421"/>
      <c r="H397" s="421"/>
      <c r="I397" s="421"/>
      <c r="J397" s="421"/>
      <c r="K397" s="421"/>
      <c r="L397" s="421"/>
      <c r="M397" s="421"/>
    </row>
    <row r="398" spans="1:14" ht="27.95" customHeight="1">
      <c r="A398" s="433" t="s">
        <v>56</v>
      </c>
      <c r="B398" s="434"/>
      <c r="C398" s="434"/>
      <c r="D398" s="434"/>
      <c r="E398" s="434"/>
      <c r="F398" s="434"/>
      <c r="G398" s="434"/>
      <c r="H398" s="434"/>
      <c r="I398" s="434"/>
      <c r="J398" s="434"/>
      <c r="K398" s="434"/>
      <c r="L398" s="434"/>
      <c r="M398" s="434"/>
    </row>
    <row r="399" spans="1:14" ht="27.95" customHeight="1">
      <c r="A399" s="327"/>
      <c r="B399" s="328"/>
      <c r="C399" s="328"/>
      <c r="D399" s="328"/>
      <c r="E399" s="328"/>
      <c r="F399" s="328"/>
      <c r="G399" s="328"/>
      <c r="H399" s="328"/>
      <c r="I399" s="328"/>
      <c r="J399" s="328"/>
      <c r="K399" s="328"/>
      <c r="L399" s="328"/>
      <c r="M399" s="328"/>
    </row>
    <row r="400" spans="1:14" ht="27.95" customHeight="1">
      <c r="A400" s="107" t="s">
        <v>44</v>
      </c>
      <c r="B400" s="356" t="s">
        <v>437</v>
      </c>
      <c r="C400" s="98"/>
      <c r="D400" s="15"/>
      <c r="E400" s="15"/>
      <c r="F400" s="15"/>
      <c r="G400" s="15"/>
      <c r="H400" s="15"/>
      <c r="I400" s="15"/>
      <c r="J400" s="15"/>
      <c r="K400" s="15"/>
      <c r="L400" s="108"/>
    </row>
    <row r="401" spans="1:13" ht="27.95" customHeight="1">
      <c r="A401" s="2"/>
      <c r="B401" s="268" t="s">
        <v>438</v>
      </c>
      <c r="C401" s="269"/>
      <c r="D401" s="2"/>
      <c r="E401" s="2"/>
      <c r="F401" s="2"/>
      <c r="G401" s="2"/>
      <c r="H401" s="110"/>
      <c r="I401" s="110"/>
      <c r="J401" s="110"/>
      <c r="K401" s="2"/>
      <c r="L401" s="2"/>
    </row>
    <row r="402" spans="1:13" ht="27.95" customHeight="1">
      <c r="A402" s="2"/>
      <c r="B402" s="270" t="s">
        <v>439</v>
      </c>
      <c r="C402" s="269"/>
      <c r="D402" s="2"/>
      <c r="E402" s="2"/>
      <c r="F402" s="2"/>
      <c r="G402" s="2"/>
      <c r="H402" s="110"/>
      <c r="I402" s="110"/>
      <c r="J402" s="147"/>
      <c r="K402" s="148"/>
      <c r="L402" s="148"/>
    </row>
    <row r="403" spans="1:13" ht="27.95" customHeight="1">
      <c r="A403" s="2"/>
      <c r="B403" s="268" t="s">
        <v>440</v>
      </c>
      <c r="C403" s="269"/>
      <c r="D403" s="2"/>
      <c r="E403" s="2"/>
      <c r="F403" s="2"/>
      <c r="G403" s="2"/>
      <c r="H403" s="110"/>
      <c r="I403" s="110"/>
      <c r="J403" s="110"/>
      <c r="K403" s="2"/>
      <c r="L403" s="2"/>
    </row>
    <row r="404" spans="1:13" ht="27.95" customHeight="1">
      <c r="A404" s="2"/>
      <c r="B404" s="268" t="s">
        <v>441</v>
      </c>
      <c r="C404" s="269"/>
      <c r="D404" s="2"/>
      <c r="E404" s="2"/>
      <c r="F404" s="2"/>
      <c r="G404" s="2"/>
      <c r="H404" s="110"/>
      <c r="I404" s="110"/>
      <c r="J404" s="110"/>
      <c r="K404" s="2"/>
      <c r="L404" s="2"/>
    </row>
    <row r="405" spans="1:13" ht="27.95" customHeight="1">
      <c r="A405" s="2"/>
      <c r="B405" s="270" t="s">
        <v>442</v>
      </c>
      <c r="C405" s="269"/>
      <c r="D405" s="2"/>
      <c r="E405" s="2"/>
      <c r="F405" s="2"/>
      <c r="G405" s="2"/>
      <c r="H405" s="110"/>
      <c r="I405" s="110"/>
      <c r="J405" s="110"/>
      <c r="K405" s="2"/>
      <c r="L405" s="2"/>
    </row>
    <row r="406" spans="1:13" ht="27.95" customHeight="1">
      <c r="A406" s="2"/>
      <c r="B406" s="268" t="s">
        <v>443</v>
      </c>
      <c r="C406" s="269"/>
      <c r="D406" s="2"/>
      <c r="E406" s="2"/>
      <c r="F406" s="2"/>
      <c r="G406" s="2"/>
      <c r="H406" s="110"/>
      <c r="I406" s="110"/>
      <c r="J406" s="110"/>
      <c r="K406" s="2"/>
      <c r="L406" s="2"/>
    </row>
    <row r="407" spans="1:13" ht="27.95" customHeight="1">
      <c r="A407" s="2"/>
      <c r="B407" s="271"/>
      <c r="C407" s="2"/>
      <c r="D407" s="2"/>
      <c r="E407" s="2"/>
      <c r="F407" s="2"/>
      <c r="G407" s="2"/>
      <c r="H407" s="110"/>
      <c r="I407" s="110"/>
      <c r="J407" s="110"/>
      <c r="K407" s="2"/>
      <c r="L407" s="2"/>
    </row>
    <row r="408" spans="1:13" ht="27.95" customHeight="1">
      <c r="A408" s="118" t="s">
        <v>59</v>
      </c>
      <c r="B408" s="408" t="s">
        <v>559</v>
      </c>
      <c r="C408" s="2"/>
      <c r="D408" s="2"/>
      <c r="E408" s="2"/>
      <c r="F408" s="2"/>
      <c r="G408" s="2"/>
      <c r="H408" s="110"/>
      <c r="I408" s="110"/>
      <c r="J408" s="110"/>
      <c r="K408" s="2"/>
      <c r="L408" s="2"/>
    </row>
    <row r="409" spans="1:13" ht="27.95" customHeight="1">
      <c r="A409" s="2"/>
      <c r="B409" s="172" t="s">
        <v>560</v>
      </c>
      <c r="C409" s="2"/>
      <c r="D409" s="2"/>
      <c r="E409" s="2"/>
      <c r="F409" s="2"/>
      <c r="G409" s="2"/>
      <c r="H409" s="110"/>
      <c r="I409" s="110"/>
      <c r="J409" s="110"/>
      <c r="K409" s="2"/>
      <c r="L409" s="2"/>
    </row>
    <row r="410" spans="1:13" ht="27.95" customHeight="1">
      <c r="A410" s="2"/>
      <c r="B410" s="2" t="s">
        <v>561</v>
      </c>
      <c r="C410" s="2"/>
      <c r="D410" s="2"/>
      <c r="E410" s="2"/>
      <c r="F410" s="2"/>
      <c r="G410" s="2"/>
      <c r="H410" s="110"/>
      <c r="I410" s="110"/>
      <c r="J410" s="110"/>
      <c r="K410" s="2"/>
      <c r="L410" s="2"/>
    </row>
    <row r="411" spans="1:13" ht="27.95" customHeight="1">
      <c r="A411" s="2"/>
      <c r="B411" s="271"/>
      <c r="C411" s="2"/>
      <c r="D411" s="2"/>
      <c r="E411" s="2"/>
      <c r="F411" s="2"/>
      <c r="G411" s="2"/>
      <c r="H411" s="110"/>
      <c r="I411" s="432" t="s">
        <v>62</v>
      </c>
      <c r="J411" s="432"/>
      <c r="K411" s="432"/>
      <c r="L411" s="432"/>
      <c r="M411" s="432"/>
    </row>
    <row r="412" spans="1:13" ht="27.95" customHeight="1">
      <c r="A412" s="2"/>
      <c r="B412" s="271"/>
      <c r="C412" s="2"/>
      <c r="D412" s="2"/>
      <c r="E412" s="2"/>
      <c r="F412" s="2"/>
      <c r="G412" s="2"/>
      <c r="H412" s="110"/>
      <c r="I412" s="409" t="s">
        <v>564</v>
      </c>
      <c r="J412" s="410"/>
      <c r="K412" s="411" t="s">
        <v>566</v>
      </c>
      <c r="L412" s="412"/>
      <c r="M412" s="413" t="s">
        <v>558</v>
      </c>
    </row>
    <row r="413" spans="1:13" ht="27.95" customHeight="1">
      <c r="A413" s="2"/>
      <c r="B413" s="271"/>
      <c r="C413" s="2"/>
      <c r="D413" s="2"/>
      <c r="E413" s="2"/>
      <c r="F413" s="2"/>
      <c r="G413" s="2"/>
      <c r="H413" s="110"/>
      <c r="I413" s="409" t="s">
        <v>565</v>
      </c>
      <c r="J413" s="410"/>
      <c r="K413" s="411" t="s">
        <v>567</v>
      </c>
      <c r="L413" s="412"/>
      <c r="M413" s="413"/>
    </row>
    <row r="414" spans="1:13" ht="27.95" customHeight="1">
      <c r="A414" s="2"/>
      <c r="B414" s="98" t="s">
        <v>444</v>
      </c>
      <c r="C414" s="2"/>
      <c r="D414" s="2"/>
      <c r="E414" s="2"/>
      <c r="F414" s="2"/>
      <c r="G414" s="2"/>
      <c r="H414" s="110"/>
      <c r="I414" s="110"/>
      <c r="J414" s="110"/>
      <c r="K414" s="2"/>
      <c r="L414" s="2"/>
    </row>
    <row r="415" spans="1:13" ht="27.95" customHeight="1">
      <c r="A415" s="2"/>
      <c r="B415" s="173" t="s">
        <v>451</v>
      </c>
      <c r="C415" s="2"/>
      <c r="D415" s="2"/>
      <c r="E415" s="2"/>
      <c r="F415" s="2"/>
      <c r="G415" s="2"/>
      <c r="H415" s="110"/>
      <c r="I415" s="167">
        <v>366317679.51999992</v>
      </c>
      <c r="J415" s="225"/>
      <c r="K415" s="180">
        <f>M415-I415</f>
        <v>799535.55000001192</v>
      </c>
      <c r="L415" s="180"/>
      <c r="M415" s="226">
        <v>367117215.06999993</v>
      </c>
    </row>
    <row r="416" spans="1:13" ht="27.95" customHeight="1">
      <c r="A416" s="2"/>
      <c r="B416" s="173" t="s">
        <v>73</v>
      </c>
      <c r="C416" s="2"/>
      <c r="D416" s="2"/>
      <c r="E416" s="2"/>
      <c r="F416" s="2"/>
      <c r="G416" s="2"/>
      <c r="H416" s="110"/>
      <c r="I416" s="272">
        <v>2952659.6000000006</v>
      </c>
      <c r="J416" s="225"/>
      <c r="K416" s="180">
        <f>M416-I416</f>
        <v>-1272389.0900000003</v>
      </c>
      <c r="L416" s="180"/>
      <c r="M416" s="226">
        <v>1680270.5100000002</v>
      </c>
    </row>
    <row r="417" spans="1:14" ht="27.95" customHeight="1">
      <c r="A417" s="2"/>
      <c r="B417" s="173" t="s">
        <v>74</v>
      </c>
      <c r="C417" s="2"/>
      <c r="D417" s="2"/>
      <c r="E417" s="2"/>
      <c r="F417" s="2"/>
      <c r="G417" s="2"/>
      <c r="H417" s="110"/>
      <c r="I417" s="167">
        <v>0</v>
      </c>
      <c r="J417" s="225"/>
      <c r="K417" s="180">
        <f>M417-I417</f>
        <v>472853.54</v>
      </c>
      <c r="L417" s="180"/>
      <c r="M417" s="226">
        <v>472853.54</v>
      </c>
    </row>
    <row r="418" spans="1:14" ht="27.95" customHeight="1">
      <c r="A418" s="2"/>
      <c r="B418" s="271"/>
      <c r="D418" s="2"/>
      <c r="E418" s="2"/>
      <c r="F418" s="2"/>
      <c r="G418" s="2"/>
      <c r="H418" s="110"/>
      <c r="I418" s="432" t="s">
        <v>63</v>
      </c>
      <c r="J418" s="432"/>
      <c r="K418" s="432"/>
      <c r="L418" s="432"/>
      <c r="M418" s="432"/>
    </row>
    <row r="419" spans="1:14" ht="27.95" customHeight="1">
      <c r="A419" s="2"/>
      <c r="B419" s="271"/>
      <c r="C419" s="2"/>
      <c r="D419" s="2"/>
      <c r="E419" s="2"/>
      <c r="F419" s="2"/>
      <c r="G419" s="2"/>
      <c r="H419" s="110"/>
      <c r="I419" s="409" t="s">
        <v>564</v>
      </c>
      <c r="J419" s="410"/>
      <c r="K419" s="411" t="s">
        <v>566</v>
      </c>
      <c r="L419" s="412"/>
      <c r="M419" s="413" t="s">
        <v>558</v>
      </c>
    </row>
    <row r="420" spans="1:14" ht="27.95" customHeight="1">
      <c r="A420" s="2"/>
      <c r="B420" s="271"/>
      <c r="C420" s="2"/>
      <c r="D420" s="2"/>
      <c r="E420" s="2"/>
      <c r="F420" s="2"/>
      <c r="G420" s="2"/>
      <c r="H420" s="110"/>
      <c r="I420" s="409" t="s">
        <v>565</v>
      </c>
      <c r="J420" s="410"/>
      <c r="K420" s="411" t="s">
        <v>567</v>
      </c>
      <c r="L420" s="412"/>
      <c r="M420" s="413"/>
    </row>
    <row r="421" spans="1:14" ht="27.95" customHeight="1">
      <c r="A421" s="2"/>
      <c r="B421" s="98" t="s">
        <v>444</v>
      </c>
      <c r="C421" s="2"/>
      <c r="D421" s="2"/>
      <c r="E421" s="2"/>
      <c r="F421" s="2"/>
      <c r="G421" s="2"/>
      <c r="H421" s="110"/>
      <c r="I421" s="110"/>
      <c r="J421" s="110"/>
      <c r="K421" s="2"/>
      <c r="L421" s="2"/>
    </row>
    <row r="422" spans="1:14" ht="27.95" customHeight="1">
      <c r="A422" s="2"/>
      <c r="B422" s="173" t="s">
        <v>451</v>
      </c>
      <c r="C422" s="2"/>
      <c r="D422" s="2"/>
      <c r="E422" s="2"/>
      <c r="F422" s="2"/>
      <c r="G422" s="2"/>
      <c r="H422" s="110"/>
      <c r="I422" s="167">
        <v>366317679.51999992</v>
      </c>
      <c r="J422" s="225"/>
      <c r="K422" s="180">
        <f>M422-I422</f>
        <v>799535.55000001192</v>
      </c>
      <c r="L422" s="180"/>
      <c r="M422" s="226">
        <v>367117215.06999993</v>
      </c>
    </row>
    <row r="423" spans="1:14" ht="27.95" customHeight="1">
      <c r="A423" s="2"/>
      <c r="B423" s="173" t="s">
        <v>73</v>
      </c>
      <c r="C423" s="2"/>
      <c r="D423" s="2"/>
      <c r="E423" s="2"/>
      <c r="F423" s="2"/>
      <c r="G423" s="2"/>
      <c r="H423" s="110"/>
      <c r="I423" s="272">
        <v>2952659.6000000006</v>
      </c>
      <c r="J423" s="225"/>
      <c r="K423" s="180">
        <f>M423-I423</f>
        <v>-1272389.0900000003</v>
      </c>
      <c r="L423" s="180"/>
      <c r="M423" s="226">
        <v>1680270.5100000002</v>
      </c>
    </row>
    <row r="424" spans="1:14" ht="27.95" customHeight="1">
      <c r="A424" s="2"/>
      <c r="B424" s="173" t="s">
        <v>74</v>
      </c>
      <c r="C424" s="2"/>
      <c r="D424" s="2"/>
      <c r="E424" s="2"/>
      <c r="F424" s="2"/>
      <c r="G424" s="2"/>
      <c r="H424" s="110"/>
      <c r="I424" s="167">
        <v>0</v>
      </c>
      <c r="J424" s="225"/>
      <c r="K424" s="180">
        <f>M424-I424</f>
        <v>472853.54</v>
      </c>
      <c r="L424" s="180"/>
      <c r="M424" s="226">
        <v>472853.54</v>
      </c>
    </row>
    <row r="425" spans="1:14" ht="27.95" customHeight="1">
      <c r="A425" s="2"/>
      <c r="C425" s="2"/>
      <c r="D425" s="2"/>
      <c r="E425" s="2"/>
      <c r="F425" s="2"/>
      <c r="G425" s="2"/>
      <c r="H425" s="110"/>
      <c r="I425" s="110"/>
      <c r="J425" s="110"/>
      <c r="K425" s="2"/>
      <c r="L425" s="2"/>
    </row>
    <row r="426" spans="1:14" ht="27.95" customHeight="1">
      <c r="A426" s="2"/>
      <c r="B426" s="271"/>
      <c r="C426" s="2"/>
      <c r="D426" s="2"/>
      <c r="E426" s="2"/>
      <c r="F426" s="2"/>
      <c r="G426" s="2"/>
      <c r="H426" s="110"/>
      <c r="I426" s="110"/>
      <c r="J426" s="110"/>
      <c r="K426" s="2"/>
      <c r="L426" s="2"/>
    </row>
    <row r="427" spans="1:14" s="168" customFormat="1" ht="27.95" customHeight="1">
      <c r="A427" s="421" t="s">
        <v>335</v>
      </c>
      <c r="B427" s="421"/>
      <c r="C427" s="421"/>
      <c r="D427" s="421"/>
      <c r="E427" s="421"/>
      <c r="F427" s="421"/>
      <c r="G427" s="421"/>
      <c r="H427" s="421"/>
      <c r="I427" s="421"/>
      <c r="J427" s="421"/>
      <c r="K427" s="421"/>
      <c r="L427" s="421"/>
      <c r="M427" s="421"/>
      <c r="N427" s="235"/>
    </row>
    <row r="428" spans="1:14" s="168" customFormat="1" ht="27.95" customHeight="1">
      <c r="A428" s="421" t="s">
        <v>336</v>
      </c>
      <c r="B428" s="421"/>
      <c r="C428" s="421"/>
      <c r="D428" s="421"/>
      <c r="E428" s="421"/>
      <c r="F428" s="421"/>
      <c r="G428" s="421"/>
      <c r="H428" s="421"/>
      <c r="I428" s="421"/>
      <c r="J428" s="421"/>
      <c r="K428" s="421"/>
      <c r="L428" s="421"/>
      <c r="M428" s="421"/>
      <c r="N428" s="235"/>
    </row>
    <row r="429" spans="1:14" ht="27.95" customHeight="1">
      <c r="A429" s="433" t="s">
        <v>57</v>
      </c>
      <c r="B429" s="434"/>
      <c r="C429" s="434"/>
      <c r="D429" s="434"/>
      <c r="E429" s="434"/>
      <c r="F429" s="434"/>
      <c r="G429" s="434"/>
      <c r="H429" s="434"/>
      <c r="I429" s="434"/>
      <c r="J429" s="434"/>
      <c r="K429" s="434"/>
      <c r="L429" s="434"/>
      <c r="M429" s="434"/>
    </row>
    <row r="430" spans="1:14" ht="27.95" customHeight="1">
      <c r="A430" s="246"/>
      <c r="B430" s="247"/>
      <c r="C430" s="247"/>
      <c r="D430" s="247"/>
      <c r="E430" s="247"/>
      <c r="F430" s="247"/>
      <c r="G430" s="247"/>
      <c r="H430" s="247"/>
      <c r="I430" s="247"/>
      <c r="J430" s="247"/>
      <c r="K430" s="247"/>
      <c r="L430" s="247"/>
      <c r="M430" s="247"/>
    </row>
    <row r="431" spans="1:14" ht="27.95" customHeight="1">
      <c r="A431" s="118" t="s">
        <v>59</v>
      </c>
      <c r="B431" s="408" t="s">
        <v>562</v>
      </c>
      <c r="C431" s="2"/>
      <c r="D431" s="2"/>
      <c r="E431" s="2"/>
      <c r="F431" s="2"/>
      <c r="G431" s="2"/>
      <c r="H431" s="110"/>
      <c r="I431" s="110"/>
      <c r="J431" s="110"/>
      <c r="K431" s="2"/>
      <c r="L431" s="2"/>
    </row>
    <row r="432" spans="1:14" ht="27.95" customHeight="1">
      <c r="A432" s="2"/>
      <c r="B432" s="172" t="s">
        <v>563</v>
      </c>
      <c r="C432" s="2"/>
      <c r="D432" s="2"/>
      <c r="E432" s="2"/>
      <c r="F432" s="2"/>
      <c r="G432" s="2"/>
      <c r="H432" s="110"/>
      <c r="I432" s="110"/>
      <c r="J432" s="110"/>
      <c r="K432" s="2"/>
      <c r="L432" s="2"/>
    </row>
    <row r="433" spans="1:13" ht="27.95" customHeight="1">
      <c r="A433" s="2"/>
      <c r="B433" s="2" t="s">
        <v>561</v>
      </c>
      <c r="C433" s="2"/>
      <c r="D433" s="2"/>
      <c r="E433" s="2"/>
      <c r="F433" s="2"/>
      <c r="G433" s="2"/>
      <c r="H433" s="110"/>
      <c r="I433" s="110"/>
      <c r="J433" s="110"/>
      <c r="K433" s="2"/>
      <c r="L433" s="2"/>
    </row>
    <row r="434" spans="1:13" ht="27.95" customHeight="1">
      <c r="A434" s="2"/>
      <c r="B434" s="271"/>
      <c r="C434" s="2"/>
      <c r="D434" s="2"/>
      <c r="E434" s="2"/>
      <c r="F434" s="2"/>
      <c r="G434" s="2"/>
      <c r="H434" s="110"/>
      <c r="I434" s="432" t="s">
        <v>62</v>
      </c>
      <c r="J434" s="432"/>
      <c r="K434" s="432"/>
      <c r="L434" s="432"/>
      <c r="M434" s="432"/>
    </row>
    <row r="435" spans="1:13" ht="27.95" customHeight="1">
      <c r="A435" s="2"/>
      <c r="B435" s="271"/>
      <c r="C435" s="2"/>
      <c r="D435" s="2"/>
      <c r="E435" s="2"/>
      <c r="F435" s="2"/>
      <c r="G435" s="2"/>
      <c r="H435" s="110"/>
      <c r="I435" s="409" t="s">
        <v>564</v>
      </c>
      <c r="J435" s="410"/>
      <c r="K435" s="411" t="s">
        <v>566</v>
      </c>
      <c r="L435" s="412"/>
      <c r="M435" s="413" t="s">
        <v>558</v>
      </c>
    </row>
    <row r="436" spans="1:13" ht="27.95" customHeight="1">
      <c r="A436" s="2"/>
      <c r="B436" s="271"/>
      <c r="C436" s="2"/>
      <c r="D436" s="2"/>
      <c r="E436" s="2"/>
      <c r="F436" s="2"/>
      <c r="G436" s="2"/>
      <c r="H436" s="110"/>
      <c r="I436" s="409" t="s">
        <v>565</v>
      </c>
      <c r="J436" s="410"/>
      <c r="K436" s="411" t="s">
        <v>567</v>
      </c>
      <c r="L436" s="412"/>
      <c r="M436" s="413"/>
    </row>
    <row r="437" spans="1:13" ht="27.95" customHeight="1">
      <c r="A437" s="2"/>
      <c r="B437" s="98" t="s">
        <v>444</v>
      </c>
      <c r="C437" s="2"/>
      <c r="D437" s="2"/>
      <c r="E437" s="2"/>
      <c r="F437" s="2"/>
      <c r="G437" s="2"/>
      <c r="H437" s="110"/>
      <c r="I437" s="110"/>
      <c r="J437" s="110"/>
      <c r="K437" s="2"/>
      <c r="L437" s="2"/>
    </row>
    <row r="438" spans="1:13" ht="27.95" customHeight="1">
      <c r="A438" s="2"/>
      <c r="B438" s="173" t="s">
        <v>451</v>
      </c>
      <c r="C438" s="2"/>
      <c r="D438" s="2"/>
      <c r="E438" s="2"/>
      <c r="F438" s="2"/>
      <c r="G438" s="2"/>
      <c r="H438" s="110"/>
      <c r="I438" s="167">
        <v>726706704.80999994</v>
      </c>
      <c r="J438" s="225"/>
      <c r="K438" s="180">
        <f>M438-I438</f>
        <v>980749.10000002384</v>
      </c>
      <c r="L438" s="180"/>
      <c r="M438" s="226">
        <v>727687453.90999997</v>
      </c>
    </row>
    <row r="439" spans="1:13" ht="27.95" customHeight="1">
      <c r="A439" s="2"/>
      <c r="B439" s="173" t="s">
        <v>73</v>
      </c>
      <c r="C439" s="2"/>
      <c r="D439" s="2"/>
      <c r="E439" s="2"/>
      <c r="F439" s="2"/>
      <c r="G439" s="2"/>
      <c r="H439" s="110"/>
      <c r="I439" s="272">
        <v>5856009.9400000004</v>
      </c>
      <c r="J439" s="225"/>
      <c r="K439" s="180">
        <f>M439-I439</f>
        <v>-1585827.4399999995</v>
      </c>
      <c r="L439" s="180"/>
      <c r="M439" s="226">
        <v>4270182.5000000009</v>
      </c>
    </row>
    <row r="440" spans="1:13" ht="27.95" customHeight="1">
      <c r="A440" s="2"/>
      <c r="B440" s="173" t="s">
        <v>74</v>
      </c>
      <c r="C440" s="2"/>
      <c r="D440" s="2"/>
      <c r="E440" s="2"/>
      <c r="F440" s="2"/>
      <c r="G440" s="2"/>
      <c r="H440" s="110"/>
      <c r="I440" s="167">
        <v>0</v>
      </c>
      <c r="J440" s="225"/>
      <c r="K440" s="180">
        <f>M440-I440</f>
        <v>605078.34</v>
      </c>
      <c r="L440" s="180"/>
      <c r="M440" s="226">
        <v>605078.34</v>
      </c>
    </row>
    <row r="441" spans="1:13" ht="27.95" customHeight="1">
      <c r="A441" s="2"/>
      <c r="B441" s="271"/>
      <c r="C441" s="2"/>
      <c r="D441" s="2"/>
      <c r="E441" s="2"/>
      <c r="F441" s="2"/>
      <c r="G441" s="2"/>
      <c r="H441" s="110"/>
      <c r="I441" s="432" t="s">
        <v>63</v>
      </c>
      <c r="J441" s="432"/>
      <c r="K441" s="432"/>
      <c r="L441" s="432"/>
      <c r="M441" s="432"/>
    </row>
    <row r="442" spans="1:13" ht="27.95" customHeight="1">
      <c r="B442" s="271"/>
      <c r="C442" s="2"/>
      <c r="D442" s="2"/>
      <c r="E442" s="2"/>
      <c r="F442" s="2"/>
      <c r="G442" s="2"/>
      <c r="H442" s="110"/>
      <c r="I442" s="409" t="s">
        <v>564</v>
      </c>
      <c r="J442" s="410"/>
      <c r="K442" s="411" t="s">
        <v>566</v>
      </c>
      <c r="L442" s="412"/>
      <c r="M442" s="413" t="s">
        <v>558</v>
      </c>
    </row>
    <row r="443" spans="1:13" ht="27.95" customHeight="1">
      <c r="B443" s="271"/>
      <c r="C443" s="2"/>
      <c r="D443" s="2"/>
      <c r="E443" s="2"/>
      <c r="F443" s="2"/>
      <c r="G443" s="2"/>
      <c r="H443" s="110"/>
      <c r="I443" s="409" t="s">
        <v>565</v>
      </c>
      <c r="J443" s="410"/>
      <c r="K443" s="411" t="s">
        <v>567</v>
      </c>
      <c r="L443" s="412"/>
      <c r="M443" s="413"/>
    </row>
    <row r="444" spans="1:13" ht="27.95" customHeight="1">
      <c r="A444" s="2"/>
      <c r="B444" s="98" t="s">
        <v>444</v>
      </c>
      <c r="C444" s="2"/>
      <c r="D444" s="2"/>
      <c r="E444" s="2"/>
      <c r="F444" s="2"/>
      <c r="G444" s="2"/>
      <c r="H444" s="110"/>
      <c r="I444" s="110"/>
      <c r="J444" s="110"/>
      <c r="K444" s="2"/>
      <c r="L444" s="2"/>
    </row>
    <row r="445" spans="1:13" ht="27.95" customHeight="1">
      <c r="A445" s="2"/>
      <c r="B445" s="173" t="s">
        <v>451</v>
      </c>
      <c r="C445" s="2"/>
      <c r="D445" s="2"/>
      <c r="E445" s="2"/>
      <c r="F445" s="2"/>
      <c r="G445" s="2"/>
      <c r="H445" s="110"/>
      <c r="I445" s="167">
        <v>726706704.80999994</v>
      </c>
      <c r="J445" s="225"/>
      <c r="K445" s="180">
        <f>M445-I445</f>
        <v>980749.10000002384</v>
      </c>
      <c r="L445" s="180"/>
      <c r="M445" s="226">
        <v>727687453.90999997</v>
      </c>
    </row>
    <row r="446" spans="1:13" ht="27.95" customHeight="1">
      <c r="A446" s="2"/>
      <c r="B446" s="173" t="s">
        <v>73</v>
      </c>
      <c r="C446" s="2"/>
      <c r="D446" s="2"/>
      <c r="E446" s="2"/>
      <c r="F446" s="2"/>
      <c r="G446" s="2"/>
      <c r="H446" s="110"/>
      <c r="I446" s="272">
        <v>5856009.9400000004</v>
      </c>
      <c r="J446" s="225"/>
      <c r="K446" s="180">
        <f>M446-I446</f>
        <v>-1585827.4399999995</v>
      </c>
      <c r="L446" s="180"/>
      <c r="M446" s="226">
        <v>4270182.5000000009</v>
      </c>
    </row>
    <row r="447" spans="1:13" ht="27.95" customHeight="1">
      <c r="A447" s="2"/>
      <c r="B447" s="173" t="s">
        <v>74</v>
      </c>
      <c r="C447" s="2"/>
      <c r="D447" s="2"/>
      <c r="E447" s="2"/>
      <c r="F447" s="2"/>
      <c r="G447" s="2"/>
      <c r="H447" s="110"/>
      <c r="I447" s="167">
        <v>0</v>
      </c>
      <c r="J447" s="225"/>
      <c r="K447" s="180">
        <f>M447-I447</f>
        <v>605078.34</v>
      </c>
      <c r="L447" s="180"/>
      <c r="M447" s="226">
        <v>605078.34</v>
      </c>
    </row>
    <row r="448" spans="1:13" ht="27.95" customHeight="1">
      <c r="A448" s="2"/>
      <c r="B448" s="173"/>
      <c r="C448" s="2"/>
      <c r="D448" s="2"/>
      <c r="E448" s="2"/>
      <c r="F448" s="2"/>
      <c r="G448" s="2"/>
      <c r="H448" s="110"/>
      <c r="I448" s="167"/>
      <c r="J448" s="225"/>
      <c r="K448" s="180"/>
      <c r="L448" s="180"/>
      <c r="M448" s="226"/>
    </row>
    <row r="449" spans="1:14" ht="27.95" customHeight="1">
      <c r="A449" s="118" t="s">
        <v>61</v>
      </c>
      <c r="B449" s="98" t="s">
        <v>445</v>
      </c>
      <c r="C449" s="2"/>
      <c r="D449" s="2"/>
      <c r="E449" s="2"/>
      <c r="F449" s="2"/>
      <c r="G449" s="2"/>
      <c r="H449" s="110"/>
      <c r="I449" s="167"/>
      <c r="J449" s="225"/>
      <c r="K449" s="180"/>
      <c r="L449" s="180"/>
      <c r="M449" s="226"/>
    </row>
    <row r="450" spans="1:14" ht="27.95" customHeight="1">
      <c r="A450" s="2"/>
      <c r="B450" s="235" t="s">
        <v>504</v>
      </c>
      <c r="C450" s="2"/>
      <c r="D450" s="2"/>
      <c r="E450" s="2"/>
      <c r="F450" s="2"/>
      <c r="G450" s="2"/>
      <c r="H450" s="110"/>
      <c r="I450" s="167"/>
      <c r="J450" s="225"/>
      <c r="K450" s="180"/>
      <c r="L450" s="180"/>
      <c r="M450" s="226"/>
    </row>
    <row r="451" spans="1:14" ht="27.95" customHeight="1">
      <c r="A451" s="2"/>
      <c r="B451" s="173"/>
      <c r="C451" s="2"/>
      <c r="D451" s="2"/>
      <c r="E451" s="2"/>
      <c r="F451" s="2"/>
      <c r="G451" s="2"/>
      <c r="H451" s="110"/>
      <c r="I451" s="167"/>
      <c r="J451" s="225"/>
      <c r="K451" s="180"/>
      <c r="L451" s="180"/>
      <c r="M451" s="226"/>
    </row>
    <row r="452" spans="1:14" ht="27.95" customHeight="1">
      <c r="A452" s="2"/>
      <c r="B452" s="173"/>
      <c r="C452" s="2"/>
      <c r="D452" s="2"/>
      <c r="E452" s="2"/>
      <c r="F452" s="2"/>
      <c r="G452" s="2"/>
      <c r="H452" s="110"/>
      <c r="I452" s="167"/>
      <c r="J452" s="225"/>
      <c r="K452" s="180"/>
      <c r="L452" s="180"/>
      <c r="M452" s="226"/>
    </row>
    <row r="453" spans="1:14" ht="27.95" customHeight="1">
      <c r="A453" s="2"/>
      <c r="B453" s="173"/>
      <c r="C453" s="2"/>
      <c r="D453" s="2"/>
      <c r="E453" s="2"/>
      <c r="F453" s="2"/>
      <c r="G453" s="2"/>
      <c r="H453" s="110"/>
      <c r="I453" s="167"/>
      <c r="J453" s="225"/>
      <c r="K453" s="180"/>
      <c r="L453" s="180"/>
      <c r="M453" s="226"/>
    </row>
    <row r="454" spans="1:14" ht="27.95" customHeight="1">
      <c r="A454" s="2"/>
      <c r="B454" s="173"/>
      <c r="C454" s="2"/>
      <c r="D454" s="2"/>
      <c r="E454" s="2"/>
      <c r="F454" s="2"/>
      <c r="G454" s="2"/>
      <c r="H454" s="110"/>
      <c r="I454" s="167"/>
      <c r="J454" s="225"/>
      <c r="K454" s="180"/>
      <c r="L454" s="180"/>
      <c r="M454" s="226"/>
    </row>
    <row r="455" spans="1:14" ht="27.95" customHeight="1">
      <c r="A455" s="2"/>
      <c r="B455" s="173"/>
      <c r="C455" s="2"/>
      <c r="D455" s="2"/>
      <c r="E455" s="2"/>
      <c r="F455" s="2"/>
      <c r="G455" s="2"/>
      <c r="H455" s="110"/>
      <c r="I455" s="167"/>
      <c r="J455" s="225"/>
      <c r="K455" s="180"/>
      <c r="L455" s="180"/>
      <c r="M455" s="226"/>
    </row>
    <row r="456" spans="1:14" ht="27.95" customHeight="1">
      <c r="D456" s="2"/>
      <c r="E456" s="2"/>
      <c r="F456" s="2"/>
      <c r="G456" s="2"/>
      <c r="H456" s="110"/>
      <c r="I456" s="110"/>
      <c r="J456" s="110"/>
      <c r="K456" s="2"/>
      <c r="L456" s="2"/>
    </row>
    <row r="457" spans="1:14" s="25" customFormat="1" ht="27.95" customHeight="1">
      <c r="A457" s="2"/>
      <c r="B457" s="173"/>
      <c r="C457" s="2"/>
      <c r="D457" s="2"/>
      <c r="E457" s="2"/>
      <c r="F457" s="2"/>
      <c r="G457" s="2"/>
      <c r="H457" s="110"/>
      <c r="I457" s="167"/>
      <c r="J457" s="225"/>
      <c r="K457" s="180"/>
      <c r="L457" s="180"/>
      <c r="M457" s="226"/>
    </row>
    <row r="458" spans="1:14" s="168" customFormat="1" ht="27.95" customHeight="1">
      <c r="A458" s="421" t="s">
        <v>335</v>
      </c>
      <c r="B458" s="421"/>
      <c r="C458" s="421"/>
      <c r="D458" s="421"/>
      <c r="E458" s="421"/>
      <c r="F458" s="421"/>
      <c r="G458" s="421"/>
      <c r="H458" s="421"/>
      <c r="I458" s="421"/>
      <c r="J458" s="421"/>
      <c r="K458" s="421"/>
      <c r="L458" s="421"/>
      <c r="M458" s="421"/>
      <c r="N458" s="235"/>
    </row>
    <row r="459" spans="1:14" ht="27.95" customHeight="1">
      <c r="A459" s="421" t="s">
        <v>336</v>
      </c>
      <c r="B459" s="421"/>
      <c r="C459" s="421"/>
      <c r="D459" s="421"/>
      <c r="E459" s="421"/>
      <c r="F459" s="421"/>
      <c r="G459" s="421"/>
      <c r="H459" s="421"/>
      <c r="I459" s="421"/>
      <c r="J459" s="421"/>
      <c r="K459" s="421"/>
      <c r="L459" s="421"/>
      <c r="M459" s="421"/>
      <c r="N459" s="247"/>
    </row>
  </sheetData>
  <sheetProtection selectLockedCells="1" selectUnlockedCells="1"/>
  <mergeCells count="67">
    <mergeCell ref="G71:I71"/>
    <mergeCell ref="G52:I52"/>
    <mergeCell ref="G107:I107"/>
    <mergeCell ref="A130:M130"/>
    <mergeCell ref="A131:M131"/>
    <mergeCell ref="A132:M132"/>
    <mergeCell ref="G89:I89"/>
    <mergeCell ref="A100:M100"/>
    <mergeCell ref="A101:M101"/>
    <mergeCell ref="A102:M102"/>
    <mergeCell ref="A1:M1"/>
    <mergeCell ref="A36:M36"/>
    <mergeCell ref="A37:M37"/>
    <mergeCell ref="A193:M193"/>
    <mergeCell ref="G135:I135"/>
    <mergeCell ref="A38:M38"/>
    <mergeCell ref="A168:M168"/>
    <mergeCell ref="G115:I115"/>
    <mergeCell ref="G148:I148"/>
    <mergeCell ref="A166:M166"/>
    <mergeCell ref="A167:M167"/>
    <mergeCell ref="G171:I171"/>
    <mergeCell ref="A65:M65"/>
    <mergeCell ref="G82:I82"/>
    <mergeCell ref="A66:M66"/>
    <mergeCell ref="A67:M67"/>
    <mergeCell ref="G277:I277"/>
    <mergeCell ref="A361:M361"/>
    <mergeCell ref="K199:M199"/>
    <mergeCell ref="G199:I199"/>
    <mergeCell ref="A297:M297"/>
    <mergeCell ref="G335:I335"/>
    <mergeCell ref="A298:M298"/>
    <mergeCell ref="A360:M360"/>
    <mergeCell ref="K307:M307"/>
    <mergeCell ref="G307:I307"/>
    <mergeCell ref="K287:M287"/>
    <mergeCell ref="A299:M299"/>
    <mergeCell ref="K277:M277"/>
    <mergeCell ref="A262:M262"/>
    <mergeCell ref="A263:M263"/>
    <mergeCell ref="A331:M331"/>
    <mergeCell ref="A396:M396"/>
    <mergeCell ref="A397:M397"/>
    <mergeCell ref="A362:M362"/>
    <mergeCell ref="A398:M398"/>
    <mergeCell ref="A194:M194"/>
    <mergeCell ref="A226:M226"/>
    <mergeCell ref="A227:M227"/>
    <mergeCell ref="G287:I287"/>
    <mergeCell ref="K335:M335"/>
    <mergeCell ref="A329:M329"/>
    <mergeCell ref="A330:M330"/>
    <mergeCell ref="K208:M208"/>
    <mergeCell ref="G208:I208"/>
    <mergeCell ref="A228:M228"/>
    <mergeCell ref="A195:M195"/>
    <mergeCell ref="A261:M261"/>
    <mergeCell ref="A459:M459"/>
    <mergeCell ref="I411:M411"/>
    <mergeCell ref="I418:M418"/>
    <mergeCell ref="A427:M427"/>
    <mergeCell ref="A428:M428"/>
    <mergeCell ref="A429:M429"/>
    <mergeCell ref="I434:M434"/>
    <mergeCell ref="I441:M441"/>
    <mergeCell ref="A458:M458"/>
  </mergeCells>
  <phoneticPr fontId="55" type="noConversion"/>
  <pageMargins left="0.70866141732283472" right="0.23622047244094491" top="0.59055118110236227" bottom="0.57999999999999996" header="0.35433070866141736" footer="0.62992125984251968"/>
  <pageSetup paperSize="9" scale="84" firstPageNumber="0" fitToWidth="0" fitToHeight="0" orientation="portrait" r:id="rId1"/>
  <headerFooter alignWithMargins="0"/>
  <rowBreaks count="13" manualBreakCount="13">
    <brk id="37" max="16383" man="1"/>
    <brk id="66" max="16383" man="1"/>
    <brk id="101" max="16383" man="1"/>
    <brk id="131" max="16383" man="1"/>
    <brk id="167" max="16383" man="1"/>
    <brk id="194" max="16383" man="1"/>
    <brk id="227" max="16383" man="1"/>
    <brk id="262" max="16383" man="1"/>
    <brk id="298" max="13" man="1"/>
    <brk id="330" max="16383" man="1"/>
    <brk id="361" max="16383" man="1"/>
    <brk id="397" max="13" man="1"/>
    <brk id="4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</vt:i4>
      </vt:variant>
    </vt:vector>
  </HeadingPairs>
  <TitlesOfParts>
    <vt:vector size="10" baseType="lpstr">
      <vt:lpstr>Note P1-2</vt:lpstr>
      <vt:lpstr>P3-6</vt:lpstr>
      <vt:lpstr>Note P7-8</vt:lpstr>
      <vt:lpstr>P9</vt:lpstr>
      <vt:lpstr>P10</vt:lpstr>
      <vt:lpstr>Note P11-13</vt:lpstr>
      <vt:lpstr>Note P14</vt:lpstr>
      <vt:lpstr>Note P15-28</vt:lpstr>
      <vt:lpstr>'Note P15-28'!Print_Area</vt:lpstr>
      <vt:lpstr>'Note P7-8'!Print_Area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com-polly</dc:creator>
  <cp:lastModifiedBy>Budsara Aksornsarn</cp:lastModifiedBy>
  <cp:lastPrinted>2020-10-28T03:53:49Z</cp:lastPrinted>
  <dcterms:created xsi:type="dcterms:W3CDTF">2012-03-05T09:08:05Z</dcterms:created>
  <dcterms:modified xsi:type="dcterms:W3CDTF">2020-10-29T10:30:06Z</dcterms:modified>
</cp:coreProperties>
</file>